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3"/>
  </bookViews>
  <sheets>
    <sheet name="最高投标限价封面" sheetId="4" r:id="rId1"/>
    <sheet name="最高投标限价扉页" sheetId="5" r:id="rId2"/>
    <sheet name="编制说明" sheetId="2" r:id="rId3"/>
    <sheet name="设备清单" sheetId="1" r:id="rId4"/>
  </sheets>
  <definedNames>
    <definedName name="_xlnm._FilterDatabase" localSheetId="3" hidden="1">设备清单!$A$1:$G$25</definedName>
    <definedName name="_xlnm.Print_Titles" localSheetId="3">设备清单!$1:$2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<sst xmlns="http://schemas.openxmlformats.org/spreadsheetml/2006/main" count="116" uniqueCount="95">
  <si>
    <t>市级河流河湖管控信息平台水毁设备修复清单</t>
  </si>
  <si>
    <t>工程</t>
  </si>
  <si>
    <t>最高投标限价</t>
  </si>
  <si>
    <t>招  标  人：</t>
  </si>
  <si>
    <t>（盖章）</t>
  </si>
  <si>
    <t xml:space="preserve">     年   月   日</t>
  </si>
  <si>
    <t>工程名称：</t>
  </si>
  <si>
    <t>最高投标限价（小写）：</t>
  </si>
  <si>
    <t>（大写）：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</si>
  <si>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</si>
  <si>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</si>
  <si>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</si>
  <si>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</si>
  <si>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</si>
  <si>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</si>
  <si>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</si>
  <si>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</si>
  <si>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</si>
  <si>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</si>
  <si>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编制说明</t>
  </si>
  <si>
    <t>工程名称：市级河流河湖管控信息平台水毁设备修复清单</t>
  </si>
  <si>
    <t>一、工程概况</t>
  </si>
  <si>
    <t xml:space="preserve">    工程名称：市级河流河湖管控信息平台水毁设备修复清单</t>
  </si>
  <si>
    <t>二、编制范围</t>
  </si>
  <si>
    <t xml:space="preserve">    根据建设单位提供的设备清单及其技术参数</t>
  </si>
  <si>
    <t>三、其他说明</t>
  </si>
  <si>
    <t xml:space="preserve">    本次投标的产品需具备完善的开放接口与协议适配能力，可无缝接入招标人原有已</t>
  </si>
  <si>
    <t>建设平台，实现视频数据、设备状态、业务数据、告警信息等实时上传与统一管控，确</t>
  </si>
  <si>
    <t>保与现有系统架构及协议完全兼容、稳定运行，实现统一管理与业务联动，形成一体化</t>
  </si>
  <si>
    <t>管理体系。产品接入无障碍、无额外费用、无功能缺失。</t>
  </si>
  <si>
    <t>序号</t>
  </si>
  <si>
    <t>项目名称</t>
  </si>
  <si>
    <t>单位</t>
  </si>
  <si>
    <t>数量</t>
  </si>
  <si>
    <t>具体技术(参数)要求</t>
  </si>
  <si>
    <t>点位位置</t>
  </si>
  <si>
    <t>备注</t>
  </si>
  <si>
    <t>设备杆基础浇筑及设备迁移</t>
  </si>
  <si>
    <t>处</t>
  </si>
  <si>
    <t>接地装置：引线通过连接体从基础侧面与水平接地连接，接地极采用 50*50*4mm 热镀锌角钢，水平连接采用 40×4mm 热镀锌扁钢，焊接防腐，接地电阻≤4Ω，杆体、设备 箱、摄像机及防雷器统一等电位接地，满足现行规范要求；基础机械挖一二类土
单监控立杆基坑尺寸：800mm（长）× 800mm
（宽）× 1200mm（深）
双监控立杆基坑尺寸： 1000mm（长）×1000mm
（宽）×1500mm（深） 
原土回填，余土外运，实际运距由中标单位自行考虑，含地笼，采用 C25 二级配混凝土；木模板；现浇构件钢筋 钢筋 HPB300直径 18mm，包含其他零星砌体。
将原有旧监控设备全部拆除安装在新建基础上。</t>
  </si>
  <si>
    <t>大黑河80、大黑河89、大黑河93、大黑河101、乌里沙河10</t>
  </si>
  <si>
    <t>太阳能充电控制器</t>
  </si>
  <si>
    <t>台</t>
  </si>
  <si>
    <t>额定系统电压：24V/48VDC自动识别；
蓄电池极限电压：DC64V；
光伏阵列极限电压：120V；
额定充放电电流：45A；
工作环境温度：-25℃~55℃；
采用温度补偿，自动调整充放电参数；
光控+定时设置功能。具有过充、过放、过载保护以及电子短路保护与防反接保护。使用环境温度-20℃~60℃。</t>
  </si>
  <si>
    <t>乌素图沟18、霍寨沟10、乌里沙河28、小黑河43、小黑河45、大黑河18、大黑河67、大黑河76、大黑河77、大黑河92、大黑河111、大黑河114、大黑河115</t>
  </si>
  <si>
    <t>逆变器</t>
  </si>
  <si>
    <t>件</t>
  </si>
  <si>
    <t>额定工作电压：DC24V/DC48V,
额定输出功率：500W。
具有欠压保护、过压保护、过载保护、过温保护、短路保护、反接保护功能。</t>
  </si>
  <si>
    <t>太阳能安装支架</t>
  </si>
  <si>
    <t>套</t>
  </si>
  <si>
    <t>材质：热镀锌 Q235A 碳钢型材
安装方式：抱箍杆体安装。
支架水平倾斜角度：45°
抗风等级：≥10 级
适配太阳能电池板安装</t>
  </si>
  <si>
    <t>乌素图沟18、霍寨沟10、霍寨沟12、乌里沙河28、小黑河45、大黑河18、大黑河67、大黑河76、大黑河77、大黑河92、大黑河115</t>
  </si>
  <si>
    <t>太阳能电池板</t>
  </si>
  <si>
    <t>采用单晶硅太阳能电池片封装而成，电池片转换效率不低于 18%，组件转换效率不低于 18%；
功率：组件峰值功率 300Wp，功率偏差：±3%；
开路电压：≥38V；
短路电流：≥9A；
最佳充电电流：≥9A；
工作环境温度-40℃~60℃；
适配太阳能蓄电池（24V-300AH）7套，太阳能蓄电池（24V-400AH）4套，共计11套。</t>
  </si>
  <si>
    <t>设备杆（含设备箱、浇筑基础、接地）</t>
  </si>
  <si>
    <t>根</t>
  </si>
  <si>
    <t>杆型：八棱杆
下底尺寸：φ220mm
上底尺寸：φ180mm
壁厚：≥6mm
高度：≥5m
横臂长度 3000mm；
避雷针：高度1120mm 
接地装置：引线通过连接体从基础侧面与水平接地连接，接地极采用 50*50*4mm 热镀锌角钢，水平连接采用 40×4mm 热镀锌扁钢，焊接防腐，接地电阻≤4Ω，杆体、设备箱、摄像机及防雷器统一等电位接地，满足现行规范要求。
设备箱定制：
材质：不锈钢
尺寸：550mm（长）×500mm（高）×400mm（深）
基础机械挖一二类土
单监控立杆基坑尺寸：800mm（长）× 800mm（宽）× 1200mm（深）
双监控立杆基坑尺寸： 1000mm（长）×1000mm（宽）×1500mm（深）
原土回填，余土外运，实际运距由中标单位自行考虑，含地笼，采用 C25 二级配混凝土；木模板；现浇构件钢筋 钢筋HPB300直径 18mm，包含其他零星砌体。</t>
  </si>
  <si>
    <t>乌素图沟18、霍寨沟10、乌里沙河28、小黑河45、大黑河18、大黑河67、大黑河76、大黑河77、大黑河92、大黑河115</t>
  </si>
  <si>
    <t>岸线及人员监管摄像机</t>
  </si>
  <si>
    <t>1. 由全景摄像机和细节摄像机组成，可以输出全景和细节 2 路视频图像；
2. 全景通道≥2560*1440，细节通道≥2560*1440；
3. 最低照度彩色≤0.0002Lux，黑白≤0.0001Lux；
4. 支持水平手控速度不小于 160°/S，垂直速度不小于 120°/S，云台定位精度为±0.1°；
5. 水平旋转范围：0°～320°，垂直旋转范围为-15°～90°；
6. 支持≥300 个预置位，可按照所设置的预置位完成不小于 8 条巡航路径，支持不小于 4 条模式路径设置，支持预置位视频冻结功能；可实现 RS485 接口优先或 RJ45 网络接口优先控制功能；
7. 内置 GPU 芯片：前端设备内置 GPU 硬件加速单元，支持智能算法本地化，降低负载、提升系统响应。
8. ▲内置两个扬声器，功率≥15w，并可随细节视频图像以及补光灯、白光报警灯360°同步旋转；
9. 支持人员进行报警提示，在夜晚无光照环境下，正向人员能明显感觉到报警灯闪烁；
10. 支持白光报警时，光束呈现束状型，全景图像中可明确指示报警方向；
11.支持深度学习算法，提供人车分类侦测、报警、联动跟踪；
12.支持强声提醒，内置可随球机转动的两喇叭，可实现警戒音≥100 m 60 dB（A），声音内容可选；
13.支持区域入侵侦测、越界侦测；
14.支持检测人脸，支持对运动人脸进行检测、跟踪、抓拍、评分、筛选，输出最优的人脸抓图；
15.支持两进一出报警、一进一出音频、最大支持 256 GB microSD 卡存储；
16.支持高效补光阵列，红外照射距离最远不低于 100 m；
17.传感器类型：全景1/1.8＂CMOS 图像传感器,细节 1/2.8" CMOS 图像传感器；
18.宽动态：≥120dB 超宽动态；
19.采用电动变焦镜头，不小于20倍光学变倍；
20.视频压缩标准：H.265,H.264,MJPEG；
21.网络接口：RJ45 网口，自适应 10M/100M 网络数据；
22.工作温湿度：-30℃-65℃；湿度小于90%；
23.除雾：加热玻璃除雾。</t>
  </si>
  <si>
    <t>小黑河45、大黑河18、大黑河67、大黑河76、大黑河77、大黑河115</t>
  </si>
  <si>
    <t>防汛水位监测摄像机</t>
  </si>
  <si>
    <t>1. 光圈不小于 F1.0，具有不小于 1/1.8 靶面尺寸，内置 4 颗补光灯；
2. 支持不小于 40 倍光学变倍，镜头最大焦距不小于 220mm；
3. 内置 GPU 芯片：前端设备内置 GPU 硬件加速单元，支持智能算法本地化，降低负载、提升系统响应；
4. 视频分辨率不小于 2560× 1440；
5. 支持最低照度彩色0.0005 lx，黑白0.0001 lx；
6. 视频通道可进行垂直旋转，旋转范围不低于 10°可调；
7. 红外距离不小于 200 米；
8. 可通过 IE 浏览器或客户端软件显示设备读取的水尺水位高度信息，水位高度可显示≤ 0.1cm，可将水位信息上传至设定的服务器，上传时间间隔可设；
9.当设备在运动过程中，由于机械结构或外力因素导致设备发生失步，运动结束的实际位置和理想位置有偏移时，设备能够自动开启位置矫正；
10. ▲在水面平无波浪情况下，设备水位值检测误差不大于 1cm；
11.具有水位数据上报功能；
12.具有除雾功能；
13.具有雨刷；
14.内置 MicroSD 卡插槽，支持 MicroSD(即TF卡)/MicroSDHC/MicroSDXC卡，最大支持 512 GB；
15.≥IP66；4000V 防雷、防浪涌、防突波；
16.具有自动视频水位识别功能；
17.具有切换周界、水位检测，默认水位检测功能；
18.内置实体水尺或虚拟水尺读取智能算法，具有全天 24 小时自动读取标准水尺获取水位数据功能；
19.水尺测量距离≤100 m，测量落差 0~40 m，检测精度±2 cm；
20.支持翻斗式雨量计接入和雨量数据上报；
21.采用电动变焦镜头；
22.白光照射距离：≥20m；
23.网络接口：支持 100 M网络数据,RJ45 网口，自适应网络数据；
24.报警：2 路报警输入；报警输出：1路报警输出；
25.工作温湿度：-30℃~65 ℃；湿度小于95%。</t>
  </si>
  <si>
    <t>霍寨沟10、乌里沙河28、小黑河45、大黑河18、大黑河92</t>
  </si>
  <si>
    <t>高光谱水质监测仪</t>
  </si>
  <si>
    <t>1. 具有环境温度检测功能，并显示当前温度；
2. 具有水位高度检测功能；
3. ▲具有水质含量检测功能，可将监测数据定时上传，上传数据包括但不限于：水温、pH 值、溶解氧、电导率、浊度、氨氮、COD等数据；
4. ▲可通过 RS485外接水质传感器；
5. 红外可见光球机功能：最大 2560 × 1440@30 fps 高清画面输出；
6. ≥4 倍光学变倍，16 倍数字变倍；
7.光谱波段 400~1000nm；
8.传感器类型：单点光谱仪；
9.具有外接配套水质探头的接口；
10.联动报警：上传 FTP，上传中心，Email，报警输出，录像，抓图；
11.检测频率：20~3600s；
12.传感器类型：1/1.8＂CMOS 图像传感器；
13.照度：彩色模式不低于 0.005 Lux（F1.3，自动增益开启）；黑白模式不低于 0.001Lux（F1.3，自动增益开启）；具有红外夜视功能；
14.焦距：2.8~12 mm，4 倍光学变倍；
15.红外照射距离：≥50 m；
16.网络：1 个 RJ45 10M/100 M 自适应以太网口；
17.SD 卡扩展：内置 MicroSD 插槽，最大支持 256 GB；
18.具有雨刷。</t>
  </si>
  <si>
    <t>乌素图沟18</t>
  </si>
  <si>
    <t>热成像球型摄像机</t>
  </si>
  <si>
    <t>1. 热成像分辨率：≥640×512；
2. 热成像焦距：≥50 mm；
3. 人员最远报警距离：≥200m；
4. 车辆最远报警距离：≥300m；
5. ▲具备故障自诊断系统，可自动识别系统故障（包括但不限于视频图像异常、系统异常重启、云台异常、镜头运行状态异常、网络异常、智能分析异常、算法状态异常、电机状态异常等）；                                                                      6. 可见光镜头符合焦距 6mm~336mm，光学变倍 56 倍；
7. 可对内部进行循环通风操作并进行可见光视窗温度稳定性校正；
8. ▲可在设定的多种场景和时间段内对烟火、大型车辆（挖掘机、推土机、卡车、吊车等）排放的气体、船只、行人等目标进行监测；
9. 可通过手动或自动的方式启动雨刷；
10.可见光支持光学透雾、强光抑制、电子防抖；
11.具有区域入侵检测、越界检测、进入区域检测、离开区域检测功能；
12.具有智能烟火检测功能；
13.具有测温功能；
14.可见光分辨率：不低2688 × 1520，400万实时高清；
15.可见光补光功能：红外补光，有效距离≥150 m，亮度、角度根据场景智能调整；
16.工作温度和湿度：-40 ℃~70 ℃，≤90% RH；
17.防护等级：≥IP66，防雷、防浪涌、防突波。</t>
  </si>
  <si>
    <t>乌素图沟18、大黑河67、大黑河76、大黑河77、大黑河92</t>
  </si>
  <si>
    <t>★
微型水质检测站</t>
  </si>
  <si>
    <t>微型水质监测站含：采水单元、配水单元、电气单元、数据采集输送单元、户外柜及配套设备；
工作温度：0〜40℃；
防护等级：≥IP65；
通讯接口：RS485；
供电方式：太阳能光伏供电
温度传感器
测量范围：-10〜50℃
分 辨 率: ≤0.01℃
准 确 度: ±0.15℃
电导率
测量范围：1〜100 mS/cm
分 辨 率：≤0.1 mS/cm
准 确 度：读数的±5%
PH
测量范围：0〜14
分 辨 率：≤0.01
准 确 度：±0.1
浊度
测量范围：1〜1000NTU
响应时间：≤30s；
分辨率（浊度）：≤0.1NTU；
测量精度（浊度）：±1%读数；
清洗系统：清洁刷⾃动清洗
溶解氧
测量范围：0〜20mg/L
分 辨 率：≤0.01 mg/L 或0.1%
准 确 度：0〜20 mg/L时读数的±1% 
COD
测量波长范围：254nm~546nm
测量范围：0~500mg/L
清洗：探头配置⾃动清洗孔或⾃动清洗刷
校正：双校准系统
测量介质温度：0-45℃
氨氮
测量范围：0〜1000mg/L
分 辨 率：±0.1mg/L
准 确 度：±10%
微型⽔质监测站⼾外机柜
防护等级要求：≥IP55
配套辅材：紧固件、线缆、调试耗材等</t>
  </si>
  <si>
    <t>大黑河115</t>
  </si>
  <si>
    <t>闪存卡</t>
  </si>
  <si>
    <t>个</t>
  </si>
  <si>
    <t>闪存卡类：SDXC 卡 
闪存卡容量：≥256GB
存取速度：读出≥100MB/s，写入≥70MB/s
存储温度：-30-65℃</t>
  </si>
  <si>
    <t>乌素图沟18(2个)、霍寨沟10(1个)、乌里沙河28(1个)、小黑河45(2个)、大黑河18(2个)、大黑河67(2个)、大黑河76(2个)、大黑河77(2个)、大黑河92(2个)、大黑河115(2个)</t>
  </si>
  <si>
    <t>视频识别专用水尺及靠桩</t>
  </si>
  <si>
    <t>倾斜式由水尺靠桩和水尺板等组成。靠桩型钢桩埋入土深约 0.5～1.0 米 
靠桩规格：≥φ100mm
靠桩壁厚：≥3mm
靠桩高度：≥2m
水尺材质：SUS 304
水尺颜色：白底黑字 
水尺尺寸：≥1200mm×100mm×1mm</t>
  </si>
  <si>
    <t>霍寨沟10、乌里沙10、乌里沙27、乌里沙28、乌里沙29、扎达盖11、扎达盖13、扎达盖26、扎达盖29、小黑河45、朱尔沟</t>
  </si>
  <si>
    <t>视频识别专用水尺（含基础）</t>
  </si>
  <si>
    <t>直立式水尺由水尺桩（12#槽钢）、基础和水尺板等部分组成。水尺桩长2.2m，埋入基础 1.0m，基础采用 C25 抗冻混凝土，木模板，尺寸为 800mm× 800mm×2000mm，基础埋深2m。
水尺材质：SUS 304
水尺颜色：白底黑字 
水尺尺寸：≥1200mm× 100mm×1mm
原土回填，余土外运，实际运距由中标单位自行考虑</t>
  </si>
  <si>
    <t>霍寨沟12、小黑河41、小黑河43、小黑河46、小黑河54、扎达盖7、扎达盖9、扎达盖24、扎达盖25、乌里沙7、乌里沙20、乌素图沟22、大黑河2、大黑河4、大黑河12、大黑河18、大黑河69、大黑河70、大黑河81、大黑河84、大黑河89、大黑河92、大黑河93、大黑河96、大黑河101、大黑河104、大黑河105、大黑河106、大黑河107、大黑河109、大黑河111、鸟尔素沟</t>
  </si>
  <si>
    <t>太阳能蓄电池（24V-400AH）</t>
  </si>
  <si>
    <t>块</t>
  </si>
  <si>
    <t>电池类型：磷酸铁锂电池
额定电压：24V
额定容量：≥400Ah
使用温度范围：-40℃～60℃
设计使用寿命≥5年。
支持低温环境充放电，-20℃可放电容量＞90%；
内含智能保护板，具有短路保护，过充保护，过放保护，过流保护，温度保护等功能。
金属壳体，高分子环氧树脂胶密封，良好的抗振动性能。</t>
  </si>
  <si>
    <t>乌素图沟18、大黑河67、大黑河76、大黑河77</t>
  </si>
  <si>
    <t>太阳能蓄电池（24V-300AH）</t>
  </si>
  <si>
    <t>电池类型：磷酸铁锂电池
额定电压：24V
额定容量：≥300Ah
使用温度范围：-40℃～ 60℃
设计使用寿命≥5 年。
支持低温环境充放电，- 20℃可放电容量＞90%；
内含智能保护板，具有短路保护，过充保护，过放保护，过流保护，温度保护等功能。
金属壳体，高分子环氧树脂胶密封，良好的抗振动性能。</t>
  </si>
  <si>
    <t>霍寨沟10、乌里沙河28、小黑河45、大黑河18、大黑河92、大黑河115</t>
  </si>
  <si>
    <t>太阳能蓄电池（12V-150AH）</t>
  </si>
  <si>
    <t>蓄电池采用铅酸性可充蓄电池，技术指标为：
电压：12V；
容量：≥150AH；
使用温度范围：-35℃～ 55℃；
支持低温环境充放电，-10℃可放电容量＞ 65%；
防护等级 IP67；
尺寸≤长 490mm×宽 170mm×高245mm。</t>
  </si>
  <si>
    <t>苏盖营沟</t>
  </si>
  <si>
    <t>充电保护器额定电压：12/24V 
最大充电电流：6 amps /12amps 
最终充电电压：≥13V 
最大自消耗电流：4mA/7mA 过放保护值： 11.1V(SOC=30%)过放恢复值：
12.6V(SOC=30%)环境温度：－25℃～＋55℃。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</si>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</sst>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Fill="1" applyAlignment="1"/>
    <xf numFmtId="0" fontId="8" fillId="0" borderId="0" xfId="0" applyFont="1" applyFill="1" applyBorder="1" applyAlignment="1">
      <alignment horizontal="right" wrapText="1"/>
    </xf>
    <xf numFmtId="0" fontId="8" fillId="0" borderId="1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wrapText="1"/>
    </xf>
    <xf numFmtId="176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vertical="center" wrapText="1"/>
    </xf>
    <xf numFmtId="177" fontId="11" fillId="0" borderId="12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 vertical="top" wrapText="1"/>
    </xf>
    <xf numFmtId="0" fontId="14" fillId="0" borderId="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2" sqref="A2:J2"/>
    </sheetView>
  </sheetViews>
  <sheetFormatPr defaultColWidth="10" defaultRowHeight="15.6" outlineLevelRow="6"/>
  <cols>
    <col min="1" max="1" width="18.8888888888889" style="45" customWidth="1"/>
    <col min="2" max="2" width="2.91666666666667" style="45" customWidth="1"/>
    <col min="3" max="3" width="17.2222222222222" style="45" customWidth="1"/>
    <col min="4" max="4" width="6.52777777777778" style="45" customWidth="1"/>
    <col min="5" max="5" width="22.9166666666667" style="45" customWidth="1"/>
    <col min="6" max="6" width="3.75" style="45" customWidth="1"/>
    <col min="7" max="8" width="4.44444444444444" style="45" customWidth="1"/>
    <col min="9" max="9" width="5.77777777777778" style="45" customWidth="1"/>
    <col min="10" max="10" width="6.66666666666667" style="45" customWidth="1"/>
    <col min="11" max="16384" width="10" style="45"/>
  </cols>
  <sheetData>
    <row r="1" ht="127.5" customHeight="1" spans="1:10">
      <c r="A1" s="66"/>
      <c r="B1" s="66"/>
      <c r="C1" s="67" t="s">
        <v>0</v>
      </c>
      <c r="D1" s="67"/>
      <c r="E1" s="67"/>
      <c r="F1" s="68" t="s">
        <v>1</v>
      </c>
      <c r="G1" s="68"/>
      <c r="H1" s="68"/>
      <c r="I1" s="68"/>
      <c r="J1" s="68"/>
    </row>
    <row r="2" ht="99" customHeight="1" spans="1:10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</row>
    <row r="3" ht="235" customHeight="1" spans="1:10">
      <c r="A3" s="57"/>
      <c r="B3" s="69"/>
      <c r="C3" s="69"/>
      <c r="D3" s="59"/>
      <c r="E3" s="59"/>
      <c r="F3" s="59"/>
      <c r="G3" s="57"/>
      <c r="H3" s="57"/>
      <c r="I3" s="57"/>
      <c r="J3" s="57"/>
    </row>
    <row r="4" ht="60.75" customHeight="1" spans="1:10">
      <c r="A4" s="57"/>
      <c r="B4" s="59" t="s">
        <v>3</v>
      </c>
      <c r="C4" s="59"/>
      <c r="D4" s="70" t="s">
        <v>4</v>
      </c>
      <c r="E4" s="70"/>
      <c r="F4" s="70"/>
      <c r="G4" s="70"/>
      <c r="H4" s="70"/>
      <c r="I4" s="71"/>
      <c r="J4" s="57"/>
    </row>
    <row r="5" ht="36" customHeight="1" spans="1:10">
      <c r="A5" s="57"/>
      <c r="B5" s="72"/>
      <c r="C5" s="72"/>
      <c r="D5" s="73"/>
      <c r="E5" s="73"/>
      <c r="F5" s="73"/>
      <c r="G5" s="73"/>
      <c r="H5" s="73"/>
      <c r="I5" s="72"/>
      <c r="J5" s="72"/>
    </row>
    <row r="6" ht="69.75" customHeight="1" spans="1:10">
      <c r="A6" s="57"/>
      <c r="B6" s="71"/>
      <c r="C6" s="71"/>
      <c r="D6" s="74" t="s">
        <v>5</v>
      </c>
      <c r="E6" s="74"/>
      <c r="F6" s="74"/>
      <c r="G6" s="74"/>
      <c r="H6" s="74"/>
      <c r="I6" s="57"/>
      <c r="J6" s="57"/>
    </row>
    <row r="7" ht="21" customHeight="1" spans="1:10">
      <c r="A7" s="57"/>
      <c r="B7" s="71"/>
      <c r="C7" s="71"/>
      <c r="D7" s="75"/>
      <c r="E7" s="75"/>
      <c r="F7" s="75"/>
      <c r="G7" s="76"/>
      <c r="H7" s="76"/>
      <c r="I7" s="76"/>
      <c r="J7" s="76"/>
    </row>
  </sheetData>
  <mergeCells count="15">
    <mergeCell ref="A1:B1"/>
    <mergeCell ref="C1:E1"/>
    <mergeCell ref="F1:J1"/>
    <mergeCell ref="A2:J2"/>
    <mergeCell ref="B3:C3"/>
    <mergeCell ref="D3:F3"/>
    <mergeCell ref="G3:H3"/>
    <mergeCell ref="B4:C4"/>
    <mergeCell ref="D4:H4"/>
    <mergeCell ref="B5:C5"/>
    <mergeCell ref="D5:H5"/>
    <mergeCell ref="B6:C6"/>
    <mergeCell ref="D6:H6"/>
    <mergeCell ref="B7:C7"/>
    <mergeCell ref="E7:F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D4" sqref="D4:G4"/>
    </sheetView>
  </sheetViews>
  <sheetFormatPr defaultColWidth="10" defaultRowHeight="15.6" outlineLevelCol="7"/>
  <cols>
    <col min="1" max="1" width="8.66666666666667" style="45" customWidth="1"/>
    <col min="2" max="2" width="19.2222222222222" style="45" customWidth="1"/>
    <col min="3" max="3" width="10.5555555555556" style="45" customWidth="1"/>
    <col min="4" max="4" width="22.2222222222222" style="45" customWidth="1"/>
    <col min="5" max="5" width="14.4444444444444" style="45" customWidth="1"/>
    <col min="6" max="6" width="7.5" style="45" customWidth="1"/>
    <col min="7" max="7" width="1.25925925925926" style="45" customWidth="1"/>
    <col min="8" max="8" width="6.11111111111111" style="45" customWidth="1"/>
    <col min="9" max="16384" width="10" style="45"/>
  </cols>
  <sheetData>
    <row r="1" ht="83.25" customHeight="1" spans="1:8">
      <c r="A1" s="46" t="s">
        <v>6</v>
      </c>
      <c r="B1" s="46"/>
      <c r="C1" s="47" t="s">
        <v>0</v>
      </c>
      <c r="D1" s="47"/>
      <c r="E1" s="47"/>
      <c r="F1" s="48"/>
      <c r="G1" s="48"/>
      <c r="H1" s="48"/>
    </row>
    <row r="2" ht="49.5" customHeight="1" spans="1:8">
      <c r="A2" s="46"/>
      <c r="B2" s="46"/>
      <c r="C2" s="49"/>
      <c r="D2" s="49"/>
      <c r="E2" s="49"/>
      <c r="F2" s="48"/>
      <c r="G2" s="48"/>
      <c r="H2" s="48"/>
    </row>
    <row r="3" ht="90" customHeight="1" spans="1:8">
      <c r="A3" s="50"/>
      <c r="B3" s="51" t="s">
        <v>2</v>
      </c>
      <c r="C3" s="51"/>
      <c r="D3" s="51"/>
      <c r="E3" s="51"/>
      <c r="F3" s="51"/>
      <c r="G3" s="51"/>
      <c r="H3" s="51"/>
    </row>
    <row r="4" ht="82.5" customHeight="1" spans="1:8">
      <c r="A4" s="52"/>
      <c r="B4" s="53" t="s">
        <v>7</v>
      </c>
      <c r="C4" s="53"/>
      <c r="D4" s="54" t="e">
        <f>设备清单!#REF!</f>
        <v>#REF!</v>
      </c>
      <c r="E4" s="54"/>
      <c r="F4" s="54"/>
      <c r="G4" s="54"/>
      <c r="H4" s="55"/>
    </row>
    <row r="5" ht="22.5" customHeight="1" spans="1:8">
      <c r="A5" s="52"/>
      <c r="B5" s="53" t="s">
        <v>8</v>
      </c>
      <c r="C5" s="53"/>
      <c r="D5" s="56" t="e">
        <f>D4</f>
        <v>#REF!</v>
      </c>
      <c r="E5" s="56"/>
      <c r="F5" s="56"/>
      <c r="G5" s="56"/>
      <c r="H5" s="55"/>
    </row>
    <row r="6" ht="44" customHeight="1" spans="1:8">
      <c r="A6" s="57"/>
      <c r="B6" s="58"/>
      <c r="C6" s="58"/>
      <c r="D6" s="59"/>
      <c r="E6" s="60"/>
      <c r="F6" s="60"/>
      <c r="G6" s="60"/>
      <c r="H6" s="60"/>
    </row>
    <row r="7" s="45" customFormat="1" ht="42" customHeight="1" spans="1:8">
      <c r="A7" s="57"/>
      <c r="B7" s="61" t="s">
        <v>9</v>
      </c>
      <c r="C7" s="61"/>
      <c r="D7" s="61"/>
      <c r="E7" s="62" t="s">
        <v>10</v>
      </c>
      <c r="F7" s="62"/>
      <c r="G7" s="62"/>
      <c r="H7" s="62"/>
    </row>
    <row r="8" s="45" customFormat="1" ht="57" customHeight="1" spans="1:8">
      <c r="A8" s="57"/>
      <c r="B8" s="61" t="s">
        <v>11</v>
      </c>
      <c r="C8" s="61"/>
      <c r="D8" s="61"/>
      <c r="E8" s="62" t="s">
        <v>12</v>
      </c>
      <c r="F8" s="62"/>
      <c r="G8" s="62"/>
      <c r="H8" s="62"/>
    </row>
    <row r="9" s="45" customFormat="1" ht="57" customHeight="1" spans="1:8">
      <c r="A9" s="57"/>
      <c r="B9" s="61" t="s">
        <v>13</v>
      </c>
      <c r="C9" s="61"/>
      <c r="D9" s="63"/>
      <c r="E9" s="62" t="s">
        <v>14</v>
      </c>
      <c r="F9" s="62"/>
      <c r="G9" s="62"/>
      <c r="H9" s="62"/>
    </row>
    <row r="10" s="45" customFormat="1" ht="57" customHeight="1" spans="1:8">
      <c r="A10" s="57"/>
      <c r="B10" s="61" t="s">
        <v>15</v>
      </c>
      <c r="C10" s="61"/>
      <c r="D10" s="61"/>
      <c r="E10" s="62" t="s">
        <v>16</v>
      </c>
      <c r="F10" s="62"/>
      <c r="G10" s="62"/>
      <c r="H10" s="62"/>
    </row>
    <row r="11" s="45" customFormat="1" ht="57" customHeight="1" spans="1:8">
      <c r="A11" s="57"/>
      <c r="B11" s="61" t="s">
        <v>17</v>
      </c>
      <c r="C11" s="61"/>
      <c r="D11" s="61"/>
      <c r="E11" s="62" t="s">
        <v>14</v>
      </c>
      <c r="F11" s="62"/>
      <c r="G11" s="62"/>
      <c r="H11" s="62"/>
    </row>
    <row r="12" s="45" customFormat="1" ht="57" customHeight="1" spans="1:8">
      <c r="A12" s="57"/>
      <c r="B12" s="61" t="s">
        <v>15</v>
      </c>
      <c r="C12" s="61"/>
      <c r="D12" s="61"/>
      <c r="E12" s="64" t="s">
        <v>16</v>
      </c>
      <c r="F12" s="64"/>
      <c r="G12" s="64"/>
      <c r="H12" s="64"/>
    </row>
    <row r="13" s="45" customFormat="1" ht="57" customHeight="1" spans="1:8">
      <c r="A13" s="57"/>
      <c r="B13" s="61" t="s">
        <v>18</v>
      </c>
      <c r="C13" s="61"/>
      <c r="D13" s="61"/>
      <c r="E13" s="61"/>
      <c r="F13" s="61"/>
      <c r="G13" s="61"/>
      <c r="H13" s="65"/>
    </row>
  </sheetData>
  <mergeCells count="27">
    <mergeCell ref="A1:B1"/>
    <mergeCell ref="C1:E1"/>
    <mergeCell ref="G1:H1"/>
    <mergeCell ref="A2:B2"/>
    <mergeCell ref="C2:E2"/>
    <mergeCell ref="G2:H2"/>
    <mergeCell ref="B3:G3"/>
    <mergeCell ref="B4:C4"/>
    <mergeCell ref="D4:G4"/>
    <mergeCell ref="B5:C5"/>
    <mergeCell ref="D5:G5"/>
    <mergeCell ref="B6:C6"/>
    <mergeCell ref="E6:G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selection activeCell="A6" sqref="A6:F6"/>
    </sheetView>
  </sheetViews>
  <sheetFormatPr defaultColWidth="9" defaultRowHeight="14.4" outlineLevelCol="5"/>
  <cols>
    <col min="1" max="4" width="14.3333333333333" customWidth="1"/>
    <col min="5" max="5" width="14.2222222222222" customWidth="1"/>
    <col min="6" max="6" width="13.8888888888889" customWidth="1"/>
  </cols>
  <sheetData>
    <row r="1" ht="59" customHeight="1" spans="1:6">
      <c r="A1" s="25" t="s">
        <v>19</v>
      </c>
      <c r="B1" s="25"/>
      <c r="C1" s="25"/>
      <c r="D1" s="25"/>
      <c r="E1" s="25"/>
      <c r="F1" s="25"/>
    </row>
    <row r="2" s="22" customFormat="1" ht="29" customHeight="1" spans="1:6">
      <c r="A2" s="22" t="s">
        <v>20</v>
      </c>
    </row>
    <row r="3" s="23" customFormat="1" ht="29" customHeight="1" spans="1:6">
      <c r="A3" s="26" t="s">
        <v>21</v>
      </c>
      <c r="B3" s="27"/>
      <c r="C3" s="27"/>
      <c r="D3" s="27"/>
      <c r="E3" s="27"/>
      <c r="F3" s="28"/>
    </row>
    <row r="4" s="23" customFormat="1" ht="29" customHeight="1" spans="1:6">
      <c r="A4" s="29" t="s">
        <v>22</v>
      </c>
      <c r="B4" s="30"/>
      <c r="C4" s="30"/>
      <c r="D4" s="30"/>
      <c r="E4" s="30"/>
      <c r="F4" s="31"/>
    </row>
    <row r="5" s="23" customFormat="1" ht="29" customHeight="1" spans="1:6">
      <c r="A5" s="32" t="s">
        <v>23</v>
      </c>
      <c r="B5" s="33"/>
      <c r="C5" s="33"/>
      <c r="D5" s="33"/>
      <c r="E5" s="33"/>
      <c r="F5" s="34"/>
    </row>
    <row r="6" s="23" customFormat="1" ht="29" customHeight="1" spans="1:6">
      <c r="A6" s="29" t="s">
        <v>24</v>
      </c>
      <c r="B6" s="30"/>
      <c r="C6" s="30"/>
      <c r="D6" s="30"/>
      <c r="E6" s="30"/>
      <c r="F6" s="31"/>
    </row>
    <row r="7" s="23" customFormat="1" ht="29" customHeight="1" spans="1:6">
      <c r="A7" s="32" t="s">
        <v>25</v>
      </c>
      <c r="B7" s="33"/>
      <c r="C7" s="33"/>
      <c r="D7" s="33"/>
      <c r="E7" s="33"/>
      <c r="F7" s="34"/>
    </row>
    <row r="8" s="23" customFormat="1" ht="29" customHeight="1" spans="1:6">
      <c r="A8" s="29" t="s">
        <v>26</v>
      </c>
      <c r="B8" s="30"/>
      <c r="C8" s="30"/>
      <c r="D8" s="30"/>
      <c r="E8" s="30"/>
      <c r="F8" s="31"/>
    </row>
    <row r="9" s="23" customFormat="1" ht="29" customHeight="1" spans="1:6">
      <c r="A9" s="32" t="s">
        <v>27</v>
      </c>
      <c r="B9" s="33"/>
      <c r="C9" s="33"/>
      <c r="D9" s="33"/>
      <c r="E9" s="33"/>
      <c r="F9" s="34"/>
    </row>
    <row r="10" s="23" customFormat="1" ht="29" customHeight="1" spans="1:6">
      <c r="A10" s="32" t="s">
        <v>28</v>
      </c>
      <c r="B10" s="33"/>
      <c r="C10" s="33"/>
      <c r="D10" s="33"/>
      <c r="E10" s="33"/>
      <c r="F10" s="34"/>
    </row>
    <row r="11" s="23" customFormat="1" ht="29" customHeight="1" spans="1:6">
      <c r="A11" s="32" t="s">
        <v>29</v>
      </c>
      <c r="B11" s="33"/>
      <c r="C11" s="33"/>
      <c r="D11" s="33"/>
      <c r="E11" s="33"/>
      <c r="F11" s="34"/>
    </row>
    <row r="12" s="23" customFormat="1" ht="29" customHeight="1" spans="1:6">
      <c r="A12" s="35"/>
      <c r="B12" s="36"/>
      <c r="C12" s="36"/>
      <c r="D12" s="36"/>
      <c r="E12" s="36"/>
      <c r="F12" s="37"/>
    </row>
    <row r="13" s="24" customFormat="1" ht="29" customHeight="1" spans="1:6">
      <c r="A13" s="38"/>
      <c r="B13" s="39"/>
      <c r="C13" s="39"/>
      <c r="D13" s="39"/>
      <c r="E13" s="39"/>
      <c r="F13" s="40"/>
    </row>
    <row r="14" s="24" customFormat="1" ht="29" customHeight="1" spans="1:6">
      <c r="A14" s="38"/>
      <c r="B14" s="39"/>
      <c r="C14" s="39"/>
      <c r="D14" s="39"/>
      <c r="E14" s="39"/>
      <c r="F14" s="40"/>
    </row>
    <row r="15" s="24" customFormat="1" ht="29" customHeight="1" spans="1:6">
      <c r="A15" s="38"/>
      <c r="B15" s="39"/>
      <c r="C15" s="39"/>
      <c r="D15" s="39"/>
      <c r="E15" s="39"/>
      <c r="F15" s="40"/>
    </row>
    <row r="16" s="24" customFormat="1" ht="29" customHeight="1" spans="1:6">
      <c r="A16" s="38"/>
      <c r="B16" s="39"/>
      <c r="C16" s="39"/>
      <c r="D16" s="39"/>
      <c r="E16" s="39"/>
      <c r="F16" s="40"/>
    </row>
    <row r="17" s="24" customFormat="1" ht="29" customHeight="1" spans="1:6">
      <c r="A17" s="38"/>
      <c r="B17" s="39"/>
      <c r="C17" s="39"/>
      <c r="D17" s="39"/>
      <c r="E17" s="39"/>
      <c r="F17" s="40"/>
    </row>
    <row r="18" s="24" customFormat="1" ht="29" customHeight="1" spans="1:6">
      <c r="A18" s="38"/>
      <c r="B18" s="39"/>
      <c r="C18" s="39"/>
      <c r="D18" s="39"/>
      <c r="E18" s="39"/>
      <c r="F18" s="40"/>
    </row>
    <row r="19" s="24" customFormat="1" ht="29" customHeight="1" spans="1:6">
      <c r="A19" s="38"/>
      <c r="B19" s="39"/>
      <c r="C19" s="39"/>
      <c r="D19" s="39"/>
      <c r="E19" s="39"/>
      <c r="F19" s="40"/>
    </row>
    <row r="20" s="24" customFormat="1" ht="29" customHeight="1" spans="1:6">
      <c r="A20" s="38"/>
      <c r="B20" s="39"/>
      <c r="C20" s="39"/>
      <c r="D20" s="39"/>
      <c r="E20" s="39"/>
      <c r="F20" s="40"/>
    </row>
    <row r="21" s="24" customFormat="1" ht="29" customHeight="1" spans="1:6">
      <c r="A21" s="38"/>
      <c r="B21" s="39"/>
      <c r="C21" s="39"/>
      <c r="D21" s="39"/>
      <c r="E21" s="39"/>
      <c r="F21" s="40"/>
    </row>
    <row r="22" s="24" customFormat="1" ht="85" customHeight="1" spans="1:6">
      <c r="A22" s="41"/>
      <c r="B22" s="42"/>
      <c r="C22" s="42"/>
      <c r="D22" s="42"/>
      <c r="E22" s="42"/>
      <c r="F22" s="43"/>
    </row>
    <row r="23" s="24" customFormat="1" ht="29" customHeight="1" spans="1:6">
      <c r="A23" s="44"/>
      <c r="B23" s="44"/>
      <c r="C23" s="44"/>
      <c r="D23" s="44"/>
      <c r="E23" s="44"/>
      <c r="F23" s="44"/>
    </row>
    <row r="24" s="24" customFormat="1" ht="29" customHeight="1" spans="1:6">
      <c r="A24" s="44"/>
      <c r="B24" s="44"/>
      <c r="C24" s="44"/>
      <c r="D24" s="44"/>
      <c r="E24" s="44"/>
      <c r="F24" s="44"/>
    </row>
    <row r="25" s="24" customFormat="1" ht="29" customHeight="1" spans="1:6">
      <c r="A25" s="44"/>
      <c r="B25" s="44"/>
      <c r="C25" s="44"/>
      <c r="D25" s="44"/>
      <c r="E25" s="44"/>
      <c r="F25" s="44"/>
    </row>
    <row r="26" s="24" customFormat="1" ht="29" customHeight="1" spans="1:6">
      <c r="A26" s="44"/>
      <c r="B26" s="44"/>
      <c r="C26" s="44"/>
      <c r="D26" s="44"/>
      <c r="E26" s="44"/>
      <c r="F26" s="44"/>
    </row>
    <row r="27" s="24" customFormat="1" ht="29" customHeight="1" spans="1:6">
      <c r="A27" s="44"/>
      <c r="B27" s="44"/>
      <c r="C27" s="44"/>
      <c r="D27" s="44"/>
      <c r="E27" s="44"/>
      <c r="F27" s="44"/>
    </row>
    <row r="28" s="24" customFormat="1" ht="29" customHeight="1" spans="1:6">
      <c r="A28" s="44"/>
      <c r="B28" s="44"/>
      <c r="C28" s="44"/>
      <c r="D28" s="44"/>
      <c r="E28" s="44"/>
      <c r="F28" s="44"/>
    </row>
    <row r="29" s="24" customFormat="1" ht="29" customHeight="1" spans="1:6">
      <c r="A29" s="44"/>
      <c r="B29" s="44"/>
      <c r="C29" s="44"/>
      <c r="D29" s="44"/>
      <c r="E29" s="44"/>
      <c r="F29" s="44"/>
    </row>
    <row r="30" s="24" customFormat="1" ht="29" customHeight="1" spans="1:6">
      <c r="A30" s="44"/>
      <c r="B30" s="44"/>
      <c r="C30" s="44"/>
      <c r="D30" s="44"/>
      <c r="E30" s="44"/>
      <c r="F30" s="44"/>
    </row>
    <row r="31" s="24" customFormat="1" ht="29" customHeight="1" spans="1:6">
      <c r="A31" s="44"/>
      <c r="B31" s="44"/>
      <c r="C31" s="44"/>
      <c r="D31" s="44"/>
      <c r="E31" s="44"/>
      <c r="F31" s="44"/>
    </row>
    <row r="32" s="24" customFormat="1" ht="29" customHeight="1" spans="1:6">
      <c r="A32" s="44"/>
      <c r="B32" s="44"/>
      <c r="C32" s="44"/>
      <c r="D32" s="44"/>
      <c r="E32" s="44"/>
      <c r="F32" s="44"/>
    </row>
    <row r="33" s="24" customFormat="1" ht="29" customHeight="1" spans="1:6">
      <c r="A33" s="44"/>
      <c r="B33" s="44"/>
      <c r="C33" s="44"/>
      <c r="D33" s="44"/>
      <c r="E33" s="44"/>
      <c r="F33" s="44"/>
    </row>
    <row r="34" s="24" customFormat="1" ht="29" customHeight="1" spans="1:6">
      <c r="A34" s="44"/>
      <c r="B34" s="44"/>
      <c r="C34" s="44"/>
      <c r="D34" s="44"/>
      <c r="E34" s="44"/>
      <c r="F34" s="44"/>
    </row>
    <row r="35" s="24" customFormat="1" ht="29" customHeight="1" spans="1:6">
      <c r="A35" s="44"/>
      <c r="B35" s="44"/>
      <c r="C35" s="44"/>
      <c r="D35" s="44"/>
      <c r="E35" s="44"/>
      <c r="F35" s="44"/>
    </row>
    <row r="36" s="24" customFormat="1" ht="29" customHeight="1" spans="1:6">
      <c r="A36" s="44"/>
      <c r="B36" s="44"/>
      <c r="C36" s="44"/>
      <c r="D36" s="44"/>
      <c r="E36" s="44"/>
      <c r="F36" s="44"/>
    </row>
    <row r="37" s="24" customFormat="1" ht="29" customHeight="1" spans="1:6">
      <c r="A37" s="44"/>
      <c r="B37" s="44"/>
      <c r="C37" s="44"/>
      <c r="D37" s="44"/>
      <c r="E37" s="44"/>
      <c r="F37" s="44"/>
    </row>
    <row r="38" s="24" customFormat="1" ht="29" customHeight="1" spans="1:6">
      <c r="A38" s="44"/>
      <c r="B38" s="44"/>
      <c r="C38" s="44"/>
      <c r="D38" s="44"/>
      <c r="E38" s="44"/>
      <c r="F38" s="44"/>
    </row>
    <row r="39" s="24" customFormat="1" ht="29" customHeight="1" spans="1:6">
      <c r="A39" s="44"/>
      <c r="B39" s="44"/>
      <c r="C39" s="44"/>
      <c r="D39" s="44"/>
      <c r="E39" s="44"/>
      <c r="F39" s="44"/>
    </row>
    <row r="40" s="24" customFormat="1" spans="1:6">
      <c r="A40" s="44"/>
      <c r="B40" s="44"/>
      <c r="C40" s="44"/>
      <c r="D40" s="44"/>
      <c r="E40" s="44"/>
      <c r="F40" s="44"/>
    </row>
    <row r="41" s="24" customFormat="1" spans="1:6">
      <c r="A41" s="44"/>
      <c r="B41" s="44"/>
      <c r="C41" s="44"/>
      <c r="D41" s="44"/>
      <c r="E41" s="44"/>
      <c r="F41" s="44"/>
    </row>
    <row r="42" s="24" customFormat="1" spans="1:6">
      <c r="A42" s="44"/>
      <c r="B42" s="44"/>
      <c r="C42" s="44"/>
      <c r="D42" s="44"/>
      <c r="E42" s="44"/>
      <c r="F42" s="44"/>
    </row>
    <row r="43" s="24" customFormat="1" spans="1:6">
      <c r="A43" s="44"/>
      <c r="B43" s="44"/>
      <c r="C43" s="44"/>
      <c r="D43" s="44"/>
      <c r="E43" s="44"/>
      <c r="F43" s="44"/>
    </row>
    <row r="44" s="24" customFormat="1" spans="1:6">
      <c r="A44" s="44"/>
      <c r="B44" s="44"/>
      <c r="C44" s="44"/>
      <c r="D44" s="44"/>
      <c r="E44" s="44"/>
      <c r="F44" s="44"/>
    </row>
    <row r="45" s="24" customFormat="1" spans="1:6">
      <c r="A45" s="44"/>
      <c r="B45" s="44"/>
      <c r="C45" s="44"/>
      <c r="D45" s="44"/>
      <c r="E45" s="44"/>
      <c r="F45" s="44"/>
    </row>
    <row r="46" s="24" customFormat="1" spans="1:6">
      <c r="A46" s="44"/>
      <c r="B46" s="44"/>
      <c r="C46" s="44"/>
      <c r="D46" s="44"/>
      <c r="E46" s="44"/>
      <c r="F46" s="44"/>
    </row>
  </sheetData>
  <mergeCells count="10">
    <mergeCell ref="A1:F1"/>
    <mergeCell ref="A3:F3"/>
    <mergeCell ref="A4:F4"/>
    <mergeCell ref="A5:F5"/>
    <mergeCell ref="A6:F6"/>
    <mergeCell ref="A7:F7"/>
    <mergeCell ref="A8:F8"/>
    <mergeCell ref="A9:F9"/>
    <mergeCell ref="A10:F10"/>
    <mergeCell ref="A11:F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zoomScale="85" zoomScaleNormal="85" workbookViewId="0">
      <pane ySplit="2" topLeftCell="A3" activePane="bottomLeft" state="frozen"/>
      <selection/>
      <selection pane="bottomLeft" activeCell="L3" sqref="L3"/>
    </sheetView>
  </sheetViews>
  <sheetFormatPr defaultColWidth="9" defaultRowHeight="14.4" outlineLevelCol="6"/>
  <cols>
    <col min="1" max="1" width="7.12962962962963" style="1" customWidth="1"/>
    <col min="2" max="2" width="15.037037037037" style="3" customWidth="1"/>
    <col min="3" max="3" width="6.53703703703704" style="1" customWidth="1"/>
    <col min="4" max="4" width="6.26851851851852" style="1" customWidth="1"/>
    <col min="5" max="5" width="36" style="2" customWidth="1"/>
    <col min="6" max="6" width="22.6296296296296" style="2" customWidth="1"/>
    <col min="7" max="7" width="13.8796296296296" style="4" customWidth="1"/>
    <col min="8" max="11" width="9" style="4"/>
    <col min="12" max="12" width="12.6296296296296" style="4"/>
    <col min="13" max="16384" width="9" style="4"/>
  </cols>
  <sheetData>
    <row r="1" ht="36" customHeight="1" spans="1:7">
      <c r="A1" s="5" t="s">
        <v>0</v>
      </c>
      <c r="B1" s="5"/>
      <c r="C1" s="5"/>
      <c r="D1" s="5"/>
      <c r="E1" s="6"/>
      <c r="F1" s="6"/>
      <c r="G1" s="5"/>
    </row>
    <row r="2" s="1" customFormat="1" ht="28" customHeight="1" spans="1:7">
      <c r="A2" s="7" t="s">
        <v>30</v>
      </c>
      <c r="B2" s="8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</row>
    <row r="3" ht="196" customHeight="1" spans="1:7">
      <c r="A3" s="7">
        <v>1</v>
      </c>
      <c r="B3" s="8" t="s">
        <v>37</v>
      </c>
      <c r="C3" s="7" t="s">
        <v>38</v>
      </c>
      <c r="D3" s="7">
        <v>5</v>
      </c>
      <c r="E3" s="9" t="s">
        <v>39</v>
      </c>
      <c r="F3" s="10" t="s">
        <v>40</v>
      </c>
      <c r="G3" s="11"/>
    </row>
    <row r="4" ht="119" customHeight="1" spans="1:7">
      <c r="A4" s="7">
        <v>2</v>
      </c>
      <c r="B4" s="8" t="s">
        <v>41</v>
      </c>
      <c r="C4" s="7" t="s">
        <v>42</v>
      </c>
      <c r="D4" s="7">
        <v>13</v>
      </c>
      <c r="E4" s="9" t="s">
        <v>43</v>
      </c>
      <c r="F4" s="10" t="s">
        <v>44</v>
      </c>
      <c r="G4" s="11"/>
    </row>
    <row r="5" ht="107" customHeight="1" spans="1:7">
      <c r="A5" s="7">
        <v>3</v>
      </c>
      <c r="B5" s="8" t="s">
        <v>45</v>
      </c>
      <c r="C5" s="7" t="s">
        <v>46</v>
      </c>
      <c r="D5" s="7">
        <v>13</v>
      </c>
      <c r="E5" s="9" t="s">
        <v>47</v>
      </c>
      <c r="F5" s="10" t="s">
        <v>44</v>
      </c>
      <c r="G5" s="11"/>
    </row>
    <row r="6" ht="93" customHeight="1" spans="1:7">
      <c r="A6" s="7">
        <v>4</v>
      </c>
      <c r="B6" s="8" t="s">
        <v>48</v>
      </c>
      <c r="C6" s="7" t="s">
        <v>49</v>
      </c>
      <c r="D6" s="7">
        <v>11</v>
      </c>
      <c r="E6" s="9" t="s">
        <v>50</v>
      </c>
      <c r="F6" s="10" t="s">
        <v>51</v>
      </c>
      <c r="G6" s="11"/>
    </row>
    <row r="7" ht="144" customHeight="1" spans="1:7">
      <c r="A7" s="7">
        <v>5</v>
      </c>
      <c r="B7" s="8" t="s">
        <v>52</v>
      </c>
      <c r="C7" s="7" t="s">
        <v>49</v>
      </c>
      <c r="D7" s="7">
        <v>11</v>
      </c>
      <c r="E7" s="9" t="s">
        <v>53</v>
      </c>
      <c r="F7" s="10" t="s">
        <v>51</v>
      </c>
      <c r="G7" s="11"/>
    </row>
    <row r="8" ht="327" customHeight="1" spans="1:7">
      <c r="A8" s="7">
        <v>6</v>
      </c>
      <c r="B8" s="8" t="s">
        <v>54</v>
      </c>
      <c r="C8" s="7" t="s">
        <v>55</v>
      </c>
      <c r="D8" s="7">
        <v>10</v>
      </c>
      <c r="E8" s="9" t="s">
        <v>56</v>
      </c>
      <c r="F8" s="10" t="s">
        <v>57</v>
      </c>
      <c r="G8" s="12"/>
    </row>
    <row r="9" ht="296" customHeight="1" spans="1:7">
      <c r="A9" s="7">
        <v>7</v>
      </c>
      <c r="B9" s="8" t="s">
        <v>58</v>
      </c>
      <c r="C9" s="7" t="s">
        <v>49</v>
      </c>
      <c r="D9" s="7">
        <v>6</v>
      </c>
      <c r="E9" s="9" t="s">
        <v>59</v>
      </c>
      <c r="F9" s="10" t="s">
        <v>60</v>
      </c>
      <c r="G9" s="13"/>
    </row>
    <row r="10" ht="296" customHeight="1" spans="1:7">
      <c r="A10" s="7"/>
      <c r="B10" s="8"/>
      <c r="C10" s="7"/>
      <c r="D10" s="7"/>
      <c r="E10" s="9"/>
      <c r="F10" s="10"/>
      <c r="G10" s="13"/>
    </row>
    <row r="11" ht="285" customHeight="1" spans="1:7">
      <c r="A11" s="7">
        <v>8</v>
      </c>
      <c r="B11" s="8" t="s">
        <v>61</v>
      </c>
      <c r="C11" s="7" t="s">
        <v>49</v>
      </c>
      <c r="D11" s="7">
        <v>5</v>
      </c>
      <c r="E11" s="14" t="s">
        <v>62</v>
      </c>
      <c r="F11" s="10" t="s">
        <v>63</v>
      </c>
      <c r="G11" s="13"/>
    </row>
    <row r="12" ht="285" customHeight="1" spans="1:7">
      <c r="A12" s="7"/>
      <c r="B12" s="8"/>
      <c r="C12" s="7"/>
      <c r="D12" s="7"/>
      <c r="E12" s="14"/>
      <c r="F12" s="10"/>
      <c r="G12" s="13"/>
    </row>
    <row r="13" ht="370" customHeight="1" spans="1:7">
      <c r="A13" s="7">
        <v>9</v>
      </c>
      <c r="B13" s="8" t="s">
        <v>64</v>
      </c>
      <c r="C13" s="7" t="s">
        <v>49</v>
      </c>
      <c r="D13" s="7">
        <v>1</v>
      </c>
      <c r="E13" s="14" t="s">
        <v>65</v>
      </c>
      <c r="F13" s="10" t="s">
        <v>66</v>
      </c>
      <c r="G13" s="13"/>
    </row>
    <row r="14" ht="405" customHeight="1" spans="1:7">
      <c r="A14" s="7">
        <v>10</v>
      </c>
      <c r="B14" s="8" t="s">
        <v>67</v>
      </c>
      <c r="C14" s="7" t="s">
        <v>42</v>
      </c>
      <c r="D14" s="7">
        <v>5</v>
      </c>
      <c r="E14" s="14" t="s">
        <v>68</v>
      </c>
      <c r="F14" s="10" t="s">
        <v>69</v>
      </c>
      <c r="G14" s="13"/>
    </row>
    <row r="15" s="2" customFormat="1" ht="264" customHeight="1" spans="1:7">
      <c r="A15" s="7">
        <v>11</v>
      </c>
      <c r="B15" s="8" t="s">
        <v>70</v>
      </c>
      <c r="C15" s="7" t="s">
        <v>49</v>
      </c>
      <c r="D15" s="7">
        <v>1</v>
      </c>
      <c r="E15" s="14" t="s">
        <v>71</v>
      </c>
      <c r="F15" s="10" t="s">
        <v>72</v>
      </c>
      <c r="G15" s="15"/>
    </row>
    <row r="16" s="2" customFormat="1" ht="264" customHeight="1" spans="1:7">
      <c r="A16" s="7"/>
      <c r="B16" s="8"/>
      <c r="C16" s="7"/>
      <c r="D16" s="7"/>
      <c r="E16" s="14"/>
      <c r="F16" s="10"/>
      <c r="G16" s="16"/>
    </row>
    <row r="17" s="2" customFormat="1" ht="108" customHeight="1" spans="1:7">
      <c r="A17" s="7">
        <v>12</v>
      </c>
      <c r="B17" s="8" t="s">
        <v>73</v>
      </c>
      <c r="C17" s="7" t="s">
        <v>74</v>
      </c>
      <c r="D17" s="7">
        <v>18</v>
      </c>
      <c r="E17" s="14" t="s">
        <v>75</v>
      </c>
      <c r="F17" s="10" t="s">
        <v>76</v>
      </c>
      <c r="G17" s="17"/>
    </row>
    <row r="18" s="2" customFormat="1" ht="110" customHeight="1" spans="1:7">
      <c r="A18" s="7">
        <v>13</v>
      </c>
      <c r="B18" s="8" t="s">
        <v>77</v>
      </c>
      <c r="C18" s="7" t="s">
        <v>49</v>
      </c>
      <c r="D18" s="7">
        <v>11</v>
      </c>
      <c r="E18" s="14" t="s">
        <v>78</v>
      </c>
      <c r="F18" s="10" t="s">
        <v>79</v>
      </c>
      <c r="G18" s="17"/>
    </row>
    <row r="19" ht="199" customHeight="1" spans="1:7">
      <c r="A19" s="7">
        <v>14</v>
      </c>
      <c r="B19" s="8" t="s">
        <v>80</v>
      </c>
      <c r="C19" s="7" t="s">
        <v>49</v>
      </c>
      <c r="D19" s="7">
        <v>32</v>
      </c>
      <c r="E19" s="9" t="s">
        <v>81</v>
      </c>
      <c r="F19" s="9" t="s">
        <v>82</v>
      </c>
      <c r="G19" s="11"/>
    </row>
    <row r="20" ht="187" customHeight="1" spans="1:7">
      <c r="A20" s="7">
        <v>15</v>
      </c>
      <c r="B20" s="8" t="s">
        <v>83</v>
      </c>
      <c r="C20" s="7" t="s">
        <v>84</v>
      </c>
      <c r="D20" s="7">
        <v>4</v>
      </c>
      <c r="E20" s="9" t="s">
        <v>85</v>
      </c>
      <c r="F20" s="10" t="s">
        <v>86</v>
      </c>
      <c r="G20" s="18"/>
    </row>
    <row r="21" ht="195" customHeight="1" spans="1:7">
      <c r="A21" s="7">
        <v>16</v>
      </c>
      <c r="B21" s="8" t="s">
        <v>87</v>
      </c>
      <c r="C21" s="7" t="s">
        <v>84</v>
      </c>
      <c r="D21" s="7">
        <v>6</v>
      </c>
      <c r="E21" s="9" t="s">
        <v>88</v>
      </c>
      <c r="F21" s="10" t="s">
        <v>89</v>
      </c>
      <c r="G21" s="18"/>
    </row>
    <row r="22" ht="110" customHeight="1" spans="1:7">
      <c r="A22" s="7">
        <v>17</v>
      </c>
      <c r="B22" s="8" t="s">
        <v>90</v>
      </c>
      <c r="C22" s="7" t="s">
        <v>84</v>
      </c>
      <c r="D22" s="7">
        <v>1</v>
      </c>
      <c r="E22" s="9" t="s">
        <v>91</v>
      </c>
      <c r="F22" s="19" t="s">
        <v>92</v>
      </c>
      <c r="G22" s="18"/>
    </row>
    <row r="23" ht="90" customHeight="1" spans="1:7">
      <c r="A23" s="7">
        <v>18</v>
      </c>
      <c r="B23" s="8" t="s">
        <v>41</v>
      </c>
      <c r="C23" s="7" t="s">
        <v>46</v>
      </c>
      <c r="D23" s="7">
        <v>1</v>
      </c>
      <c r="E23" s="9" t="s">
        <v>93</v>
      </c>
      <c r="F23" s="19" t="s">
        <v>92</v>
      </c>
      <c r="G23" s="18"/>
    </row>
    <row r="24" ht="51" customHeight="1" spans="1:7">
      <c r="A24" s="7">
        <v>19</v>
      </c>
      <c r="B24" s="8" t="s">
        <v>94</v>
      </c>
      <c r="C24" s="7"/>
      <c r="D24" s="7"/>
      <c r="E24" s="9"/>
      <c r="F24" s="19"/>
      <c r="G24" s="18"/>
    </row>
    <row r="25" ht="57" customHeight="1" spans="1:7">
      <c r="A25" s="20"/>
      <c r="B25" s="21"/>
      <c r="C25" s="20"/>
      <c r="D25" s="20"/>
      <c r="E25" s="20"/>
      <c r="F25" s="20"/>
      <c r="G25" s="20"/>
    </row>
  </sheetData>
  <autoFilter xmlns:etc="http://www.wps.cn/officeDocument/2017/etCustomData" ref="A1:G25" etc:filterBottomFollowUsedRange="0">
    <extLst/>
  </autoFilter>
  <mergeCells count="23">
    <mergeCell ref="A1:G1"/>
    <mergeCell ref="A25:G25"/>
    <mergeCell ref="A9:A10"/>
    <mergeCell ref="A11:A12"/>
    <mergeCell ref="A15:A16"/>
    <mergeCell ref="B9:B10"/>
    <mergeCell ref="B11:B12"/>
    <mergeCell ref="B15:B16"/>
    <mergeCell ref="C9:C10"/>
    <mergeCell ref="C11:C12"/>
    <mergeCell ref="C15:C16"/>
    <mergeCell ref="D9:D10"/>
    <mergeCell ref="D11:D12"/>
    <mergeCell ref="D15:D16"/>
    <mergeCell ref="E9:E10"/>
    <mergeCell ref="E11:E12"/>
    <mergeCell ref="E15:E16"/>
    <mergeCell ref="F9:F10"/>
    <mergeCell ref="F11:F12"/>
    <mergeCell ref="F15:F16"/>
    <mergeCell ref="G9:G10"/>
    <mergeCell ref="G11:G12"/>
    <mergeCell ref="G15:G16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最高投标限价封面</vt:lpstr>
      <vt:lpstr>最高投标限价扉页</vt:lpstr>
      <vt:lpstr>编制说明</vt:lpstr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柴妹</dc:creator>
  <cp:lastModifiedBy>微信用户</cp:lastModifiedBy>
  <dcterms:created xsi:type="dcterms:W3CDTF">2026-03-26T08:22:00Z</dcterms:created>
  <dcterms:modified xsi:type="dcterms:W3CDTF">2026-04-23T11:56:08Z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BD8138C0CB5B45FBA5CB8E5A442480BB_13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