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<sst xmlns="http://schemas.openxmlformats.org/spreadsheetml/2006/main" count="186" uniqueCount="132">
  <si>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</si>
  <si>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</si>
  <si>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</si>
  <si>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</si>
  <si>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</si>
  <si>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</si>
  <si>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</si>
  <si>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</si>
  <si>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</si>
  <si>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</si>
  <si>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</si>
  <si>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</si>
  <si>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</si>
  <si>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</si>
  <si>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</si>
  <si>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</si>
  <si>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</si>
  <si>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</si>
  <si>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</si>
  <si>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</si>
  <si>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</si>
  <si>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</si>
  <si>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</si>
  <si>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标段：C171神山至张家圪旦K5+000-K7+893段公路安全生命防护工程</t>
  </si>
  <si>
    <t>序号</t>
  </si>
  <si>
    <t>章次</t>
  </si>
  <si>
    <t>科 目 名 称</t>
  </si>
  <si>
    <t>金额（元）</t>
  </si>
  <si>
    <t>1</t>
  </si>
  <si>
    <t>100</t>
  </si>
  <si>
    <t>清单 第100章  总则</t>
  </si>
  <si>
    <t>2</t>
  </si>
  <si>
    <t>300</t>
  </si>
  <si>
    <t>清单 第300章  路面</t>
  </si>
  <si>
    <t>3</t>
  </si>
  <si>
    <t>600</t>
  </si>
  <si>
    <t>清单 第600章  安全设施及预埋管线</t>
  </si>
  <si>
    <t>4</t>
  </si>
  <si>
    <t>第100章至1100章清单合计</t>
  </si>
  <si>
    <t>5</t>
  </si>
  <si>
    <t>已包含在清单合计中的材料、工程设备、专业工程暂估价合计</t>
  </si>
  <si>
    <t/>
  </si>
  <si>
    <t>6</t>
  </si>
  <si>
    <t>清单合计减去材料、工程设备、专业工程暂估价
合计(即4-5)=6</t>
  </si>
  <si>
    <t>7</t>
  </si>
  <si>
    <t>计日工合计</t>
  </si>
  <si>
    <t>8</t>
  </si>
  <si>
    <t>暂列金额(不含计日工总额)</t>
  </si>
  <si>
    <t>9</t>
  </si>
  <si>
    <t>投标报价(4+7+8)=9</t>
  </si>
  <si>
    <t>工程量清单</t>
  </si>
  <si>
    <t>合 同 段：C171神山至张家圪旦K5+000-K7+893段公路安全生命防护工程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</si>
  <si>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</si>
  <si>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</si>
  <si>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</si>
  <si>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</si>
  <si>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</si>
  <si>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</si>
  <si>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</si>
  <si>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</si>
  <si>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</si>
  <si>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</si>
  <si>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</si>
  <si>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</si>
  <si>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</si>
  <si>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</si>
  <si>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</si>
  <si>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</si>
  <si>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</si>
  <si>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</si>
  <si>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</si>
  <si>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</si>
  <si>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</si>
  <si>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</si>
  <si>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</si>
  <si>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</si>
  <si>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</si>
  <si>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简易钢架施工标志（前方施工、限速）</t>
  </si>
  <si>
    <t>块</t>
  </si>
  <si>
    <t>b</t>
  </si>
  <si>
    <t>锥形交通路标</t>
  </si>
  <si>
    <t>个</t>
  </si>
  <si>
    <t>150</t>
  </si>
  <si>
    <t>c</t>
  </si>
  <si>
    <t>施工警示灯</t>
  </si>
  <si>
    <t>清单 第100章 合计</t>
  </si>
  <si>
    <t>313</t>
  </si>
  <si>
    <t>路肩培土、中央分隔带回填土、土路肩加
固及路缘石</t>
  </si>
  <si>
    <t>313-1</t>
  </si>
  <si>
    <t>路肩培土</t>
  </si>
  <si>
    <t>m3</t>
  </si>
  <si>
    <t>1125.00</t>
  </si>
  <si>
    <t>清单 第300章 合计</t>
  </si>
  <si>
    <t>602</t>
  </si>
  <si>
    <t>护栏</t>
  </si>
  <si>
    <t>602-3</t>
  </si>
  <si>
    <t>波形梁钢护栏</t>
  </si>
  <si>
    <t>a-2</t>
  </si>
  <si>
    <t>路侧波形梁钢护栏（Gr-B-2E）</t>
  </si>
  <si>
    <t>m</t>
  </si>
  <si>
    <t>252.00</t>
  </si>
  <si>
    <t>-c</t>
  </si>
  <si>
    <t>波形梁钢护栏端头</t>
  </si>
  <si>
    <t>-c-1</t>
  </si>
  <si>
    <t>AT1-2（12m）</t>
  </si>
  <si>
    <t>604</t>
  </si>
  <si>
    <t>道路交通标志</t>
  </si>
  <si>
    <t>604-1</t>
  </si>
  <si>
    <t>单柱式交通标志</t>
  </si>
  <si>
    <t>铝合金单柱式标注△700mm</t>
  </si>
  <si>
    <t>23</t>
  </si>
  <si>
    <t>铝合金单柱式标注△700mm□900mm*600m
m</t>
  </si>
  <si>
    <t>铝合金单柱式标注△700mm+△700mm</t>
  </si>
  <si>
    <t>d</t>
  </si>
  <si>
    <t>里程碑□700*480</t>
  </si>
  <si>
    <t>12</t>
  </si>
  <si>
    <t>604-11</t>
  </si>
  <si>
    <t>道口标注</t>
  </si>
  <si>
    <t>44</t>
  </si>
  <si>
    <t>Y601</t>
  </si>
  <si>
    <t>拆除警示桩</t>
  </si>
  <si>
    <t>Y601-3</t>
  </si>
  <si>
    <t>73</t>
  </si>
  <si>
    <t>604-15</t>
  </si>
  <si>
    <t>示警桩</t>
  </si>
  <si>
    <t>558</t>
  </si>
  <si>
    <t>605</t>
  </si>
  <si>
    <t>道路交通标线</t>
  </si>
  <si>
    <t>605-5</t>
  </si>
  <si>
    <t>轮廓标</t>
  </si>
  <si>
    <t>柱式轮廓标（Va-De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</si>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</sst>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right" vertical="center" shrinkToFit="1"/>
    </xf>
    <xf numFmtId="0" fontId="2" fillId="0" borderId="7" xfId="0" applyFont="1" applyBorder="1" applyAlignment="1" applyProtection="1">
      <alignment horizontal="righ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1" sqref="A11"/>
    </sheetView>
  </sheetViews>
  <sheetFormatPr defaultColWidth="9" defaultRowHeight="14.25"/>
  <cols>
    <col min="1" max="1" width="131.5" style="30" customWidth="1"/>
    <col min="2" max="16384" width="9" style="30"/>
  </cols>
  <sheetData>
    <row r="1" s="30" customFormat="1" ht="30" customHeight="1" spans="1:1">
      <c r="A1" s="31" t="s">
        <v>0</v>
      </c>
    </row>
    <row r="2" s="30" customFormat="1" ht="30" customHeight="1" spans="1:1">
      <c r="A2" s="32" t="s">
        <v>1</v>
      </c>
    </row>
    <row r="3" s="30" customFormat="1" ht="48" customHeight="1" spans="1:1">
      <c r="A3" s="33" t="s">
        <v>2</v>
      </c>
    </row>
    <row r="4" s="30" customFormat="1" ht="30" customHeight="1" spans="1:1">
      <c r="A4" s="33" t="s">
        <v>3</v>
      </c>
    </row>
    <row r="5" s="30" customFormat="1" ht="64" customHeight="1" spans="1:1">
      <c r="A5" s="33" t="s">
        <v>4</v>
      </c>
    </row>
    <row r="6" s="30" customFormat="1" ht="28.5" spans="1:1">
      <c r="A6" s="33" t="s">
        <v>5</v>
      </c>
    </row>
    <row r="7" s="30" customFormat="1" ht="30" customHeight="1" spans="1:1">
      <c r="A7" s="33" t="s">
        <v>6</v>
      </c>
    </row>
    <row r="8" s="30" customFormat="1" ht="30" customHeight="1" spans="1:1">
      <c r="A8" s="33" t="s">
        <v>7</v>
      </c>
    </row>
    <row r="9" s="30" customFormat="1" ht="30" customHeight="1" spans="1:1">
      <c r="A9" s="33" t="s">
        <v>8</v>
      </c>
    </row>
    <row r="10" s="30" customFormat="1" ht="30" customHeight="1" spans="1:1">
      <c r="A10" s="32" t="s">
        <v>9</v>
      </c>
    </row>
    <row r="11" s="30" customFormat="1" ht="30" customHeight="1" spans="1:1">
      <c r="A11" s="33" t="s">
        <v>10</v>
      </c>
    </row>
    <row r="12" s="30" customFormat="1" ht="33" customHeight="1" spans="1:1">
      <c r="A12" s="33" t="s">
        <v>11</v>
      </c>
    </row>
    <row r="13" s="30" customFormat="1" ht="37" customHeight="1" spans="1:1">
      <c r="A13" s="33" t="s">
        <v>12</v>
      </c>
    </row>
    <row r="14" s="30" customFormat="1" ht="39" customHeight="1" spans="1:1">
      <c r="A14" s="33" t="s">
        <v>13</v>
      </c>
    </row>
    <row r="15" s="30" customFormat="1" ht="30" customHeight="1" spans="1:1">
      <c r="A15" s="33" t="s">
        <v>14</v>
      </c>
    </row>
    <row r="16" s="30" customFormat="1" ht="30" customHeight="1" spans="1:1">
      <c r="A16" s="33" t="s">
        <v>15</v>
      </c>
    </row>
    <row r="17" s="30" customFormat="1" ht="30" customHeight="1" spans="1:1">
      <c r="A17" s="33" t="s">
        <v>16</v>
      </c>
    </row>
    <row r="18" s="30" customFormat="1" ht="30" customHeight="1" spans="1:1">
      <c r="A18" s="33" t="s">
        <v>17</v>
      </c>
    </row>
    <row r="19" s="30" customFormat="1" ht="30" customHeight="1" spans="1:1">
      <c r="A19" s="32" t="s">
        <v>18</v>
      </c>
    </row>
    <row r="20" s="30" customFormat="1" ht="102" customHeight="1" spans="1:1">
      <c r="A20" s="33" t="s">
        <v>19</v>
      </c>
    </row>
    <row r="21" s="30" customFormat="1" ht="98" customHeight="1" spans="1:1">
      <c r="A21" s="33" t="s">
        <v>20</v>
      </c>
    </row>
    <row r="22" s="30" customFormat="1" ht="28.5" spans="1:1">
      <c r="A22" s="30" t="s">
        <v>21</v>
      </c>
    </row>
  </sheetData>
  <sheetProtection algorithmName="SHA-512" hashValue="AGgGkY2rVRCTITWlMyfOjacocS2EIOFSqwtmgHGcAyAbVFRkPeGFZkLJV3NZfXwzbEjaSxHtiFLcOgWSCbxCLA==" saltValue="Nr/BvoRSum2wMluvNPd0l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workbookViewId="0">
      <selection activeCell="A1" sqref="$A1:$XFD1048576"/>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4" t="s">
        <v>24</v>
      </c>
      <c r="B3" s="25" t="s">
        <v>25</v>
      </c>
      <c r="C3" s="25" t="s">
        <v>26</v>
      </c>
      <c r="D3" s="26" t="s">
        <v>27</v>
      </c>
    </row>
    <row r="4" ht="28.55" customHeight="1" spans="1:4">
      <c r="A4" s="27" t="s">
        <v>28</v>
      </c>
      <c r="B4" s="10" t="s">
        <v>29</v>
      </c>
      <c r="C4" s="10" t="s">
        <v>30</v>
      </c>
      <c r="D4" s="28">
        <f>'【5.1表】工程量清单（招标）'!D40</f>
        <v>0</v>
      </c>
    </row>
    <row r="5" ht="28.55" customHeight="1" spans="1:4">
      <c r="A5" s="27" t="s">
        <v>31</v>
      </c>
      <c r="B5" s="10" t="s">
        <v>32</v>
      </c>
      <c r="C5" s="10" t="s">
        <v>33</v>
      </c>
      <c r="D5" s="28">
        <f>'【5.1表】工程量清单（招标）'!D79</f>
        <v>0</v>
      </c>
    </row>
    <row r="6" ht="28.55" customHeight="1" spans="1:4">
      <c r="A6" s="27" t="s">
        <v>34</v>
      </c>
      <c r="B6" s="10" t="s">
        <v>35</v>
      </c>
      <c r="C6" s="10" t="s">
        <v>36</v>
      </c>
      <c r="D6" s="28">
        <f>'【5.1表】工程量清单（招标）'!D118</f>
        <v>0</v>
      </c>
    </row>
    <row r="7" ht="28.55" customHeight="1" spans="1:4">
      <c r="A7" s="27" t="s">
        <v>37</v>
      </c>
      <c r="B7" s="10" t="s">
        <v>38</v>
      </c>
      <c r="C7" s="10"/>
      <c r="D7" s="28">
        <f>SUM(D4:D6)</f>
        <v>0</v>
      </c>
    </row>
    <row r="8" ht="28.55" customHeight="1" spans="1:4">
      <c r="A8" s="27" t="s">
        <v>39</v>
      </c>
      <c r="B8" s="10" t="s">
        <v>40</v>
      </c>
      <c r="C8" s="10"/>
      <c r="D8" s="28" t="s">
        <v>41</v>
      </c>
    </row>
    <row r="9" ht="28.55" customHeight="1" spans="1:4">
      <c r="A9" s="27" t="s">
        <v>42</v>
      </c>
      <c r="B9" s="10" t="s">
        <v>43</v>
      </c>
      <c r="C9" s="10"/>
      <c r="D9" s="28" t="s">
        <v>41</v>
      </c>
    </row>
    <row r="10" ht="28.55" customHeight="1" spans="1:4">
      <c r="A10" s="27" t="s">
        <v>44</v>
      </c>
      <c r="B10" s="10" t="s">
        <v>45</v>
      </c>
      <c r="C10" s="10"/>
      <c r="D10" s="28" t="s">
        <v>41</v>
      </c>
    </row>
    <row r="11" ht="28.55" customHeight="1" spans="1:4">
      <c r="A11" s="27" t="s">
        <v>46</v>
      </c>
      <c r="B11" s="10" t="s">
        <v>47</v>
      </c>
      <c r="C11" s="10"/>
      <c r="D11" s="28" t="s">
        <v>41</v>
      </c>
    </row>
    <row r="12" ht="28.55" customHeight="1" spans="1:4">
      <c r="A12" s="27" t="s">
        <v>48</v>
      </c>
      <c r="B12" s="10" t="s">
        <v>49</v>
      </c>
      <c r="C12" s="10"/>
      <c r="D12" s="28">
        <f>D7</f>
        <v>0</v>
      </c>
    </row>
    <row r="13" ht="329.65" customHeight="1" spans="1:4">
      <c r="A13" s="29"/>
      <c r="B13" s="29"/>
      <c r="C13" s="29"/>
      <c r="D13" s="29"/>
    </row>
    <row r="14" ht="41.75" customHeight="1" spans="1:4">
      <c r="A14" s="29"/>
      <c r="B14" s="29"/>
      <c r="C14" s="29"/>
      <c r="D14" s="29"/>
    </row>
  </sheetData>
  <sheetProtection algorithmName="SHA-512" hashValue="x2fDnE9boJDoBA4uQHi+XVU9mEEgvkx4MLBX0aLo9j7v/fAAupLlFxddxgM7YnwuF+pWbQKD0hNqWX649gm48Q==" saltValue="CDZ0Ns/gsdeAAOFoXWfhnw==" spinCount="100000" sheet="1" objects="1"/>
  <mergeCells count="9">
    <mergeCell ref="A1:D1"/>
    <mergeCell ref="A2:D2"/>
    <mergeCell ref="B7:C7"/>
    <mergeCell ref="B8:C8"/>
    <mergeCell ref="B9:C9"/>
    <mergeCell ref="B10:C10"/>
    <mergeCell ref="B11:C11"/>
    <mergeCell ref="B12:C12"/>
    <mergeCell ref="A13:D14"/>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8"/>
  <sheetViews>
    <sheetView showZeros="0" tabSelected="1" topLeftCell="A19" workbookViewId="0">
      <selection activeCell="B11" sqref="B11"/>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50</v>
      </c>
      <c r="B1" s="2"/>
      <c r="C1" s="2"/>
      <c r="D1" s="2"/>
      <c r="E1" s="3"/>
      <c r="F1" s="2"/>
    </row>
    <row r="2" ht="16.85" customHeight="1" spans="1:6">
      <c r="A2" s="4" t="s">
        <v>51</v>
      </c>
      <c r="B2" s="4"/>
      <c r="C2" s="4"/>
      <c r="D2" s="4"/>
      <c r="E2" s="5" t="s">
        <v>52</v>
      </c>
      <c r="F2" s="6"/>
    </row>
    <row r="3" ht="21.25" customHeight="1" spans="1:6">
      <c r="A3" s="7" t="s">
        <v>30</v>
      </c>
      <c r="B3" s="7"/>
      <c r="C3" s="7"/>
      <c r="D3" s="7"/>
      <c r="E3" s="8"/>
      <c r="F3" s="7"/>
    </row>
    <row r="4" ht="22" customHeight="1" spans="1:6">
      <c r="A4" s="9" t="s">
        <v>53</v>
      </c>
      <c r="B4" s="10" t="s">
        <v>54</v>
      </c>
      <c r="C4" s="10" t="s">
        <v>55</v>
      </c>
      <c r="D4" s="10" t="s">
        <v>56</v>
      </c>
      <c r="E4" s="11" t="s">
        <v>57</v>
      </c>
      <c r="F4" s="12" t="s">
        <v>58</v>
      </c>
    </row>
    <row r="5" ht="17.6" customHeight="1" spans="1:6">
      <c r="A5" s="13" t="s">
        <v>59</v>
      </c>
      <c r="B5" s="14" t="s">
        <v>60</v>
      </c>
      <c r="C5" s="15"/>
      <c r="D5" s="16"/>
      <c r="E5" s="17"/>
      <c r="F5" s="18"/>
    </row>
    <row r="6" ht="16.85" customHeight="1" spans="1:6">
      <c r="A6" s="13" t="s">
        <v>61</v>
      </c>
      <c r="B6" s="14" t="s">
        <v>62</v>
      </c>
      <c r="C6" s="15"/>
      <c r="D6" s="16"/>
      <c r="E6" s="17"/>
      <c r="F6" s="18"/>
    </row>
    <row r="7" ht="16.85" customHeight="1" spans="1:6">
      <c r="A7" s="13" t="s">
        <v>63</v>
      </c>
      <c r="B7" s="14" t="s">
        <v>64</v>
      </c>
      <c r="C7" s="15" t="s">
        <v>65</v>
      </c>
      <c r="D7" s="16" t="s">
        <v>28</v>
      </c>
      <c r="E7" s="17"/>
      <c r="F7" s="18">
        <f>D7*E7</f>
        <v>0</v>
      </c>
    </row>
    <row r="8" ht="16.85" customHeight="1" spans="1:6">
      <c r="A8" s="13" t="s">
        <v>66</v>
      </c>
      <c r="B8" s="14" t="s">
        <v>67</v>
      </c>
      <c r="C8" s="15" t="s">
        <v>65</v>
      </c>
      <c r="D8" s="16" t="s">
        <v>28</v>
      </c>
      <c r="E8" s="17"/>
      <c r="F8" s="18">
        <f t="shared" ref="F8:F15" si="0">D8*E8</f>
        <v>0</v>
      </c>
    </row>
    <row r="9" ht="17.6" customHeight="1" spans="1:6">
      <c r="A9" s="13" t="s">
        <v>68</v>
      </c>
      <c r="B9" s="14" t="s">
        <v>69</v>
      </c>
      <c r="C9" s="15"/>
      <c r="D9" s="16"/>
      <c r="E9" s="17"/>
      <c r="F9" s="18">
        <f t="shared" si="0"/>
        <v>0</v>
      </c>
    </row>
    <row r="10" ht="16.85" customHeight="1" spans="1:6">
      <c r="A10" s="13" t="s">
        <v>70</v>
      </c>
      <c r="B10" s="14" t="s">
        <v>71</v>
      </c>
      <c r="C10" s="15" t="s">
        <v>65</v>
      </c>
      <c r="D10" s="16" t="s">
        <v>28</v>
      </c>
      <c r="E10" s="17"/>
      <c r="F10" s="18">
        <f t="shared" si="0"/>
        <v>0</v>
      </c>
    </row>
    <row r="11" ht="16.85" customHeight="1" spans="1:6">
      <c r="A11" s="13" t="s">
        <v>72</v>
      </c>
      <c r="B11" s="14" t="s">
        <v>73</v>
      </c>
      <c r="C11" s="15"/>
      <c r="D11" s="16"/>
      <c r="E11" s="17"/>
      <c r="F11" s="18">
        <f t="shared" si="0"/>
        <v>0</v>
      </c>
    </row>
    <row r="12" ht="16.85" customHeight="1" spans="1:6">
      <c r="A12" s="13" t="s">
        <v>74</v>
      </c>
      <c r="B12" s="14" t="s">
        <v>75</v>
      </c>
      <c r="C12" s="15" t="s">
        <v>65</v>
      </c>
      <c r="D12" s="16" t="s">
        <v>28</v>
      </c>
      <c r="E12" s="17"/>
      <c r="F12" s="18">
        <f t="shared" si="0"/>
        <v>0</v>
      </c>
    </row>
    <row r="13" ht="17.6" customHeight="1" spans="1:6">
      <c r="A13" s="13" t="s">
        <v>76</v>
      </c>
      <c r="B13" s="14" t="s">
        <v>77</v>
      </c>
      <c r="C13" s="15" t="s">
        <v>78</v>
      </c>
      <c r="D13" s="16" t="s">
        <v>31</v>
      </c>
      <c r="E13" s="17"/>
      <c r="F13" s="18">
        <f t="shared" si="0"/>
        <v>0</v>
      </c>
    </row>
    <row r="14" ht="16.85" customHeight="1" spans="1:6">
      <c r="A14" s="13" t="s">
        <v>79</v>
      </c>
      <c r="B14" s="14" t="s">
        <v>80</v>
      </c>
      <c r="C14" s="15" t="s">
        <v>81</v>
      </c>
      <c r="D14" s="16" t="s">
        <v>82</v>
      </c>
      <c r="E14" s="17"/>
      <c r="F14" s="18">
        <f t="shared" si="0"/>
        <v>0</v>
      </c>
    </row>
    <row r="15" ht="16.85" customHeight="1" spans="1:6">
      <c r="A15" s="13" t="s">
        <v>83</v>
      </c>
      <c r="B15" s="14" t="s">
        <v>84</v>
      </c>
      <c r="C15" s="15" t="s">
        <v>81</v>
      </c>
      <c r="D15" s="16" t="s">
        <v>31</v>
      </c>
      <c r="E15" s="17"/>
      <c r="F15" s="18">
        <f t="shared" si="0"/>
        <v>0</v>
      </c>
    </row>
    <row r="16" ht="16.85" customHeight="1" spans="1:6">
      <c r="A16" s="13"/>
      <c r="B16" s="14"/>
      <c r="C16" s="15"/>
      <c r="D16" s="16"/>
      <c r="E16" s="17"/>
      <c r="F16" s="18"/>
    </row>
    <row r="17" ht="16.85" customHeight="1" spans="1:6">
      <c r="A17" s="13"/>
      <c r="B17" s="14"/>
      <c r="C17" s="15"/>
      <c r="D17" s="16"/>
      <c r="E17" s="17"/>
      <c r="F17" s="18"/>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19"/>
      <c r="B40" s="20" t="s">
        <v>85</v>
      </c>
      <c r="C40" s="20"/>
      <c r="D40" s="21">
        <f>SUM(F7:F15)</f>
        <v>0</v>
      </c>
      <c r="E40" s="22"/>
      <c r="F40" s="21"/>
    </row>
    <row r="41" ht="32.95" customHeight="1" spans="1:6">
      <c r="A41" s="2" t="s">
        <v>50</v>
      </c>
      <c r="B41" s="2"/>
      <c r="C41" s="2"/>
      <c r="D41" s="2"/>
      <c r="E41" s="3"/>
      <c r="F41" s="2"/>
    </row>
    <row r="42" ht="16.85" customHeight="1" spans="1:6">
      <c r="A42" s="4" t="s">
        <v>51</v>
      </c>
      <c r="B42" s="4"/>
      <c r="C42" s="4"/>
      <c r="D42" s="4"/>
      <c r="E42" s="5" t="s">
        <v>52</v>
      </c>
      <c r="F42" s="6"/>
    </row>
    <row r="43" ht="21.25" customHeight="1" spans="1:6">
      <c r="A43" s="7" t="s">
        <v>33</v>
      </c>
      <c r="B43" s="7"/>
      <c r="C43" s="7"/>
      <c r="D43" s="7"/>
      <c r="E43" s="8"/>
      <c r="F43" s="7"/>
    </row>
    <row r="44" ht="22" customHeight="1" spans="1:6">
      <c r="A44" s="9" t="s">
        <v>53</v>
      </c>
      <c r="B44" s="10" t="s">
        <v>54</v>
      </c>
      <c r="C44" s="10" t="s">
        <v>55</v>
      </c>
      <c r="D44" s="10" t="s">
        <v>56</v>
      </c>
      <c r="E44" s="11" t="s">
        <v>57</v>
      </c>
      <c r="F44" s="12" t="s">
        <v>58</v>
      </c>
    </row>
    <row r="45" ht="34.45" customHeight="1" spans="1:6">
      <c r="A45" s="13" t="s">
        <v>86</v>
      </c>
      <c r="B45" s="23" t="s">
        <v>87</v>
      </c>
      <c r="C45" s="15"/>
      <c r="D45" s="16"/>
      <c r="E45" s="17"/>
      <c r="F45" s="18"/>
    </row>
    <row r="46" ht="16.85" customHeight="1" spans="1:6">
      <c r="A46" s="13" t="s">
        <v>88</v>
      </c>
      <c r="B46" s="14" t="s">
        <v>89</v>
      </c>
      <c r="C46" s="15" t="s">
        <v>90</v>
      </c>
      <c r="D46" s="16" t="s">
        <v>91</v>
      </c>
      <c r="E46" s="17"/>
      <c r="F46" s="18">
        <f>D46*E46</f>
        <v>0</v>
      </c>
    </row>
    <row r="47" ht="16.85" customHeight="1" spans="1:6">
      <c r="A47" s="13"/>
      <c r="B47" s="14"/>
      <c r="C47" s="15"/>
      <c r="D47" s="16"/>
      <c r="E47" s="17"/>
      <c r="F47" s="18"/>
    </row>
    <row r="48" ht="17.6" customHeight="1" spans="1:6">
      <c r="A48" s="13"/>
      <c r="B48" s="14"/>
      <c r="C48" s="15"/>
      <c r="D48" s="16"/>
      <c r="E48" s="17"/>
      <c r="F48" s="18"/>
    </row>
    <row r="49" ht="16.85" customHeight="1" spans="1:6">
      <c r="A49" s="13"/>
      <c r="B49" s="14"/>
      <c r="C49" s="15"/>
      <c r="D49" s="16"/>
      <c r="E49" s="17"/>
      <c r="F49" s="18"/>
    </row>
    <row r="50" ht="16.85" customHeight="1" spans="1:6">
      <c r="A50" s="13"/>
      <c r="B50" s="14"/>
      <c r="C50" s="15"/>
      <c r="D50" s="16"/>
      <c r="E50" s="17"/>
      <c r="F50" s="18"/>
    </row>
    <row r="51" ht="16.85" customHeight="1" spans="1:6">
      <c r="A51" s="13"/>
      <c r="B51" s="14"/>
      <c r="C51" s="15"/>
      <c r="D51" s="16"/>
      <c r="E51" s="17"/>
      <c r="F51" s="18"/>
    </row>
    <row r="52" ht="17.6" customHeight="1" spans="1:6">
      <c r="A52" s="13"/>
      <c r="B52" s="14"/>
      <c r="C52" s="15"/>
      <c r="D52" s="16"/>
      <c r="E52" s="17"/>
      <c r="F52" s="18"/>
    </row>
    <row r="53" ht="16.85"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7.6" customHeight="1" spans="1:6">
      <c r="A57" s="13"/>
      <c r="B57" s="14"/>
      <c r="C57" s="15"/>
      <c r="D57" s="16"/>
      <c r="E57" s="17"/>
      <c r="F57" s="18"/>
    </row>
    <row r="58" ht="16.85"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7.6" customHeight="1" spans="1:6">
      <c r="A61" s="13"/>
      <c r="B61" s="14"/>
      <c r="C61" s="15"/>
      <c r="D61" s="16"/>
      <c r="E61" s="17"/>
      <c r="F61" s="18"/>
    </row>
    <row r="62" ht="16.85"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7.6" customHeight="1" spans="1:6">
      <c r="A65" s="13"/>
      <c r="B65" s="14"/>
      <c r="C65" s="15"/>
      <c r="D65" s="16"/>
      <c r="E65" s="17"/>
      <c r="F65" s="18"/>
    </row>
    <row r="66" ht="16.85"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7.6" customHeight="1" spans="1:6">
      <c r="A69" s="13"/>
      <c r="B69" s="14"/>
      <c r="C69" s="15"/>
      <c r="D69" s="16"/>
      <c r="E69" s="17"/>
      <c r="F69" s="18"/>
    </row>
    <row r="70" ht="16.85"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7.6" customHeight="1" spans="1:6">
      <c r="A73" s="13"/>
      <c r="B73" s="14"/>
      <c r="C73" s="15"/>
      <c r="D73" s="16"/>
      <c r="E73" s="17"/>
      <c r="F73" s="18"/>
    </row>
    <row r="74" ht="16.85"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7.6" customHeight="1" spans="1:6">
      <c r="A77" s="13"/>
      <c r="B77" s="14"/>
      <c r="C77" s="15"/>
      <c r="D77" s="16"/>
      <c r="E77" s="17"/>
      <c r="F77" s="18"/>
    </row>
    <row r="78" ht="16.85" customHeight="1" spans="1:6">
      <c r="A78" s="13"/>
      <c r="B78" s="14"/>
      <c r="C78" s="15"/>
      <c r="D78" s="16"/>
      <c r="E78" s="17"/>
      <c r="F78" s="18"/>
    </row>
    <row r="79" ht="22" customHeight="1" spans="1:6">
      <c r="A79" s="19"/>
      <c r="B79" s="20" t="s">
        <v>92</v>
      </c>
      <c r="C79" s="20"/>
      <c r="D79" s="21">
        <f>F46</f>
        <v>0</v>
      </c>
      <c r="E79" s="22"/>
      <c r="F79" s="21"/>
    </row>
    <row r="80" ht="32.95" customHeight="1" spans="1:6">
      <c r="A80" s="2" t="s">
        <v>50</v>
      </c>
      <c r="B80" s="2"/>
      <c r="C80" s="2"/>
      <c r="D80" s="2"/>
      <c r="E80" s="3"/>
      <c r="F80" s="2"/>
    </row>
    <row r="81" ht="16.85" customHeight="1" spans="1:6">
      <c r="A81" s="4" t="s">
        <v>51</v>
      </c>
      <c r="B81" s="4"/>
      <c r="C81" s="4"/>
      <c r="D81" s="4"/>
      <c r="E81" s="5" t="s">
        <v>52</v>
      </c>
      <c r="F81" s="6"/>
    </row>
    <row r="82" ht="21.25" customHeight="1" spans="1:6">
      <c r="A82" s="7" t="s">
        <v>36</v>
      </c>
      <c r="B82" s="7"/>
      <c r="C82" s="7"/>
      <c r="D82" s="7"/>
      <c r="E82" s="8"/>
      <c r="F82" s="7"/>
    </row>
    <row r="83" ht="22" customHeight="1" spans="1:6">
      <c r="A83" s="9" t="s">
        <v>53</v>
      </c>
      <c r="B83" s="10" t="s">
        <v>54</v>
      </c>
      <c r="C83" s="10" t="s">
        <v>55</v>
      </c>
      <c r="D83" s="10" t="s">
        <v>56</v>
      </c>
      <c r="E83" s="11" t="s">
        <v>57</v>
      </c>
      <c r="F83" s="12" t="s">
        <v>58</v>
      </c>
    </row>
    <row r="84" ht="17.6" customHeight="1" spans="1:6">
      <c r="A84" s="13" t="s">
        <v>93</v>
      </c>
      <c r="B84" s="14" t="s">
        <v>94</v>
      </c>
      <c r="C84" s="15"/>
      <c r="D84" s="16"/>
      <c r="E84" s="17"/>
      <c r="F84" s="18"/>
    </row>
    <row r="85" ht="16.85" customHeight="1" spans="1:6">
      <c r="A85" s="13" t="s">
        <v>95</v>
      </c>
      <c r="B85" s="14" t="s">
        <v>96</v>
      </c>
      <c r="C85" s="15"/>
      <c r="D85" s="16"/>
      <c r="E85" s="17"/>
      <c r="F85" s="18"/>
    </row>
    <row r="86" ht="16.85" customHeight="1" spans="1:6">
      <c r="A86" s="13" t="s">
        <v>63</v>
      </c>
      <c r="B86" s="14" t="s">
        <v>96</v>
      </c>
      <c r="C86" s="15"/>
      <c r="D86" s="16"/>
      <c r="E86" s="17"/>
      <c r="F86" s="18"/>
    </row>
    <row r="87" ht="16.85" customHeight="1" spans="1:6">
      <c r="A87" s="13" t="s">
        <v>97</v>
      </c>
      <c r="B87" s="14" t="s">
        <v>98</v>
      </c>
      <c r="C87" s="15" t="s">
        <v>99</v>
      </c>
      <c r="D87" s="16" t="s">
        <v>100</v>
      </c>
      <c r="E87" s="17"/>
      <c r="F87" s="18">
        <f>D87*E87</f>
        <v>0</v>
      </c>
    </row>
    <row r="88" ht="17.6" customHeight="1" spans="1:6">
      <c r="A88" s="13" t="s">
        <v>101</v>
      </c>
      <c r="B88" s="14" t="s">
        <v>102</v>
      </c>
      <c r="C88" s="15"/>
      <c r="D88" s="16"/>
      <c r="E88" s="17"/>
      <c r="F88" s="18">
        <f t="shared" ref="F88:F102" si="1">D88*E88</f>
        <v>0</v>
      </c>
    </row>
    <row r="89" ht="16.85" customHeight="1" spans="1:6">
      <c r="A89" s="13" t="s">
        <v>103</v>
      </c>
      <c r="B89" s="14" t="s">
        <v>104</v>
      </c>
      <c r="C89" s="15" t="s">
        <v>81</v>
      </c>
      <c r="D89" s="16" t="s">
        <v>37</v>
      </c>
      <c r="E89" s="17"/>
      <c r="F89" s="18">
        <f t="shared" si="1"/>
        <v>0</v>
      </c>
    </row>
    <row r="90" ht="16.85" customHeight="1" spans="1:6">
      <c r="A90" s="13" t="s">
        <v>105</v>
      </c>
      <c r="B90" s="14" t="s">
        <v>106</v>
      </c>
      <c r="C90" s="15"/>
      <c r="D90" s="16"/>
      <c r="E90" s="17"/>
      <c r="F90" s="18">
        <f t="shared" si="1"/>
        <v>0</v>
      </c>
    </row>
    <row r="91" ht="16.85" customHeight="1" spans="1:6">
      <c r="A91" s="13" t="s">
        <v>107</v>
      </c>
      <c r="B91" s="14" t="s">
        <v>108</v>
      </c>
      <c r="C91" s="15"/>
      <c r="D91" s="16"/>
      <c r="E91" s="17"/>
      <c r="F91" s="18">
        <f t="shared" si="1"/>
        <v>0</v>
      </c>
    </row>
    <row r="92" ht="17.6" customHeight="1" spans="1:6">
      <c r="A92" s="13" t="s">
        <v>76</v>
      </c>
      <c r="B92" s="14" t="s">
        <v>109</v>
      </c>
      <c r="C92" s="15" t="s">
        <v>81</v>
      </c>
      <c r="D92" s="16" t="s">
        <v>110</v>
      </c>
      <c r="E92" s="17"/>
      <c r="F92" s="18">
        <f t="shared" si="1"/>
        <v>0</v>
      </c>
    </row>
    <row r="93" ht="33.7" customHeight="1" spans="1:6">
      <c r="A93" s="13" t="s">
        <v>79</v>
      </c>
      <c r="B93" s="23" t="s">
        <v>111</v>
      </c>
      <c r="C93" s="15" t="s">
        <v>81</v>
      </c>
      <c r="D93" s="16" t="s">
        <v>28</v>
      </c>
      <c r="E93" s="17"/>
      <c r="F93" s="18">
        <f t="shared" si="1"/>
        <v>0</v>
      </c>
    </row>
    <row r="94" ht="16.85" customHeight="1" spans="1:6">
      <c r="A94" s="13" t="s">
        <v>83</v>
      </c>
      <c r="B94" s="14" t="s">
        <v>112</v>
      </c>
      <c r="C94" s="15" t="s">
        <v>81</v>
      </c>
      <c r="D94" s="16" t="s">
        <v>28</v>
      </c>
      <c r="E94" s="17"/>
      <c r="F94" s="18">
        <f t="shared" si="1"/>
        <v>0</v>
      </c>
    </row>
    <row r="95" ht="16.85" customHeight="1" spans="1:6">
      <c r="A95" s="13" t="s">
        <v>113</v>
      </c>
      <c r="B95" s="14" t="s">
        <v>114</v>
      </c>
      <c r="C95" s="15" t="s">
        <v>81</v>
      </c>
      <c r="D95" s="16" t="s">
        <v>115</v>
      </c>
      <c r="E95" s="17"/>
      <c r="F95" s="18">
        <f t="shared" si="1"/>
        <v>0</v>
      </c>
    </row>
    <row r="96" ht="17.6" customHeight="1" spans="1:6">
      <c r="A96" s="13" t="s">
        <v>116</v>
      </c>
      <c r="B96" s="14" t="s">
        <v>117</v>
      </c>
      <c r="C96" s="15" t="s">
        <v>81</v>
      </c>
      <c r="D96" s="16" t="s">
        <v>118</v>
      </c>
      <c r="E96" s="17"/>
      <c r="F96" s="18">
        <f t="shared" si="1"/>
        <v>0</v>
      </c>
    </row>
    <row r="97" ht="16.85" customHeight="1" spans="1:6">
      <c r="A97" s="13" t="s">
        <v>119</v>
      </c>
      <c r="B97" s="14" t="s">
        <v>120</v>
      </c>
      <c r="C97" s="15"/>
      <c r="D97" s="16"/>
      <c r="E97" s="17"/>
      <c r="F97" s="18">
        <f t="shared" si="1"/>
        <v>0</v>
      </c>
    </row>
    <row r="98" ht="16.85" customHeight="1" spans="1:6">
      <c r="A98" s="13" t="s">
        <v>121</v>
      </c>
      <c r="B98" s="14" t="s">
        <v>120</v>
      </c>
      <c r="C98" s="15" t="s">
        <v>81</v>
      </c>
      <c r="D98" s="16" t="s">
        <v>122</v>
      </c>
      <c r="E98" s="17"/>
      <c r="F98" s="18">
        <f t="shared" si="1"/>
        <v>0</v>
      </c>
    </row>
    <row r="99" ht="16.85" customHeight="1" spans="1:6">
      <c r="A99" s="13" t="s">
        <v>123</v>
      </c>
      <c r="B99" s="14" t="s">
        <v>124</v>
      </c>
      <c r="C99" s="15" t="s">
        <v>81</v>
      </c>
      <c r="D99" s="16" t="s">
        <v>125</v>
      </c>
      <c r="E99" s="17"/>
      <c r="F99" s="18">
        <f t="shared" si="1"/>
        <v>0</v>
      </c>
    </row>
    <row r="100" ht="17.6" customHeight="1" spans="1:6">
      <c r="A100" s="13" t="s">
        <v>126</v>
      </c>
      <c r="B100" s="14" t="s">
        <v>127</v>
      </c>
      <c r="C100" s="15"/>
      <c r="D100" s="16"/>
      <c r="E100" s="17"/>
      <c r="F100" s="18">
        <f t="shared" si="1"/>
        <v>0</v>
      </c>
    </row>
    <row r="101" ht="16.85" customHeight="1" spans="1:6">
      <c r="A101" s="13" t="s">
        <v>128</v>
      </c>
      <c r="B101" s="14" t="s">
        <v>129</v>
      </c>
      <c r="C101" s="15"/>
      <c r="D101" s="16"/>
      <c r="E101" s="17"/>
      <c r="F101" s="18">
        <f t="shared" si="1"/>
        <v>0</v>
      </c>
    </row>
    <row r="102" ht="16.85" customHeight="1" spans="1:6">
      <c r="A102" s="13" t="s">
        <v>63</v>
      </c>
      <c r="B102" s="14" t="s">
        <v>130</v>
      </c>
      <c r="C102" s="15" t="s">
        <v>81</v>
      </c>
      <c r="D102" s="16" t="s">
        <v>115</v>
      </c>
      <c r="E102" s="17"/>
      <c r="F102" s="18">
        <f t="shared" si="1"/>
        <v>0</v>
      </c>
    </row>
    <row r="103" ht="16.85" customHeight="1" spans="1:6">
      <c r="A103" s="13"/>
      <c r="B103" s="14"/>
      <c r="C103" s="15"/>
      <c r="D103" s="16"/>
      <c r="E103" s="17"/>
      <c r="F103" s="18"/>
    </row>
    <row r="104" ht="17.6" customHeight="1" spans="1:6">
      <c r="A104" s="13"/>
      <c r="B104" s="14"/>
      <c r="C104" s="15"/>
      <c r="D104" s="16"/>
      <c r="E104" s="17"/>
      <c r="F104" s="18"/>
    </row>
    <row r="105" ht="16.85"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7.6" customHeight="1" spans="1:6">
      <c r="A108" s="13"/>
      <c r="B108" s="14"/>
      <c r="C108" s="15"/>
      <c r="D108" s="16"/>
      <c r="E108" s="17"/>
      <c r="F108" s="18"/>
    </row>
    <row r="109" ht="16.85"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7.6" customHeight="1" spans="1:6">
      <c r="A112" s="13"/>
      <c r="B112" s="14"/>
      <c r="C112" s="15"/>
      <c r="D112" s="16"/>
      <c r="E112" s="17"/>
      <c r="F112" s="18"/>
    </row>
    <row r="113" ht="16.85"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7.6" customHeight="1" spans="1:6">
      <c r="A116" s="13"/>
      <c r="B116" s="14"/>
      <c r="C116" s="15"/>
      <c r="D116" s="16"/>
      <c r="E116" s="17"/>
      <c r="F116" s="18"/>
    </row>
    <row r="117" ht="16.85" customHeight="1" spans="1:6">
      <c r="A117" s="13"/>
      <c r="B117" s="14"/>
      <c r="C117" s="15"/>
      <c r="D117" s="16"/>
      <c r="E117" s="17"/>
      <c r="F117" s="18"/>
    </row>
    <row r="118" ht="22" customHeight="1" spans="1:6">
      <c r="A118" s="19"/>
      <c r="B118" s="20" t="s">
        <v>131</v>
      </c>
      <c r="C118" s="20"/>
      <c r="D118" s="21">
        <f>SUM(F87:F102)</f>
        <v>0</v>
      </c>
      <c r="E118" s="22"/>
      <c r="F118" s="21"/>
    </row>
  </sheetData>
  <sheetProtection algorithmName="SHA-512" hashValue="LvDgazHzosCrM73eFTkxNDhzyIdOu7CNtLFOtrl92h/qFvclC1c9jxp1hqg3T77U+mmJcLZlrzHk0tPhYRvmPw==" saltValue="wYMRh07a88vzsadRHEorZw==" spinCount="100000" sheet="1" objects="1"/>
  <mergeCells count="18">
    <mergeCell ref="A1:F1"/>
    <mergeCell ref="A2:D2"/>
    <mergeCell ref="E2:F2"/>
    <mergeCell ref="A3:F3"/>
    <mergeCell ref="B40:C40"/>
    <mergeCell ref="D40:F40"/>
    <mergeCell ref="A41:F41"/>
    <mergeCell ref="A42:D42"/>
    <mergeCell ref="E42:F42"/>
    <mergeCell ref="A43:F43"/>
    <mergeCell ref="B79:C79"/>
    <mergeCell ref="D79:F79"/>
    <mergeCell ref="A80:F80"/>
    <mergeCell ref="A81:D81"/>
    <mergeCell ref="E81:F81"/>
    <mergeCell ref="A82:F82"/>
    <mergeCell ref="B118:C118"/>
    <mergeCell ref="D118:F118"/>
  </mergeCells>
  <printOptions horizontalCentered="1" verticalCentered="1"/>
  <pageMargins left="0.50125" right="0.50125" top="0.315" bottom="0.315" header="0" footer="0"/>
  <pageSetup paperSize="9" fitToWidth="0" fitToHeight="0" orientation="portrait"/>
  <headerFooter alignWithMargins="0"/>
  <rowBreaks count="3" manualBreakCount="3">
    <brk id="40" max="16383" man="1"/>
    <brk id="79" max="16383" man="1"/>
    <brk id="118"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Smooth丶</cp:lastModifiedBy>
  <dcterms:created xsi:type="dcterms:W3CDTF">2026-05-18T17:21:00Z</dcterms:created>
  <dcterms:modified xsi:type="dcterms:W3CDTF">2026-05-19T09:25:32Z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E40ED9FA67A44B01A423AA43AD795F20_12</vt:lpwstr>
  </property>
  <property fmtid="{D5CDD505-2E9C-101B-9397-08002B2CF9AE}" pid="3" name="KSOProductBuildVer">
    <vt:lpwstr>2052-12.1.0.25865</vt:lpwstr>
  </property>
  <property fmtid="{D5CDD505-2E9C-101B-9397-08002B2CF9AE}" pid="4" name="CalculationRule">
    <vt:i4>0</vt:i4>
  </property>
</Properties>
</file>