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E.2.1 分部分项工程项目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<sst xmlns="http://schemas.openxmlformats.org/spreadsheetml/2006/main" count="30" uniqueCount="26">
  <si>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零碳产业园环境整治项目
服务清单</t>
  </si>
  <si>
    <t>序号</t>
  </si>
  <si>
    <t>名称</t>
  </si>
  <si>
    <t>服务要求</t>
  </si>
  <si>
    <t>计量
单位</t>
  </si>
  <si>
    <t>工程量</t>
  </si>
  <si>
    <t>单价</t>
  </si>
  <si>
    <t>总价</t>
  </si>
  <si>
    <t>垃圾弃置</t>
  </si>
  <si>
    <t>1.类别:建筑及生活垃圾
2.装载机装车，自卸车外运，运距投标方自行考虑，结算不予调整
3.按环卫及环保要求，完成垃圾无害化处置</t>
  </si>
  <si>
    <t>m³</t>
  </si>
  <si>
    <t>处理垃圾配合人工</t>
  </si>
  <si>
    <t>1.人工配合捡垃圾及装车等</t>
  </si>
  <si>
    <t>工日</t>
  </si>
  <si>
    <t>绿地平整及杂草杂物清理</t>
  </si>
  <si>
    <t>1.园区绿地全面平整
2.清除绿地内杂草、乱石、各类杂物等
3.绿地内坑洼部位就地取材填平、夯实
4.清理垃圾外运处置</t>
  </si>
  <si>
    <t>㎡</t>
  </si>
  <si>
    <t>裸露土地治理</t>
  </si>
  <si>
    <t>1.清理裸露土地内杂草、石块
2.裸露地面全面平整、耙细、压实，达到防尘管控要求
3.含人工、机械、杂物清运等包含完成此项工作的一切内容</t>
  </si>
  <si>
    <t>人工捡垃圾</t>
  </si>
  <si>
    <t>铺设绿网</t>
  </si>
  <si>
    <t>1.覆盖对象：裸露土堆、渣土堆、回填土堆等
2.材质规格：高密度聚乙烯（HDPE）绿色盖土网，6针加密，2000目/100cm2,抗老化，耐紫外线
3.功能用途：防尘抑尘、防风固土、环保达标，满足工地扬尘治理要求
4.包含人工辅材等包含完成此项工作的一切内容</t>
  </si>
  <si>
    <t>平米</t>
  </si>
  <si>
    <t>废土弃置</t>
  </si>
  <si>
    <t>1.类别:废土
2.装载机装车，自卸车外运，运距投标方自行考虑，结算不予调整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</si>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</sst>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20"/>
      <color indexed="0"/>
      <name val="宋体"/>
      <charset val="134"/>
    </font>
    <font>
      <b/>
      <sz val="11"/>
      <color indexed="0"/>
      <name val="宋体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J3" sqref="J3"/>
    </sheetView>
  </sheetViews>
  <sheetFormatPr defaultColWidth="9" defaultRowHeight="14.25" outlineLevelCol="6"/>
  <cols>
    <col min="1" max="1" width="6" customWidth="1"/>
    <col min="2" max="2" width="16.375" customWidth="1"/>
    <col min="3" max="3" width="29.125" customWidth="1"/>
    <col min="4" max="4" width="8.625" customWidth="1"/>
    <col min="5" max="5" width="13.125" customWidth="1"/>
    <col min="6" max="6" width="9.125" customWidth="1"/>
    <col min="7" max="7" width="12" customWidth="1"/>
  </cols>
  <sheetData>
    <row r="1" ht="58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9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17.75" customHeight="1" spans="1:7">
      <c r="A3" s="4">
        <v>1</v>
      </c>
      <c r="B3" s="4" t="s">
        <v>8</v>
      </c>
      <c r="C3" s="5" t="s">
        <v>9</v>
      </c>
      <c r="D3" s="4" t="s">
        <v>10</v>
      </c>
      <c r="E3" s="6">
        <v>9800</v>
      </c>
      <c r="F3" s="6">
        <v>48</v>
      </c>
      <c r="G3" s="6">
        <f>E3*F3</f>
        <v>470400</v>
      </c>
    </row>
    <row r="4" ht="28.5" customHeight="1" spans="1:7">
      <c r="A4" s="4">
        <v>2</v>
      </c>
      <c r="B4" s="4" t="s">
        <v>11</v>
      </c>
      <c r="C4" s="5" t="s">
        <v>12</v>
      </c>
      <c r="D4" s="4" t="s">
        <v>13</v>
      </c>
      <c r="E4" s="6">
        <v>170</v>
      </c>
      <c r="F4" s="6">
        <v>260</v>
      </c>
      <c r="G4" s="6">
        <f t="shared" ref="G4:G9" si="0">E4*F4</f>
        <v>44200</v>
      </c>
    </row>
    <row r="5" ht="99" customHeight="1" spans="1:7">
      <c r="A5" s="4">
        <v>3</v>
      </c>
      <c r="B5" s="4" t="s">
        <v>14</v>
      </c>
      <c r="C5" s="5" t="s">
        <v>15</v>
      </c>
      <c r="D5" s="4" t="s">
        <v>16</v>
      </c>
      <c r="E5" s="6">
        <v>32000</v>
      </c>
      <c r="F5" s="6">
        <v>3.15</v>
      </c>
      <c r="G5" s="6">
        <f t="shared" si="0"/>
        <v>100800</v>
      </c>
    </row>
    <row r="6" ht="121" customHeight="1" spans="1:7">
      <c r="A6" s="4">
        <v>4</v>
      </c>
      <c r="B6" s="4" t="s">
        <v>17</v>
      </c>
      <c r="C6" s="5" t="s">
        <v>18</v>
      </c>
      <c r="D6" s="4" t="s">
        <v>16</v>
      </c>
      <c r="E6" s="6">
        <v>36000</v>
      </c>
      <c r="F6" s="6">
        <v>1.5</v>
      </c>
      <c r="G6" s="6">
        <f t="shared" si="0"/>
        <v>54000</v>
      </c>
    </row>
    <row r="7" ht="26" customHeight="1" spans="1:7">
      <c r="A7" s="4">
        <v>5</v>
      </c>
      <c r="B7" s="4" t="s">
        <v>19</v>
      </c>
      <c r="C7" s="5" t="s">
        <v>19</v>
      </c>
      <c r="D7" s="4" t="s">
        <v>13</v>
      </c>
      <c r="E7" s="6">
        <v>420</v>
      </c>
      <c r="F7" s="6">
        <v>260</v>
      </c>
      <c r="G7" s="6">
        <f t="shared" si="0"/>
        <v>109200</v>
      </c>
    </row>
    <row r="8" ht="207" customHeight="1" spans="1:7">
      <c r="A8" s="4">
        <v>6</v>
      </c>
      <c r="B8" s="4" t="s">
        <v>20</v>
      </c>
      <c r="C8" s="5" t="s">
        <v>21</v>
      </c>
      <c r="D8" s="4" t="s">
        <v>22</v>
      </c>
      <c r="E8" s="6">
        <v>15000</v>
      </c>
      <c r="F8" s="6">
        <v>2.75</v>
      </c>
      <c r="G8" s="6">
        <f t="shared" si="0"/>
        <v>41250</v>
      </c>
    </row>
    <row r="9" ht="66.75" customHeight="1" spans="1:7">
      <c r="A9" s="4">
        <v>7</v>
      </c>
      <c r="B9" s="4" t="s">
        <v>23</v>
      </c>
      <c r="C9" s="5" t="s">
        <v>24</v>
      </c>
      <c r="D9" s="4" t="s">
        <v>10</v>
      </c>
      <c r="E9" s="6">
        <v>1550</v>
      </c>
      <c r="F9" s="6">
        <v>45</v>
      </c>
      <c r="G9" s="6">
        <f t="shared" si="0"/>
        <v>69750</v>
      </c>
    </row>
    <row r="10" ht="33" customHeight="1" spans="1:7">
      <c r="A10" s="7" t="s">
        <v>25</v>
      </c>
      <c r="B10" s="8"/>
      <c r="C10" s="8"/>
      <c r="D10" s="8"/>
      <c r="E10" s="8"/>
      <c r="F10" s="9"/>
      <c r="G10" s="10">
        <f>SUM(G3:G9)</f>
        <v>889600</v>
      </c>
    </row>
  </sheetData>
  <mergeCells count="2">
    <mergeCell ref="A1:G1"/>
    <mergeCell ref="A10:F10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2026-05-09T09:34:00Z</dcterms:created>
  <dcterms:modified xsi:type="dcterms:W3CDTF">2026-06-09T01:59:56Z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20812B579DA0439BBA30316D23EA4AA9_12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