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775" activeTab="3"/>
  </bookViews>
  <sheets>
    <sheet name="工程量清单说明 " sheetId="1" r:id="rId1"/>
    <sheet name="第100章（八车道）" sheetId="2" r:id="rId2"/>
    <sheet name="第300章（八车道）" sheetId="9" r:id="rId3"/>
    <sheet name="投标报价汇总表（八车道）" sheetId="8" r:id="rId4"/>
  </sheets>
  <definedNames>
    <definedName name="_xlnm._FilterDatabase" localSheetId="1" hidden="1">'第100章（八车道）'!$F$8:$F$17</definedName>
    <definedName name="_xlnm.Print_Area" localSheetId="0">'工程量清单说明 '!$A$1:$A$26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<sst xmlns="http://schemas.openxmlformats.org/spreadsheetml/2006/main" count="128" uniqueCount="95">
  <si>
    <r>
      <rPr>
        <b/>
        <sz val="15"/>
        <rFont val="宋体"/>
        <charset val="134"/>
      </rPr>
      <t>第五章</t>
    </r>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</si>
  <si>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</si>
  <si>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</si>
  <si>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</si>
  <si>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</si>
  <si>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</si>
  <si>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</si>
  <si>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</si>
  <si>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</si>
  <si>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</si>
  <si>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</si>
  <si>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</si>
  <si>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</si>
  <si>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</si>
  <si>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</si>
  <si>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</si>
  <si>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本项目不考虑。</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</si>
  <si>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</si>
  <si>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</si>
  <si>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134"/>
      </rPr>
      <t>工程一切险和第三方责任险应由承包人以承包人与发包人联名投保，保险费已列入工程量清单</t>
    </r>
    <r>
      <rPr>
        <sz val="12"/>
        <rFont val="Arial"/>
        <charset val="0"/>
      </rPr>
      <t>100</t>
    </r>
    <r>
      <rPr>
        <sz val="12"/>
        <rFont val="宋体"/>
        <charset val="134"/>
      </rPr>
      <t>章内。工程一切险的投保金额为工程量清单第</t>
    </r>
    <r>
      <rPr>
        <sz val="12"/>
        <rFont val="Arial"/>
        <charset val="0"/>
      </rPr>
      <t>100</t>
    </r>
    <r>
      <rPr>
        <sz val="12"/>
        <rFont val="宋体"/>
        <charset val="134"/>
      </rPr>
      <t>章（不含建筑工程一切险及第三方责任险的保险费）至</t>
    </r>
    <r>
      <rPr>
        <sz val="12"/>
        <rFont val="Arial"/>
        <charset val="0"/>
      </rPr>
      <t>700</t>
    </r>
    <r>
      <rPr>
        <sz val="12"/>
        <rFont val="宋体"/>
        <charset val="134"/>
      </rPr>
      <t>章合计金额，保险费率暂定为</t>
    </r>
    <r>
      <rPr>
        <sz val="12"/>
        <rFont val="Arial"/>
        <charset val="0"/>
      </rPr>
      <t>3</t>
    </r>
    <r>
      <rPr>
        <sz val="12"/>
        <rFont val="宋体"/>
        <charset val="134"/>
      </rPr>
      <t>‰；第三方责任险的最低投保金额为</t>
    </r>
    <r>
      <rPr>
        <sz val="12"/>
        <rFont val="Arial"/>
        <charset val="0"/>
      </rPr>
      <t>100</t>
    </r>
    <r>
      <rPr>
        <sz val="12"/>
        <rFont val="宋体"/>
        <charset val="134"/>
      </rPr>
      <t>万元，保险费率暂定为</t>
    </r>
    <r>
      <rPr>
        <sz val="12"/>
        <rFont val="Arial"/>
        <charset val="0"/>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</si>
  <si>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</si>
  <si>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</si>
  <si>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工程量清单表</t>
  </si>
  <si>
    <t>准格尔旗自然村通砂石路工程（大路镇尔圪气村前唐新村至八车道）</t>
  </si>
  <si>
    <t>第100章    总    则</t>
  </si>
  <si>
    <t>子目号</t>
  </si>
  <si>
    <t>子目名称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</si>
  <si>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</si>
  <si>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</si>
  <si>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</si>
  <si>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</si>
  <si>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</si>
  <si>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</si>
  <si>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</si>
  <si>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</si>
  <si>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</si>
  <si>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</si>
  <si>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</si>
  <si>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</si>
  <si>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</si>
  <si>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</si>
  <si>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</si>
  <si>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</si>
  <si>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</si>
  <si>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</si>
  <si>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103</t>
  </si>
  <si>
    <t>临时工程与设施</t>
  </si>
  <si>
    <t>103-6</t>
  </si>
  <si>
    <t>临时安全设施</t>
  </si>
  <si>
    <t>交通诱导标志（线性诱导）</t>
  </si>
  <si>
    <t>块</t>
  </si>
  <si>
    <t>2.000</t>
  </si>
  <si>
    <t>单柱式施工标志（前方施工、限速）</t>
  </si>
  <si>
    <t>-c</t>
  </si>
  <si>
    <t>锥形交通路标</t>
  </si>
  <si>
    <t>个</t>
  </si>
  <si>
    <t>20.000</t>
  </si>
  <si>
    <t>-d</t>
  </si>
  <si>
    <t>太阳能爆闪灯</t>
  </si>
  <si>
    <t>-e</t>
  </si>
  <si>
    <t>附带警示灯路栏</t>
  </si>
  <si>
    <t>-f</t>
  </si>
  <si>
    <t>水马</t>
  </si>
  <si>
    <t>104</t>
  </si>
  <si>
    <t>承包人驻地建设</t>
  </si>
  <si>
    <t>104-1</t>
  </si>
  <si>
    <t>清单       第100章       合计</t>
  </si>
  <si>
    <t>人民币（元）</t>
  </si>
  <si>
    <t/>
  </si>
  <si>
    <t xml:space="preserve"> </t>
  </si>
  <si>
    <t>第300章    路    基</t>
  </si>
  <si>
    <t>302</t>
  </si>
  <si>
    <t>砂石路面</t>
  </si>
  <si>
    <t>302-2</t>
  </si>
  <si>
    <t>砂砾垫层</t>
  </si>
  <si>
    <t>20cm厚天然砂砾面层</t>
  </si>
  <si>
    <t>m2</t>
  </si>
  <si>
    <t>清单       第300章       合计</t>
  </si>
  <si>
    <t>投标报价汇总表</t>
  </si>
  <si>
    <t>序号</t>
  </si>
  <si>
    <t>章次</t>
  </si>
  <si>
    <t>科目名称</t>
  </si>
  <si>
    <t>金额（元）</t>
  </si>
  <si>
    <t>1</t>
  </si>
  <si>
    <t>100</t>
  </si>
  <si>
    <t xml:space="preserve">    总    则</t>
  </si>
  <si>
    <t>300</t>
  </si>
  <si>
    <t xml:space="preserve">    路    面</t>
  </si>
  <si>
    <t>第100章至第700章合计</t>
  </si>
  <si>
    <t>已包含在清单合价中材料、工程设备、专业工程暂估价合计</t>
  </si>
  <si>
    <t>本项目无</t>
  </si>
  <si>
    <t xml:space="preserve"> 清单合价减去材料、工程设备、专业工程暂估价合计（即3-4=5）</t>
  </si>
  <si>
    <t>计日工合计</t>
  </si>
  <si>
    <t>暂列金额</t>
  </si>
  <si>
    <t>投标报价（即3+6+7=8）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</si>
</sst>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 numFmtId="179" formatCode="0.00_);[Red]\(0.00\)"/>
    <numFmt numFmtId="180" formatCode="0.0_ "/>
  </numFmts>
  <fonts count="48">
    <font>
      <sz val="11"/>
      <color indexed="8"/>
      <name val="宋体"/>
      <charset val="134"/>
    </font>
    <font>
      <sz val="14"/>
      <color indexed="8"/>
      <name val="宋体"/>
      <charset val="134"/>
    </font>
    <font>
      <sz val="16"/>
      <color indexed="8"/>
      <name val="宋体"/>
      <charset val="134"/>
    </font>
    <font>
      <b/>
      <sz val="16"/>
      <color indexed="8"/>
      <name val="宋体"/>
      <charset val="134"/>
    </font>
    <font>
      <b/>
      <sz val="14"/>
      <color indexed="8"/>
      <name val="Times New Roman"/>
      <charset val="134"/>
    </font>
    <font>
      <b/>
      <sz val="14"/>
      <color rgb="FF000000"/>
      <name val="宋体"/>
      <charset val="134"/>
    </font>
    <font>
      <sz val="14"/>
      <name val="宋体"/>
      <charset val="134"/>
    </font>
    <font>
      <b/>
      <sz val="18"/>
      <color indexed="8"/>
      <name val="宋体"/>
      <charset val="134"/>
    </font>
    <font>
      <b/>
      <sz val="12"/>
      <color indexed="8"/>
      <name val="宋体"/>
      <charset val="134"/>
    </font>
    <font>
      <b/>
      <sz val="11"/>
      <color indexed="8"/>
      <name val="宋体"/>
      <charset val="134"/>
    </font>
    <font>
      <sz val="9"/>
      <color indexed="8"/>
      <name val="宋体"/>
      <charset val="134"/>
    </font>
    <font>
      <sz val="11"/>
      <color indexed="8"/>
      <name val="Times New Roman"/>
      <charset val="134"/>
    </font>
    <font>
      <sz val="11"/>
      <color indexed="8"/>
      <name val="smartSimSun"/>
      <charset val="0"/>
    </font>
    <font>
      <sz val="11"/>
      <color indexed="8"/>
      <name val="Arial Narrow"/>
      <charset val="134"/>
    </font>
    <font>
      <sz val="11"/>
      <color indexed="8"/>
      <name val="黑体"/>
      <charset val="134"/>
    </font>
    <font>
      <b/>
      <sz val="11"/>
      <color indexed="8"/>
      <name val="Times New Roman"/>
      <charset val="134"/>
    </font>
    <font>
      <sz val="11"/>
      <color indexed="8"/>
      <name val="Arial Narrow"/>
      <charset val="0"/>
    </font>
    <font>
      <sz val="10"/>
      <name val="Arial"/>
      <charset val="0"/>
    </font>
    <font>
      <b/>
      <sz val="15"/>
      <name val="宋体"/>
      <charset val="134"/>
    </font>
    <font>
      <b/>
      <sz val="15"/>
      <name val="黑体"/>
      <charset val="134"/>
    </font>
    <font>
      <b/>
      <sz val="12"/>
      <name val="Arial"/>
      <charset val="0"/>
    </font>
    <font>
      <b/>
      <sz val="12"/>
      <name val="Arial"/>
      <charset val="134"/>
    </font>
    <font>
      <sz val="12"/>
      <name val="Arial"/>
      <charset val="0"/>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42"/>
      <name val="宋体"/>
      <charset val="0"/>
    </font>
    <font>
      <sz val="11"/>
      <color indexed="8"/>
      <name val="宋体"/>
      <charset val="0"/>
    </font>
    <font>
      <sz val="10"/>
      <name val="Arial"/>
      <charset val="134"/>
    </font>
    <font>
      <sz val="12"/>
      <name val="宋体"/>
      <charset val="134"/>
    </font>
    <font>
      <sz val="10"/>
      <name val="Helv"/>
      <charset val="0"/>
    </font>
    <font>
      <b/>
      <sz val="12"/>
      <name val="宋体"/>
      <charset val="134"/>
    </font>
    <font>
      <sz val="12"/>
      <name val="宋体"/>
      <charset val="0"/>
    </font>
    <font>
      <b/>
      <u/>
      <sz val="12"/>
      <name val="宋体"/>
      <charset val="0"/>
    </font>
    <font>
      <b/>
      <sz val="15"/>
      <name val="Arial"/>
      <charset val="134"/>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40">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right style="medium">
        <color auto="1"/>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right style="medium">
        <color auto="1"/>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medium">
        <color auto="1"/>
      </bottom>
      <diagonal/>
    </border>
    <border>
      <left/>
      <right style="medium">
        <color auto="1"/>
      </right>
      <top/>
      <bottom style="medium">
        <color auto="1"/>
      </bottom>
      <diagonal/>
    </border>
    <border>
      <left style="medium">
        <color auto="1"/>
      </left>
      <right style="medium">
        <color indexed="8"/>
      </right>
      <top style="medium">
        <color auto="1"/>
      </top>
      <bottom style="thin">
        <color indexed="8"/>
      </bottom>
      <diagonal/>
    </border>
    <border>
      <left style="medium">
        <color indexed="8"/>
      </left>
      <right style="medium">
        <color indexed="8"/>
      </right>
      <top style="medium">
        <color auto="1"/>
      </top>
      <bottom style="thin">
        <color indexed="8"/>
      </bottom>
      <diagonal/>
    </border>
    <border>
      <left style="medium">
        <color indexed="8"/>
      </left>
      <right style="medium">
        <color auto="1"/>
      </right>
      <top style="medium">
        <color auto="1"/>
      </top>
      <bottom style="thin">
        <color indexed="8"/>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3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3" applyNumberFormat="0" applyFill="0" applyAlignment="0" applyProtection="0">
      <alignment vertical="center"/>
    </xf>
    <xf numFmtId="0" fontId="29" fillId="0" borderId="33" applyNumberFormat="0" applyFill="0" applyAlignment="0" applyProtection="0">
      <alignment vertical="center"/>
    </xf>
    <xf numFmtId="0" fontId="30" fillId="0" borderId="34" applyNumberFormat="0" applyFill="0" applyAlignment="0" applyProtection="0">
      <alignment vertical="center"/>
    </xf>
    <xf numFmtId="0" fontId="30" fillId="0" borderId="0" applyNumberFormat="0" applyFill="0" applyBorder="0" applyAlignment="0" applyProtection="0">
      <alignment vertical="center"/>
    </xf>
    <xf numFmtId="0" fontId="31" fillId="4" borderId="35" applyNumberFormat="0" applyAlignment="0" applyProtection="0">
      <alignment vertical="center"/>
    </xf>
    <xf numFmtId="0" fontId="32" fillId="2" borderId="36" applyNumberFormat="0" applyAlignment="0" applyProtection="0">
      <alignment vertical="center"/>
    </xf>
    <xf numFmtId="0" fontId="33" fillId="2" borderId="35" applyNumberFormat="0" applyAlignment="0" applyProtection="0">
      <alignment vertical="center"/>
    </xf>
    <xf numFmtId="0" fontId="34" fillId="5" borderId="37" applyNumberFormat="0" applyAlignment="0" applyProtection="0">
      <alignment vertical="center"/>
    </xf>
    <xf numFmtId="0" fontId="35" fillId="0" borderId="38" applyNumberFormat="0" applyFill="0" applyAlignment="0" applyProtection="0">
      <alignment vertical="center"/>
    </xf>
    <xf numFmtId="0" fontId="36" fillId="0" borderId="39"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40" fillId="7" borderId="0" applyNumberFormat="0" applyBorder="0" applyAlignment="0" applyProtection="0">
      <alignment vertical="center"/>
    </xf>
    <xf numFmtId="0" fontId="40" fillId="7" borderId="0" applyNumberFormat="0" applyBorder="0" applyAlignment="0" applyProtection="0">
      <alignment vertical="center"/>
    </xf>
    <xf numFmtId="0" fontId="39" fillId="7" borderId="0" applyNumberFormat="0" applyBorder="0" applyAlignment="0" applyProtection="0">
      <alignment vertical="center"/>
    </xf>
    <xf numFmtId="0" fontId="39" fillId="13" borderId="0" applyNumberFormat="0" applyBorder="0" applyAlignment="0" applyProtection="0">
      <alignment vertical="center"/>
    </xf>
    <xf numFmtId="0" fontId="40" fillId="6" borderId="0" applyNumberFormat="0" applyBorder="0" applyAlignment="0" applyProtection="0">
      <alignment vertical="center"/>
    </xf>
    <xf numFmtId="0" fontId="40" fillId="6" borderId="0" applyNumberFormat="0" applyBorder="0" applyAlignment="0" applyProtection="0">
      <alignment vertical="center"/>
    </xf>
    <xf numFmtId="0" fontId="39" fillId="6"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39" fillId="15" borderId="0" applyNumberFormat="0" applyBorder="0" applyAlignment="0" applyProtection="0">
      <alignment vertical="center"/>
    </xf>
    <xf numFmtId="0" fontId="39" fillId="9" borderId="0" applyNumberFormat="0" applyBorder="0" applyAlignment="0" applyProtection="0">
      <alignment vertical="center"/>
    </xf>
    <xf numFmtId="0" fontId="40" fillId="16"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7"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39" fillId="4" borderId="0" applyNumberFormat="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42" fillId="0" borderId="0">
      <alignment vertical="center"/>
    </xf>
    <xf numFmtId="0" fontId="0" fillId="0" borderId="0">
      <alignment vertical="center"/>
    </xf>
    <xf numFmtId="0" fontId="0" fillId="0" borderId="0">
      <alignment vertical="center"/>
    </xf>
    <xf numFmtId="0" fontId="43" fillId="0" borderId="0"/>
  </cellStyleXfs>
  <cellXfs count="109">
    <xf numFmtId="0" fontId="0" fillId="0" borderId="0" xfId="0">
      <alignment vertical="center"/>
    </xf>
    <xf numFmtId="0" fontId="1" fillId="0" borderId="0" xfId="0" applyFont="1">
      <alignment vertical="center"/>
    </xf>
    <xf numFmtId="0" fontId="0" fillId="0" borderId="0" xfId="0" applyProtection="1">
      <alignment vertical="center"/>
      <protection hidden="1"/>
    </xf>
    <xf numFmtId="176" fontId="0" fillId="0" borderId="0" xfId="0" applyNumberFormat="1" applyAlignment="1" applyProtection="1">
      <alignment horizontal="center" vertical="center"/>
      <protection hidden="1"/>
    </xf>
    <xf numFmtId="0" fontId="2" fillId="0" borderId="0" xfId="0" applyFont="1" applyAlignment="1" applyProtection="1">
      <alignment horizontal="left" vertical="center"/>
      <protection hidden="1"/>
    </xf>
    <xf numFmtId="0" fontId="2" fillId="0" borderId="0" xfId="0" applyFont="1" applyProtection="1">
      <alignment vertical="center"/>
      <protection hidden="1"/>
    </xf>
    <xf numFmtId="176" fontId="2" fillId="0" borderId="0" xfId="0" applyNumberFormat="1" applyFont="1" applyAlignment="1" applyProtection="1">
      <alignment horizontal="center" vertical="center"/>
      <protection hidden="1"/>
    </xf>
    <xf numFmtId="0" fontId="3" fillId="2" borderId="0" xfId="0" applyFont="1" applyFill="1" applyBorder="1" applyAlignment="1" applyProtection="1">
      <alignment horizontal="center" vertical="top" wrapText="1"/>
      <protection hidden="1"/>
    </xf>
    <xf numFmtId="0" fontId="0" fillId="2" borderId="0" xfId="0" applyFont="1" applyFill="1" applyBorder="1" applyAlignment="1" applyProtection="1">
      <alignment horizontal="left" vertical="center" wrapText="1"/>
      <protection hidden="1"/>
    </xf>
    <xf numFmtId="0" fontId="0" fillId="2" borderId="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176" fontId="3" fillId="2" borderId="3" xfId="0" applyNumberFormat="1"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176" fontId="4" fillId="2" borderId="6" xfId="0" applyNumberFormat="1" applyFont="1" applyFill="1" applyBorder="1" applyAlignment="1" applyProtection="1">
      <alignment horizontal="center" vertical="center" wrapText="1"/>
      <protection hidden="1"/>
    </xf>
    <xf numFmtId="0" fontId="1" fillId="2" borderId="7"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hidden="1"/>
    </xf>
    <xf numFmtId="0" fontId="6" fillId="2" borderId="5"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locked="0" hidden="1"/>
    </xf>
    <xf numFmtId="0" fontId="1" fillId="2" borderId="10" xfId="0" applyFont="1" applyFill="1" applyBorder="1" applyAlignment="1" applyProtection="1">
      <alignment horizontal="center" vertical="center" wrapText="1"/>
      <protection hidden="1"/>
    </xf>
    <xf numFmtId="176" fontId="4" fillId="2" borderId="11" xfId="0" applyNumberFormat="1" applyFont="1" applyFill="1" applyBorder="1" applyAlignment="1" applyProtection="1">
      <alignment horizontal="center" vertical="center" wrapText="1"/>
      <protection hidden="1"/>
    </xf>
    <xf numFmtId="177" fontId="0" fillId="0" borderId="0" xfId="0" applyNumberFormat="1">
      <alignment vertical="center"/>
    </xf>
    <xf numFmtId="178" fontId="0" fillId="0" borderId="0" xfId="0" applyNumberFormat="1">
      <alignment vertical="center"/>
    </xf>
    <xf numFmtId="0" fontId="1" fillId="0" borderId="0" xfId="0" applyFont="1" applyAlignment="1" applyProtection="1">
      <alignment horizontal="left" vertical="center"/>
      <protection hidden="1"/>
    </xf>
    <xf numFmtId="179" fontId="0" fillId="0" borderId="0" xfId="0" applyNumberFormat="1" applyProtection="1">
      <alignment vertical="center"/>
      <protection locked="0" hidden="1"/>
    </xf>
    <xf numFmtId="177" fontId="0" fillId="0" borderId="0" xfId="0" applyNumberFormat="1" applyProtection="1">
      <alignment vertical="center"/>
      <protection hidden="1"/>
    </xf>
    <xf numFmtId="178" fontId="0" fillId="0" borderId="0" xfId="0" applyNumberFormat="1" applyProtection="1">
      <alignment vertical="center"/>
      <protection locked="0" hidden="1"/>
    </xf>
    <xf numFmtId="0" fontId="7" fillId="2" borderId="0" xfId="0"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top" wrapText="1"/>
      <protection locked="0" hidden="1"/>
    </xf>
    <xf numFmtId="177" fontId="7" fillId="2" borderId="0" xfId="0" applyNumberFormat="1" applyFont="1" applyFill="1" applyBorder="1" applyAlignment="1" applyProtection="1">
      <alignment horizontal="center" vertical="top" wrapText="1"/>
      <protection hidden="1"/>
    </xf>
    <xf numFmtId="178" fontId="7" fillId="2" borderId="0" xfId="0" applyNumberFormat="1" applyFont="1" applyFill="1" applyBorder="1" applyAlignment="1" applyProtection="1">
      <alignment horizontal="center" vertical="top" wrapText="1"/>
      <protection locked="0" hidden="1"/>
    </xf>
    <xf numFmtId="0" fontId="0" fillId="2" borderId="0" xfId="0" applyFont="1" applyFill="1" applyBorder="1" applyAlignment="1" applyProtection="1">
      <alignment horizontal="left" vertical="center" wrapText="1"/>
      <protection locked="0" hidden="1"/>
    </xf>
    <xf numFmtId="177" fontId="0" fillId="2" borderId="0" xfId="0" applyNumberFormat="1" applyFont="1" applyFill="1" applyBorder="1" applyAlignment="1" applyProtection="1">
      <alignment horizontal="left" vertical="center" wrapText="1"/>
      <protection locked="0" hidden="1"/>
    </xf>
    <xf numFmtId="178" fontId="0" fillId="2" borderId="0" xfId="0" applyNumberFormat="1" applyFont="1" applyFill="1" applyBorder="1" applyAlignment="1" applyProtection="1">
      <alignment horizontal="left" vertical="center" wrapText="1"/>
      <protection locked="0" hidden="1"/>
    </xf>
    <xf numFmtId="0" fontId="8" fillId="2" borderId="12" xfId="0" applyFont="1" applyFill="1" applyBorder="1" applyAlignment="1" applyProtection="1">
      <alignment horizontal="center" vertical="center" wrapText="1"/>
      <protection hidden="1"/>
    </xf>
    <xf numFmtId="0" fontId="8" fillId="2" borderId="13" xfId="0" applyFont="1" applyFill="1" applyBorder="1" applyAlignment="1" applyProtection="1">
      <alignment horizontal="center" vertical="center" wrapText="1"/>
      <protection hidden="1"/>
    </xf>
    <xf numFmtId="177" fontId="8" fillId="2" borderId="13" xfId="0" applyNumberFormat="1" applyFont="1" applyFill="1" applyBorder="1" applyAlignment="1" applyProtection="1">
      <alignment horizontal="center" vertical="center" wrapText="1"/>
      <protection hidden="1"/>
    </xf>
    <xf numFmtId="178" fontId="8" fillId="2" borderId="14" xfId="0" applyNumberFormat="1"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179" fontId="9" fillId="2" borderId="5" xfId="0" applyNumberFormat="1" applyFont="1" applyFill="1" applyBorder="1" applyAlignment="1" applyProtection="1">
      <alignment horizontal="center" vertical="center" wrapText="1"/>
    </xf>
    <xf numFmtId="177" fontId="9" fillId="2" borderId="5" xfId="0" applyNumberFormat="1" applyFont="1" applyFill="1" applyBorder="1" applyAlignment="1" applyProtection="1">
      <alignment horizontal="center" vertical="center" wrapText="1"/>
      <protection hidden="1"/>
    </xf>
    <xf numFmtId="178" fontId="9" fillId="2" borderId="6" xfId="0" applyNumberFormat="1" applyFont="1" applyFill="1" applyBorder="1" applyAlignment="1" applyProtection="1">
      <alignment horizontal="center" vertical="center" wrapText="1"/>
      <protection hidden="1"/>
    </xf>
    <xf numFmtId="0" fontId="10" fillId="0" borderId="15" xfId="0" applyFont="1" applyFill="1" applyBorder="1" applyAlignment="1">
      <alignment horizontal="center" shrinkToFit="1"/>
    </xf>
    <xf numFmtId="0" fontId="10" fillId="0" borderId="16" xfId="0" applyFont="1" applyFill="1" applyBorder="1" applyAlignment="1">
      <alignment horizontal="left" shrinkToFit="1"/>
    </xf>
    <xf numFmtId="0" fontId="10" fillId="0" borderId="16" xfId="0" applyFont="1" applyFill="1" applyBorder="1" applyAlignment="1">
      <alignment horizontal="center" shrinkToFit="1"/>
    </xf>
    <xf numFmtId="0" fontId="10" fillId="0" borderId="16" xfId="0" applyFont="1" applyFill="1" applyBorder="1" applyAlignment="1">
      <alignment horizontal="right" shrinkToFit="1"/>
    </xf>
    <xf numFmtId="177" fontId="0" fillId="2" borderId="5" xfId="0" applyNumberFormat="1" applyFont="1" applyFill="1" applyBorder="1" applyAlignment="1" applyProtection="1">
      <alignment horizontal="center" vertical="center" wrapText="1"/>
      <protection hidden="1"/>
    </xf>
    <xf numFmtId="178" fontId="0" fillId="2" borderId="6"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xf>
    <xf numFmtId="49" fontId="12" fillId="2" borderId="17" xfId="0" applyNumberFormat="1" applyFont="1" applyFill="1" applyBorder="1" applyAlignment="1" applyProtection="1">
      <alignment horizontal="center" vertical="center" shrinkToFit="1"/>
    </xf>
    <xf numFmtId="0" fontId="12" fillId="2" borderId="18" xfId="0" applyFont="1" applyFill="1" applyBorder="1" applyAlignment="1" applyProtection="1">
      <alignment horizontal="left" vertical="center" shrinkToFit="1"/>
    </xf>
    <xf numFmtId="0" fontId="12" fillId="2" borderId="5" xfId="0" applyFont="1" applyFill="1" applyBorder="1" applyAlignment="1" applyProtection="1">
      <alignment horizontal="center" vertical="center" shrinkToFit="1"/>
    </xf>
    <xf numFmtId="0" fontId="0" fillId="2" borderId="4" xfId="0" applyFont="1" applyFill="1" applyBorder="1" applyAlignment="1" applyProtection="1">
      <alignment horizontal="center" vertical="center" wrapText="1"/>
    </xf>
    <xf numFmtId="0" fontId="0" fillId="2" borderId="5" xfId="0" applyFont="1" applyFill="1" applyBorder="1" applyAlignment="1" applyProtection="1">
      <alignment horizontal="left" vertical="center" wrapText="1"/>
    </xf>
    <xf numFmtId="0" fontId="0" fillId="2" borderId="5" xfId="0" applyFont="1" applyFill="1" applyBorder="1" applyAlignment="1" applyProtection="1">
      <alignment horizontal="center" vertical="center" wrapText="1"/>
    </xf>
    <xf numFmtId="179" fontId="0" fillId="2" borderId="5" xfId="0" applyNumberFormat="1" applyFont="1" applyFill="1" applyBorder="1" applyAlignment="1" applyProtection="1">
      <alignment horizontal="center" vertical="center" wrapText="1"/>
    </xf>
    <xf numFmtId="0" fontId="0" fillId="2" borderId="5" xfId="0" applyFont="1" applyFill="1" applyBorder="1" applyAlignment="1" applyProtection="1">
      <alignment horizontal="center" vertical="center" wrapText="1"/>
      <protection hidden="1"/>
    </xf>
    <xf numFmtId="179" fontId="11" fillId="2" borderId="5"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hidden="1"/>
    </xf>
    <xf numFmtId="0" fontId="12" fillId="2" borderId="17" xfId="0" applyFont="1" applyFill="1" applyBorder="1" applyAlignment="1" applyProtection="1">
      <alignment horizontal="center" vertical="center" shrinkToFit="1"/>
    </xf>
    <xf numFmtId="0" fontId="12" fillId="2" borderId="18" xfId="0" applyFont="1" applyFill="1" applyBorder="1" applyAlignment="1" applyProtection="1">
      <alignment horizontal="center" vertical="center" shrinkToFit="1"/>
    </xf>
    <xf numFmtId="177" fontId="13" fillId="2" borderId="5" xfId="51" applyNumberFormat="1" applyFont="1" applyFill="1" applyBorder="1" applyAlignment="1" applyProtection="1">
      <alignment horizontal="center" vertical="center" wrapText="1"/>
      <protection locked="0" hidden="1"/>
    </xf>
    <xf numFmtId="178" fontId="11" fillId="2" borderId="6" xfId="0" applyNumberFormat="1" applyFont="1" applyFill="1" applyBorder="1" applyAlignment="1" applyProtection="1">
      <alignment horizontal="center" vertical="center" wrapText="1"/>
      <protection hidden="1"/>
    </xf>
    <xf numFmtId="0" fontId="14" fillId="2" borderId="19" xfId="51" applyFont="1" applyFill="1" applyBorder="1" applyAlignment="1" applyProtection="1">
      <alignment horizontal="center" vertical="center" wrapText="1"/>
      <protection hidden="1"/>
    </xf>
    <xf numFmtId="0" fontId="14" fillId="2" borderId="20" xfId="51" applyFont="1" applyFill="1" applyBorder="1" applyAlignment="1" applyProtection="1">
      <alignment horizontal="center" vertical="center" wrapText="1"/>
      <protection hidden="1"/>
    </xf>
    <xf numFmtId="0" fontId="14" fillId="2" borderId="21" xfId="51" applyFont="1" applyFill="1" applyBorder="1" applyAlignment="1" applyProtection="1">
      <alignment horizontal="center" vertical="center" wrapText="1"/>
      <protection hidden="1"/>
    </xf>
    <xf numFmtId="178" fontId="15" fillId="2" borderId="20" xfId="51" applyNumberFormat="1" applyFont="1" applyFill="1" applyBorder="1" applyAlignment="1" applyProtection="1">
      <alignment horizontal="center" vertical="center" wrapText="1"/>
      <protection hidden="1"/>
    </xf>
    <xf numFmtId="177" fontId="15" fillId="2" borderId="10" xfId="51" applyNumberFormat="1" applyFont="1" applyFill="1" applyBorder="1" applyAlignment="1" applyProtection="1">
      <alignment horizontal="center" vertical="center" wrapText="1"/>
      <protection hidden="1"/>
    </xf>
    <xf numFmtId="178" fontId="14" fillId="2" borderId="11" xfId="51" applyNumberFormat="1" applyFont="1" applyFill="1" applyBorder="1" applyAlignment="1" applyProtection="1">
      <alignment horizontal="center" vertical="center"/>
      <protection locked="0" hidden="1"/>
    </xf>
    <xf numFmtId="0" fontId="0" fillId="0" borderId="0" xfId="0" applyProtection="1">
      <alignment vertical="center"/>
    </xf>
    <xf numFmtId="178" fontId="0" fillId="0" borderId="0" xfId="0" applyNumberFormat="1" applyProtection="1">
      <alignment vertical="center"/>
      <protection hidden="1"/>
    </xf>
    <xf numFmtId="0" fontId="0" fillId="0" borderId="0" xfId="0" applyAlignment="1" applyProtection="1">
      <alignment horizontal="center" vertical="center"/>
      <protection hidden="1"/>
    </xf>
    <xf numFmtId="176" fontId="0" fillId="0" borderId="0" xfId="0" applyNumberFormat="1" applyProtection="1">
      <alignment vertical="center"/>
      <protection hidden="1"/>
    </xf>
    <xf numFmtId="180" fontId="1" fillId="0" borderId="0" xfId="0" applyNumberFormat="1" applyFont="1" applyAlignment="1" applyProtection="1">
      <alignment horizontal="left" vertical="center"/>
      <protection hidden="1"/>
    </xf>
    <xf numFmtId="178" fontId="7" fillId="2" borderId="0" xfId="0" applyNumberFormat="1"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center" wrapText="1"/>
      <protection hidden="1"/>
    </xf>
    <xf numFmtId="178" fontId="0" fillId="2" borderId="0" xfId="0" applyNumberFormat="1" applyFont="1" applyFill="1" applyBorder="1" applyAlignment="1" applyProtection="1">
      <alignment horizontal="left" vertical="center" wrapText="1"/>
      <protection hidden="1"/>
    </xf>
    <xf numFmtId="178" fontId="8" fillId="2" borderId="22" xfId="0" applyNumberFormat="1" applyFont="1" applyFill="1" applyBorder="1" applyAlignment="1" applyProtection="1">
      <alignment horizontal="center" vertical="center" wrapText="1"/>
      <protection locked="0" hidden="1"/>
    </xf>
    <xf numFmtId="0" fontId="8" fillId="2" borderId="23" xfId="0" applyNumberFormat="1" applyFont="1" applyFill="1" applyBorder="1" applyAlignment="1" applyProtection="1">
      <alignment horizontal="center" vertical="center" wrapText="1"/>
      <protection locked="0" hidden="1"/>
    </xf>
    <xf numFmtId="0" fontId="8" fillId="2" borderId="24" xfId="0" applyNumberFormat="1" applyFont="1" applyFill="1" applyBorder="1" applyAlignment="1" applyProtection="1">
      <alignment horizontal="center" vertical="center" wrapText="1"/>
      <protection locked="0" hidden="1"/>
    </xf>
    <xf numFmtId="178" fontId="9" fillId="2" borderId="25" xfId="0" applyNumberFormat="1"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hidden="1"/>
    </xf>
    <xf numFmtId="176" fontId="9" fillId="2" borderId="27" xfId="0" applyNumberFormat="1" applyFont="1" applyFill="1" applyBorder="1" applyAlignment="1" applyProtection="1">
      <alignment horizontal="center" vertical="center" wrapText="1"/>
      <protection hidden="1"/>
    </xf>
    <xf numFmtId="0" fontId="10" fillId="0" borderId="28" xfId="0" applyFont="1" applyFill="1" applyBorder="1" applyAlignment="1">
      <alignment horizontal="center" shrinkToFit="1"/>
    </xf>
    <xf numFmtId="0" fontId="16" fillId="2" borderId="16" xfId="0" applyFont="1" applyFill="1" applyBorder="1" applyAlignment="1" applyProtection="1">
      <alignment horizontal="center" vertical="center" shrinkToFit="1"/>
      <protection locked="0" hidden="1"/>
    </xf>
    <xf numFmtId="176" fontId="11" fillId="2" borderId="29" xfId="0" applyNumberFormat="1" applyFont="1" applyFill="1" applyBorder="1" applyAlignment="1" applyProtection="1">
      <alignment horizontal="right" vertical="center" wrapText="1"/>
      <protection hidden="1"/>
    </xf>
    <xf numFmtId="179" fontId="11" fillId="2" borderId="16" xfId="0" applyNumberFormat="1" applyFont="1" applyFill="1" applyBorder="1" applyAlignment="1" applyProtection="1">
      <alignment horizontal="center" vertical="center" wrapText="1"/>
      <protection locked="0" hidden="1"/>
    </xf>
    <xf numFmtId="0" fontId="0" fillId="2" borderId="30" xfId="0" applyFont="1" applyFill="1" applyBorder="1" applyAlignment="1" applyProtection="1">
      <alignment horizontal="center" vertical="center" wrapText="1"/>
      <protection locked="0" hidden="1"/>
    </xf>
    <xf numFmtId="0" fontId="0" fillId="2" borderId="31" xfId="0" applyFont="1" applyFill="1" applyBorder="1" applyAlignment="1" applyProtection="1">
      <alignment horizontal="center" vertical="center" wrapText="1"/>
      <protection locked="0" hidden="1"/>
    </xf>
    <xf numFmtId="178" fontId="14" fillId="2" borderId="19" xfId="51" applyNumberFormat="1" applyFont="1" applyFill="1" applyBorder="1" applyAlignment="1" applyProtection="1">
      <alignment horizontal="center" vertical="center" wrapText="1"/>
      <protection hidden="1"/>
    </xf>
    <xf numFmtId="178" fontId="15" fillId="2" borderId="10" xfId="51" applyNumberFormat="1" applyFont="1" applyFill="1" applyBorder="1" applyAlignment="1" applyProtection="1">
      <alignment horizontal="center" vertical="center" wrapText="1"/>
      <protection hidden="1"/>
    </xf>
    <xf numFmtId="176" fontId="14" fillId="2" borderId="11" xfId="51" applyNumberFormat="1" applyFont="1" applyFill="1" applyBorder="1" applyAlignment="1" applyProtection="1">
      <alignment horizontal="right" vertical="center" wrapText="1"/>
      <protection hidden="1"/>
    </xf>
    <xf numFmtId="0" fontId="0" fillId="0" borderId="0" xfId="0" applyFont="1" applyFill="1" applyAlignment="1">
      <alignment horizontal="left" vertical="center" wrapText="1"/>
    </xf>
    <xf numFmtId="0" fontId="17" fillId="0" borderId="0" xfId="0" applyNumberFormat="1" applyFont="1" applyFill="1" applyBorder="1" applyAlignment="1" applyProtection="1">
      <alignment vertical="top"/>
      <protection locked="0"/>
    </xf>
    <xf numFmtId="0" fontId="0" fillId="0" borderId="0" xfId="0" applyFont="1" applyFill="1" applyAlignment="1">
      <alignment vertical="center"/>
    </xf>
    <xf numFmtId="0" fontId="18" fillId="0" borderId="0" xfId="0" applyNumberFormat="1" applyFont="1" applyFill="1" applyBorder="1" applyAlignment="1" applyProtection="1">
      <alignment horizontal="center" vertical="center" wrapText="1"/>
    </xf>
    <xf numFmtId="0" fontId="19" fillId="0" borderId="0" xfId="0" applyNumberFormat="1" applyFont="1" applyFill="1" applyBorder="1" applyAlignment="1">
      <alignment horizontal="left" vertical="center" wrapText="1"/>
    </xf>
    <xf numFmtId="0" fontId="20" fillId="0" borderId="0" xfId="0" applyNumberFormat="1" applyFont="1" applyFill="1" applyBorder="1" applyAlignment="1" applyProtection="1">
      <alignment vertical="center" wrapText="1"/>
    </xf>
    <xf numFmtId="0" fontId="21" fillId="0" borderId="0" xfId="0" applyNumberFormat="1" applyFont="1" applyFill="1" applyBorder="1" applyAlignment="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wrapText="1"/>
    </xf>
    <xf numFmtId="0" fontId="20" fillId="0" borderId="0" xfId="0" applyNumberFormat="1" applyFont="1" applyFill="1" applyBorder="1" applyAlignment="1" applyProtection="1">
      <alignment horizontal="justify" vertical="center" wrapText="1"/>
    </xf>
    <xf numFmtId="0" fontId="22" fillId="0" borderId="0" xfId="55" applyFont="1" applyFill="1" applyAlignment="1" applyProtection="1">
      <alignment horizontal="justify" vertical="center" wrapText="1"/>
    </xf>
    <xf numFmtId="0" fontId="22" fillId="0" borderId="0" xfId="55" applyFont="1" applyAlignment="1" applyProtection="1">
      <alignmen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2" xfId="51"/>
    <cellStyle name="常规 3" xfId="52"/>
    <cellStyle name="常规 4" xfId="53"/>
    <cellStyle name="常规 5" xfId="54"/>
    <cellStyle name="样式 1" xfId="5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view="pageBreakPreview" zoomScaleNormal="100" workbookViewId="0">
      <selection activeCell="B9" sqref="B9"/>
    </sheetView>
  </sheetViews>
  <sheetFormatPr defaultColWidth="72" defaultRowHeight="13.5" outlineLevelCol="7"/>
  <cols>
    <col min="1" max="1" width="79.125" style="98" customWidth="1"/>
    <col min="2" max="256" width="72" style="97"/>
    <col min="257" max="16384" width="72" style="99"/>
  </cols>
  <sheetData>
    <row r="1" ht="37.5" customHeight="1" spans="1:8">
      <c r="A1" s="100" t="s">
        <v>0</v>
      </c>
      <c r="B1" s="101"/>
      <c r="C1" s="101"/>
      <c r="D1" s="101"/>
      <c r="E1" s="101"/>
      <c r="F1" s="101"/>
      <c r="G1" s="101"/>
      <c r="H1" s="101"/>
    </row>
    <row r="2" ht="17.25" customHeight="1" spans="1:8">
      <c r="A2" s="102" t="s">
        <v>1</v>
      </c>
      <c r="B2" s="103"/>
      <c r="C2" s="103"/>
      <c r="D2" s="103"/>
      <c r="E2" s="103"/>
      <c r="F2" s="103"/>
      <c r="G2" s="103"/>
      <c r="H2" s="103"/>
    </row>
    <row r="3" ht="62" customHeight="1" spans="1:8">
      <c r="A3" s="104" t="s">
        <v>2</v>
      </c>
      <c r="B3" s="103"/>
      <c r="C3" s="103"/>
      <c r="D3" s="103"/>
      <c r="E3" s="103"/>
      <c r="F3" s="103"/>
      <c r="G3" s="103"/>
      <c r="H3" s="103"/>
    </row>
    <row r="4" ht="39" customHeight="1" spans="1:8">
      <c r="A4" s="105" t="s">
        <v>3</v>
      </c>
      <c r="B4" s="103"/>
      <c r="C4" s="103"/>
      <c r="D4" s="103"/>
      <c r="E4" s="103"/>
      <c r="F4" s="103"/>
      <c r="G4" s="103"/>
      <c r="H4" s="103"/>
    </row>
    <row r="5" ht="82" customHeight="1" spans="1:8">
      <c r="A5" s="105" t="s">
        <v>4</v>
      </c>
      <c r="B5" s="103"/>
      <c r="C5" s="103"/>
      <c r="D5" s="103"/>
      <c r="E5" s="103"/>
      <c r="F5" s="103"/>
      <c r="G5" s="103"/>
      <c r="H5" s="103"/>
    </row>
    <row r="6" ht="50" customHeight="1" spans="1:8">
      <c r="A6" s="105" t="s">
        <v>5</v>
      </c>
      <c r="B6" s="103"/>
      <c r="C6" s="103"/>
      <c r="D6" s="103"/>
      <c r="E6" s="103"/>
      <c r="F6" s="103"/>
      <c r="G6" s="103"/>
      <c r="H6" s="103"/>
    </row>
    <row r="7" ht="37" customHeight="1" spans="1:8">
      <c r="A7" s="105" t="s">
        <v>6</v>
      </c>
      <c r="B7" s="103"/>
      <c r="C7" s="103"/>
      <c r="D7" s="103"/>
      <c r="E7" s="103"/>
      <c r="F7" s="103"/>
      <c r="G7" s="103"/>
      <c r="H7" s="103"/>
    </row>
    <row r="8" ht="33" customHeight="1" spans="1:8">
      <c r="A8" s="105" t="s">
        <v>7</v>
      </c>
      <c r="B8" s="103"/>
      <c r="C8" s="103"/>
      <c r="D8" s="103"/>
      <c r="E8" s="103"/>
      <c r="F8" s="103"/>
      <c r="G8" s="103"/>
      <c r="H8" s="103"/>
    </row>
    <row r="9" ht="44" customHeight="1" spans="1:8">
      <c r="A9" s="105" t="s">
        <v>8</v>
      </c>
      <c r="B9" s="103"/>
      <c r="C9" s="103"/>
      <c r="D9" s="103"/>
      <c r="E9" s="103"/>
      <c r="F9" s="103"/>
      <c r="G9" s="103"/>
      <c r="H9" s="103"/>
    </row>
    <row r="10" ht="26" customHeight="1" spans="1:8">
      <c r="A10" s="102" t="s">
        <v>9</v>
      </c>
      <c r="B10" s="103"/>
      <c r="C10" s="103"/>
      <c r="D10" s="103"/>
      <c r="E10" s="103"/>
      <c r="F10" s="103"/>
      <c r="G10" s="103"/>
      <c r="H10" s="103"/>
    </row>
    <row r="11" ht="32" customHeight="1" spans="1:8">
      <c r="A11" s="105" t="s">
        <v>10</v>
      </c>
      <c r="B11" s="103"/>
      <c r="C11" s="103"/>
      <c r="D11" s="103"/>
      <c r="E11" s="103"/>
      <c r="F11" s="103"/>
      <c r="G11" s="103"/>
      <c r="H11" s="103"/>
    </row>
    <row r="12" ht="52.15" customHeight="1" spans="1:8">
      <c r="A12" s="105" t="s">
        <v>11</v>
      </c>
      <c r="B12" s="103"/>
      <c r="C12" s="103"/>
      <c r="D12" s="103"/>
      <c r="E12" s="103"/>
      <c r="F12" s="103"/>
      <c r="G12" s="103"/>
      <c r="H12" s="103"/>
    </row>
    <row r="13" ht="55" customHeight="1" spans="1:8">
      <c r="A13" s="105" t="s">
        <v>12</v>
      </c>
      <c r="B13" s="103"/>
      <c r="C13" s="103"/>
      <c r="D13" s="103"/>
      <c r="E13" s="103"/>
      <c r="F13" s="103"/>
      <c r="G13" s="103"/>
      <c r="H13" s="103"/>
    </row>
    <row r="14" ht="51" customHeight="1" spans="1:8">
      <c r="A14" s="105" t="s">
        <v>13</v>
      </c>
      <c r="B14" s="103"/>
      <c r="C14" s="103"/>
      <c r="D14" s="103"/>
      <c r="E14" s="103"/>
      <c r="F14" s="103"/>
      <c r="G14" s="103"/>
      <c r="H14" s="103"/>
    </row>
    <row r="15" ht="36" customHeight="1" spans="1:8">
      <c r="A15" s="105" t="s">
        <v>14</v>
      </c>
      <c r="B15" s="103"/>
      <c r="C15" s="103"/>
      <c r="D15" s="103"/>
      <c r="E15" s="103"/>
      <c r="F15" s="103"/>
      <c r="G15" s="103"/>
      <c r="H15" s="103"/>
    </row>
    <row r="16" ht="23" customHeight="1" spans="1:8">
      <c r="A16" s="105" t="s">
        <v>15</v>
      </c>
      <c r="B16" s="103"/>
      <c r="C16" s="103"/>
      <c r="D16" s="103"/>
      <c r="E16" s="103"/>
      <c r="F16" s="103"/>
      <c r="G16" s="103"/>
      <c r="H16" s="103"/>
    </row>
    <row r="17" ht="29" customHeight="1" spans="1:8">
      <c r="A17" s="105" t="s">
        <v>16</v>
      </c>
      <c r="B17" s="103"/>
      <c r="C17" s="103"/>
      <c r="D17" s="103"/>
      <c r="E17" s="103"/>
      <c r="F17" s="103"/>
      <c r="G17" s="103"/>
      <c r="H17" s="103"/>
    </row>
    <row r="18" ht="36" customHeight="1" spans="1:8">
      <c r="A18" s="106" t="s">
        <v>17</v>
      </c>
      <c r="B18" s="103"/>
      <c r="C18" s="103"/>
      <c r="D18" s="103"/>
      <c r="E18" s="103"/>
      <c r="F18" s="103"/>
      <c r="G18" s="103"/>
      <c r="H18" s="103"/>
    </row>
    <row r="19" ht="29" customHeight="1" spans="1:8">
      <c r="A19" s="106" t="s">
        <v>18</v>
      </c>
      <c r="B19" s="103"/>
      <c r="C19" s="103"/>
      <c r="D19" s="103"/>
      <c r="E19" s="103"/>
      <c r="F19" s="103"/>
      <c r="G19" s="103"/>
      <c r="H19" s="103"/>
    </row>
    <row r="20" s="97" customFormat="1" ht="102" customHeight="1" spans="1:8">
      <c r="A20" s="107" t="s">
        <v>19</v>
      </c>
      <c r="B20" s="103"/>
      <c r="C20" s="103"/>
      <c r="D20" s="103"/>
      <c r="E20" s="103"/>
      <c r="F20" s="103"/>
      <c r="G20" s="103"/>
      <c r="H20" s="103"/>
    </row>
    <row r="21" s="97" customFormat="1" ht="155" customHeight="1" spans="1:8">
      <c r="A21" s="108" t="s">
        <v>20</v>
      </c>
      <c r="B21" s="103"/>
      <c r="C21" s="103"/>
      <c r="D21" s="103"/>
      <c r="E21" s="103"/>
      <c r="F21" s="103"/>
      <c r="G21" s="103"/>
      <c r="H21" s="103"/>
    </row>
    <row r="22" ht="46" customHeight="1" spans="1:8">
      <c r="A22" s="108"/>
      <c r="B22" s="103"/>
      <c r="C22" s="103"/>
      <c r="D22" s="103"/>
      <c r="E22" s="103"/>
      <c r="F22" s="103"/>
      <c r="G22" s="103"/>
      <c r="H22" s="103"/>
    </row>
    <row r="23" ht="35" customHeight="1" spans="1:8">
      <c r="B23" s="103"/>
      <c r="C23" s="103"/>
      <c r="D23" s="103"/>
      <c r="E23" s="103"/>
      <c r="F23" s="103"/>
      <c r="G23" s="103"/>
      <c r="H23" s="103"/>
    </row>
    <row r="24" ht="48" customHeight="1"/>
    <row r="25" ht="48" customHeight="1"/>
    <row r="26" ht="49" customHeight="1"/>
    <row r="27" ht="48" customHeight="1"/>
  </sheetData>
  <sheetProtection algorithmName="SHA-512" hashValue="NqgSQoRLufk3sE+ZE94W1DLi/S8JcMOLYP8ivMWrOjsMFUGFTW1H0QHEnl7Uk8HVQAF7n6E5ZmlSjHuKwvVYoA==" saltValue="69LQbzNCWJJla6ki/ASbLA==" spinCount="100000" sheet="1" objects="1"/>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showZeros="0" workbookViewId="0">
      <pane ySplit="5" topLeftCell="A6" activePane="bottomLeft" state="frozen"/>
      <selection/>
      <selection pane="bottomLeft" activeCell="E8" sqref="E8:E21"/>
    </sheetView>
  </sheetViews>
  <sheetFormatPr defaultColWidth="9" defaultRowHeight="13.5" outlineLevelCol="5"/>
  <cols>
    <col min="1" max="1" width="9.5" style="74" customWidth="1"/>
    <col min="2" max="2" width="27.125" style="2" customWidth="1"/>
    <col min="3" max="3" width="6.625" style="2" customWidth="1"/>
    <col min="4" max="4" width="6.75" style="75" customWidth="1"/>
    <col min="5" max="5" width="15.75" style="75" customWidth="1"/>
    <col min="6" max="6" width="15.5" style="76" customWidth="1"/>
  </cols>
  <sheetData>
    <row r="1" ht="18.75" spans="1:6">
      <c r="A1" s="77">
        <v>5.1</v>
      </c>
      <c r="B1" s="26" t="s">
        <v>21</v>
      </c>
    </row>
    <row r="2" ht="22.5" spans="1:6">
      <c r="A2" s="78" t="s">
        <v>22</v>
      </c>
      <c r="B2" s="30"/>
      <c r="C2" s="30"/>
      <c r="D2" s="79"/>
      <c r="E2" s="30"/>
      <c r="F2" s="30"/>
    </row>
    <row r="3" ht="30" customHeight="1" spans="1:6">
      <c r="A3" s="80" t="s">
        <v>23</v>
      </c>
      <c r="B3" s="8"/>
      <c r="C3" s="8"/>
      <c r="D3" s="9"/>
      <c r="E3" s="9"/>
      <c r="F3" s="8"/>
    </row>
    <row r="4" ht="30" customHeight="1" spans="1:6">
      <c r="A4" s="81" t="s">
        <v>24</v>
      </c>
      <c r="B4" s="82"/>
      <c r="C4" s="82"/>
      <c r="D4" s="82"/>
      <c r="E4" s="82"/>
      <c r="F4" s="83"/>
    </row>
    <row r="5" ht="30" customHeight="1" spans="1:6">
      <c r="A5" s="84" t="s">
        <v>25</v>
      </c>
      <c r="B5" s="85" t="s">
        <v>26</v>
      </c>
      <c r="C5" s="85" t="s">
        <v>27</v>
      </c>
      <c r="D5" s="85" t="s">
        <v>28</v>
      </c>
      <c r="E5" s="86" t="s">
        <v>29</v>
      </c>
      <c r="F5" s="87" t="s">
        <v>30</v>
      </c>
    </row>
    <row r="6" ht="30" customHeight="1" spans="1:6">
      <c r="A6" s="88" t="s">
        <v>31</v>
      </c>
      <c r="B6" s="47" t="s">
        <v>32</v>
      </c>
      <c r="C6" s="48"/>
      <c r="D6" s="49"/>
      <c r="E6" s="89"/>
      <c r="F6" s="90"/>
    </row>
    <row r="7" ht="30" customHeight="1" spans="1:6">
      <c r="A7" s="88" t="s">
        <v>33</v>
      </c>
      <c r="B7" s="47" t="s">
        <v>34</v>
      </c>
      <c r="C7" s="48"/>
      <c r="D7" s="49"/>
      <c r="E7" s="89"/>
      <c r="F7" s="90"/>
    </row>
    <row r="8" ht="30" customHeight="1" spans="1:6">
      <c r="A8" s="88" t="s">
        <v>35</v>
      </c>
      <c r="B8" s="47" t="s">
        <v>36</v>
      </c>
      <c r="C8" s="48" t="s">
        <v>37</v>
      </c>
      <c r="D8" s="49" t="s">
        <v>38</v>
      </c>
      <c r="E8" s="91"/>
      <c r="F8" s="90">
        <f>IF(D8=0,"",ROUND(D8*E8,0))</f>
        <v>0</v>
      </c>
    </row>
    <row r="9" ht="30" customHeight="1" spans="1:6">
      <c r="A9" s="88" t="s">
        <v>39</v>
      </c>
      <c r="B9" s="47" t="s">
        <v>40</v>
      </c>
      <c r="C9" s="48" t="s">
        <v>37</v>
      </c>
      <c r="D9" s="49" t="s">
        <v>38</v>
      </c>
      <c r="E9" s="91"/>
      <c r="F9" s="90">
        <f>IF(D9=0,"",ROUND(D9*E9,0))</f>
        <v>0</v>
      </c>
    </row>
    <row r="10" ht="29" customHeight="1" spans="1:6">
      <c r="A10" s="88" t="s">
        <v>41</v>
      </c>
      <c r="B10" s="47" t="s">
        <v>42</v>
      </c>
      <c r="C10" s="48"/>
      <c r="D10" s="49"/>
      <c r="E10" s="91"/>
      <c r="F10" s="90"/>
    </row>
    <row r="11" ht="29" customHeight="1" spans="1:6">
      <c r="A11" s="88" t="s">
        <v>43</v>
      </c>
      <c r="B11" s="47" t="s">
        <v>44</v>
      </c>
      <c r="C11" s="48" t="s">
        <v>37</v>
      </c>
      <c r="D11" s="49" t="s">
        <v>38</v>
      </c>
      <c r="E11" s="91"/>
      <c r="F11" s="90">
        <f>IF(D11=0,"",ROUND(D11*E11,0))</f>
        <v>0</v>
      </c>
    </row>
    <row r="12" ht="30" customHeight="1" spans="1:6">
      <c r="A12" s="88" t="s">
        <v>45</v>
      </c>
      <c r="B12" s="47" t="s">
        <v>46</v>
      </c>
      <c r="C12" s="48"/>
      <c r="D12" s="49"/>
      <c r="E12" s="91"/>
      <c r="F12" s="90"/>
    </row>
    <row r="13" ht="30" customHeight="1" spans="1:6">
      <c r="A13" s="88" t="s">
        <v>47</v>
      </c>
      <c r="B13" s="47" t="s">
        <v>48</v>
      </c>
      <c r="C13" s="48"/>
      <c r="D13" s="49"/>
      <c r="E13" s="91"/>
      <c r="F13" s="90" t="str">
        <f t="shared" ref="F13:F22" si="0">IF(D13=0,"",ROUND(D13*E13,0))</f>
        <v/>
      </c>
    </row>
    <row r="14" ht="30" customHeight="1" spans="1:6">
      <c r="A14" s="88" t="s">
        <v>35</v>
      </c>
      <c r="B14" s="47" t="s">
        <v>49</v>
      </c>
      <c r="C14" s="48" t="s">
        <v>50</v>
      </c>
      <c r="D14" s="49" t="s">
        <v>51</v>
      </c>
      <c r="E14" s="91"/>
      <c r="F14" s="90">
        <f t="shared" si="0"/>
        <v>0</v>
      </c>
    </row>
    <row r="15" ht="30" customHeight="1" spans="1:6">
      <c r="A15" s="88" t="s">
        <v>39</v>
      </c>
      <c r="B15" s="47" t="s">
        <v>52</v>
      </c>
      <c r="C15" s="48" t="s">
        <v>50</v>
      </c>
      <c r="D15" s="49" t="s">
        <v>51</v>
      </c>
      <c r="E15" s="91"/>
      <c r="F15" s="90">
        <f t="shared" si="0"/>
        <v>0</v>
      </c>
    </row>
    <row r="16" ht="30" customHeight="1" spans="1:6">
      <c r="A16" s="88" t="s">
        <v>53</v>
      </c>
      <c r="B16" s="47" t="s">
        <v>54</v>
      </c>
      <c r="C16" s="48" t="s">
        <v>55</v>
      </c>
      <c r="D16" s="49" t="s">
        <v>56</v>
      </c>
      <c r="E16" s="91"/>
      <c r="F16" s="90">
        <f t="shared" si="0"/>
        <v>0</v>
      </c>
    </row>
    <row r="17" ht="30" customHeight="1" spans="1:6">
      <c r="A17" s="88" t="s">
        <v>57</v>
      </c>
      <c r="B17" s="47" t="s">
        <v>58</v>
      </c>
      <c r="C17" s="48" t="s">
        <v>55</v>
      </c>
      <c r="D17" s="49" t="s">
        <v>51</v>
      </c>
      <c r="E17" s="91"/>
      <c r="F17" s="90">
        <f t="shared" si="0"/>
        <v>0</v>
      </c>
    </row>
    <row r="18" ht="30" customHeight="1" spans="1:6">
      <c r="A18" s="88" t="s">
        <v>59</v>
      </c>
      <c r="B18" s="47" t="s">
        <v>60</v>
      </c>
      <c r="C18" s="48" t="s">
        <v>55</v>
      </c>
      <c r="D18" s="49" t="s">
        <v>51</v>
      </c>
      <c r="E18" s="92"/>
      <c r="F18" s="90">
        <f t="shared" si="0"/>
        <v>0</v>
      </c>
    </row>
    <row r="19" ht="30" customHeight="1" spans="1:6">
      <c r="A19" s="88" t="s">
        <v>61</v>
      </c>
      <c r="B19" s="47" t="s">
        <v>62</v>
      </c>
      <c r="C19" s="48" t="s">
        <v>55</v>
      </c>
      <c r="D19" s="49" t="s">
        <v>56</v>
      </c>
      <c r="E19" s="92"/>
      <c r="F19" s="90">
        <f t="shared" si="0"/>
        <v>0</v>
      </c>
    </row>
    <row r="20" ht="30" customHeight="1" spans="1:6">
      <c r="A20" s="88" t="s">
        <v>63</v>
      </c>
      <c r="B20" s="47" t="s">
        <v>64</v>
      </c>
      <c r="C20" s="48"/>
      <c r="D20" s="49"/>
      <c r="E20" s="92"/>
      <c r="F20" s="90" t="str">
        <f t="shared" si="0"/>
        <v/>
      </c>
    </row>
    <row r="21" ht="30" customHeight="1" spans="1:6">
      <c r="A21" s="88" t="s">
        <v>65</v>
      </c>
      <c r="B21" s="47" t="s">
        <v>64</v>
      </c>
      <c r="C21" s="48" t="s">
        <v>37</v>
      </c>
      <c r="D21" s="49" t="s">
        <v>38</v>
      </c>
      <c r="E21" s="92"/>
      <c r="F21" s="90">
        <f t="shared" si="0"/>
        <v>0</v>
      </c>
    </row>
    <row r="22" ht="30" customHeight="1" spans="1:6">
      <c r="A22" s="88"/>
      <c r="B22" s="47"/>
      <c r="C22" s="48"/>
      <c r="D22" s="49"/>
      <c r="E22" s="93"/>
      <c r="F22" s="90" t="str">
        <f t="shared" si="0"/>
        <v/>
      </c>
    </row>
    <row r="23" s="73" customFormat="1" ht="36" customHeight="1" spans="1:6">
      <c r="A23" s="94" t="s">
        <v>66</v>
      </c>
      <c r="B23" s="68"/>
      <c r="C23" s="69"/>
      <c r="D23" s="70">
        <f>SUM(F6:F22)</f>
        <v>0</v>
      </c>
      <c r="E23" s="95"/>
      <c r="F23" s="96" t="s">
        <v>67</v>
      </c>
    </row>
  </sheetData>
  <sheetProtection algorithmName="SHA-512" hashValue="eLBrW9pwumyq85CUrlOBnIiPQt8ComGpl8LuJx5xnWyzi2ZcNhIAE11D0ZzWpjvR22j/Yc6osM0gjuqkSnQbXA==" saltValue="09h9dv08LqysoZFiho5Yvw==" spinCount="100000" sheet="1" formatCells="0" formatColumns="0" formatRows="0" objects="1"/>
  <protectedRanges>
    <protectedRange sqref="E6:E22" name="区域1"/>
  </protectedRanges>
  <mergeCells count="5">
    <mergeCell ref="A2:F2"/>
    <mergeCell ref="A3:F3"/>
    <mergeCell ref="A4:F4"/>
    <mergeCell ref="A23:C23"/>
    <mergeCell ref="D23:E23"/>
  </mergeCells>
  <pageMargins left="0.984027777777778" right="0.984027777777778" top="0.94375" bottom="0.94375" header="0.313888888888889" footer="0.313888888888889"/>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showZeros="0" workbookViewId="0">
      <selection activeCell="A3" sqref="A3:F3"/>
    </sheetView>
  </sheetViews>
  <sheetFormatPr defaultColWidth="9" defaultRowHeight="13.5" outlineLevelCol="5"/>
  <cols>
    <col min="1" max="1" width="12.25" customWidth="1"/>
    <col min="2" max="2" width="26.625" customWidth="1"/>
    <col min="3" max="3" width="9.5" customWidth="1"/>
    <col min="4" max="4" width="10.75" customWidth="1"/>
    <col min="5" max="5" width="10.375" style="24" customWidth="1"/>
    <col min="6" max="6" width="13.75" style="25" customWidth="1"/>
  </cols>
  <sheetData>
    <row r="1" ht="30" customHeight="1" spans="1:6">
      <c r="A1" s="26">
        <v>5.1</v>
      </c>
      <c r="B1" s="26" t="s">
        <v>21</v>
      </c>
      <c r="C1" s="2"/>
      <c r="D1" s="27"/>
      <c r="E1" s="28"/>
      <c r="F1" s="29"/>
    </row>
    <row r="2" ht="30" customHeight="1" spans="1:6">
      <c r="A2" s="30" t="s">
        <v>22</v>
      </c>
      <c r="B2" s="30"/>
      <c r="C2" s="30"/>
      <c r="D2" s="31"/>
      <c r="E2" s="32"/>
      <c r="F2" s="33"/>
    </row>
    <row r="3" ht="30" customHeight="1" spans="1:6">
      <c r="A3" s="34" t="s">
        <v>23</v>
      </c>
      <c r="B3" s="34"/>
      <c r="C3" s="34" t="s">
        <v>68</v>
      </c>
      <c r="D3" s="34"/>
      <c r="E3" s="35"/>
      <c r="F3" s="36" t="s">
        <v>69</v>
      </c>
    </row>
    <row r="4" ht="30" customHeight="1" spans="1:6">
      <c r="A4" s="37" t="s">
        <v>70</v>
      </c>
      <c r="B4" s="38"/>
      <c r="C4" s="38"/>
      <c r="D4" s="38"/>
      <c r="E4" s="39"/>
      <c r="F4" s="40"/>
    </row>
    <row r="5" ht="30" customHeight="1" spans="1:6">
      <c r="A5" s="41" t="s">
        <v>25</v>
      </c>
      <c r="B5" s="42" t="s">
        <v>26</v>
      </c>
      <c r="C5" s="42" t="s">
        <v>27</v>
      </c>
      <c r="D5" s="43" t="s">
        <v>28</v>
      </c>
      <c r="E5" s="44" t="s">
        <v>29</v>
      </c>
      <c r="F5" s="45" t="s">
        <v>30</v>
      </c>
    </row>
    <row r="6" ht="30" customHeight="1" spans="1:6">
      <c r="A6" s="46" t="s">
        <v>71</v>
      </c>
      <c r="B6" s="47" t="s">
        <v>72</v>
      </c>
      <c r="C6" s="48"/>
      <c r="D6" s="49"/>
      <c r="E6" s="50"/>
      <c r="F6" s="51"/>
    </row>
    <row r="7" ht="30" customHeight="1" spans="1:6">
      <c r="A7" s="46" t="s">
        <v>73</v>
      </c>
      <c r="B7" s="47" t="s">
        <v>74</v>
      </c>
      <c r="C7" s="48"/>
      <c r="D7" s="49"/>
      <c r="E7" s="50"/>
      <c r="F7" s="51"/>
    </row>
    <row r="8" ht="30" customHeight="1" spans="1:6">
      <c r="A8" s="46" t="s">
        <v>35</v>
      </c>
      <c r="B8" s="47" t="s">
        <v>75</v>
      </c>
      <c r="C8" s="48" t="s">
        <v>76</v>
      </c>
      <c r="D8" s="49">
        <v>8210</v>
      </c>
      <c r="E8" s="50"/>
      <c r="F8" s="51">
        <f t="shared" ref="F8:F15" si="0">IF(D8=0,"",ROUND(D8*E8,0))</f>
        <v>0</v>
      </c>
    </row>
    <row r="9" ht="30" customHeight="1" spans="1:6">
      <c r="A9" s="46"/>
      <c r="B9" s="47"/>
      <c r="C9" s="48"/>
      <c r="D9" s="49"/>
      <c r="E9" s="52"/>
      <c r="F9" s="51" t="str">
        <f t="shared" si="0"/>
        <v/>
      </c>
    </row>
    <row r="10" ht="30" customHeight="1" spans="1:6">
      <c r="A10" s="53"/>
      <c r="B10" s="54"/>
      <c r="C10" s="55"/>
      <c r="D10" s="55"/>
      <c r="E10" s="52"/>
      <c r="F10" s="51" t="str">
        <f t="shared" si="0"/>
        <v/>
      </c>
    </row>
    <row r="11" ht="30" customHeight="1" spans="1:6">
      <c r="A11" s="53"/>
      <c r="B11" s="54"/>
      <c r="C11" s="55"/>
      <c r="D11" s="55"/>
      <c r="E11" s="52"/>
      <c r="F11" s="51" t="str">
        <f t="shared" si="0"/>
        <v/>
      </c>
    </row>
    <row r="12" ht="30" customHeight="1" spans="1:6">
      <c r="A12" s="53"/>
      <c r="B12" s="54"/>
      <c r="C12" s="55"/>
      <c r="D12" s="55"/>
      <c r="E12" s="52"/>
      <c r="F12" s="51" t="str">
        <f t="shared" si="0"/>
        <v/>
      </c>
    </row>
    <row r="13" ht="30" customHeight="1" spans="1:6">
      <c r="A13" s="53"/>
      <c r="B13" s="54"/>
      <c r="C13" s="55"/>
      <c r="D13" s="55"/>
      <c r="E13" s="52"/>
      <c r="F13" s="51" t="str">
        <f t="shared" si="0"/>
        <v/>
      </c>
    </row>
    <row r="14" ht="30" customHeight="1" spans="1:6">
      <c r="A14" s="53"/>
      <c r="B14" s="54"/>
      <c r="C14" s="55"/>
      <c r="D14" s="55"/>
      <c r="E14" s="52"/>
      <c r="F14" s="51" t="str">
        <f t="shared" si="0"/>
        <v/>
      </c>
    </row>
    <row r="15" ht="30" customHeight="1" spans="1:6">
      <c r="A15" s="53"/>
      <c r="B15" s="54"/>
      <c r="C15" s="55"/>
      <c r="D15" s="55"/>
      <c r="E15" s="52"/>
      <c r="F15" s="51" t="str">
        <f t="shared" si="0"/>
        <v/>
      </c>
    </row>
    <row r="16" ht="30" customHeight="1" spans="1:6">
      <c r="A16" s="56"/>
      <c r="B16" s="57"/>
      <c r="C16" s="58"/>
      <c r="D16" s="59"/>
      <c r="E16" s="50"/>
      <c r="F16" s="51"/>
    </row>
    <row r="17" ht="30" customHeight="1" spans="1:6">
      <c r="A17" s="53"/>
      <c r="B17" s="54"/>
      <c r="C17" s="60"/>
      <c r="D17" s="61"/>
      <c r="E17" s="62"/>
      <c r="F17" s="51"/>
    </row>
    <row r="18" ht="30" customHeight="1" spans="1:6">
      <c r="A18" s="53"/>
      <c r="B18" s="54"/>
      <c r="C18" s="60"/>
      <c r="D18" s="61"/>
      <c r="E18" s="62"/>
      <c r="F18" s="51" t="str">
        <f>IF(D18=0,"",ROUND(D18*E18,0))</f>
        <v/>
      </c>
    </row>
    <row r="19" ht="30" customHeight="1" spans="1:6">
      <c r="A19" s="63"/>
      <c r="B19" s="64"/>
      <c r="C19" s="60"/>
      <c r="D19" s="61"/>
      <c r="E19" s="65"/>
      <c r="F19" s="66" t="str">
        <f>IF(D19=0,"",ROUND(D19*E19,0))</f>
        <v/>
      </c>
    </row>
    <row r="20" ht="30" customHeight="1" spans="1:6">
      <c r="A20" s="67" t="s">
        <v>77</v>
      </c>
      <c r="B20" s="68"/>
      <c r="C20" s="69"/>
      <c r="D20" s="70">
        <f>SUM(F6:F19)</f>
        <v>0</v>
      </c>
      <c r="E20" s="71"/>
      <c r="F20" s="72" t="s">
        <v>67</v>
      </c>
    </row>
  </sheetData>
  <sheetProtection algorithmName="SHA-512" hashValue="Lr9RoNXz//13IupTGTDHLRrmQ+1R+zmDrN6oQOGUzM9GtYLOLJpfTmr1y9KE1d2fEuaOMY0rRQidMQzBdPSPsw==" saltValue="DgBDEgBhhtdM0wk9pqfVhg==" spinCount="100000" sheet="1" formatCells="0" formatColumns="0" formatRows="0"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showZeros="0" tabSelected="1" workbookViewId="0">
      <pane ySplit="4" topLeftCell="A5" activePane="bottomLeft" state="frozen"/>
      <selection/>
      <selection pane="bottomLeft" activeCell="A3" sqref="A3:E3"/>
    </sheetView>
  </sheetViews>
  <sheetFormatPr defaultColWidth="9" defaultRowHeight="13.5" outlineLevelCol="4"/>
  <cols>
    <col min="1" max="2" width="9.625" style="2" customWidth="1"/>
    <col min="3" max="3" width="17.875" style="2" customWidth="1"/>
    <col min="4" max="4" width="20.625" style="2" customWidth="1"/>
    <col min="5" max="5" width="25.875" style="3" customWidth="1"/>
  </cols>
  <sheetData>
    <row r="1" ht="23.25" customHeight="1" spans="1:5">
      <c r="A1" s="4">
        <v>5.4</v>
      </c>
      <c r="B1" s="4" t="s">
        <v>78</v>
      </c>
      <c r="C1" s="5"/>
      <c r="D1" s="5"/>
      <c r="E1" s="6"/>
    </row>
    <row r="2" ht="20.25" spans="1:5">
      <c r="A2" s="7" t="s">
        <v>78</v>
      </c>
      <c r="B2" s="7"/>
      <c r="C2" s="7"/>
      <c r="D2" s="7"/>
      <c r="E2" s="7"/>
    </row>
    <row r="3" ht="39" customHeight="1" spans="1:5">
      <c r="A3" s="8" t="s">
        <v>23</v>
      </c>
      <c r="B3" s="8"/>
      <c r="C3" s="8" t="s">
        <v>68</v>
      </c>
      <c r="D3" s="8"/>
      <c r="E3" s="9"/>
    </row>
    <row r="4" ht="45.75" customHeight="1" spans="1:5">
      <c r="A4" s="10" t="s">
        <v>79</v>
      </c>
      <c r="B4" s="11" t="s">
        <v>80</v>
      </c>
      <c r="C4" s="11" t="s">
        <v>81</v>
      </c>
      <c r="D4" s="11"/>
      <c r="E4" s="12" t="s">
        <v>82</v>
      </c>
    </row>
    <row r="5" s="1" customFormat="1" ht="45.75" customHeight="1" spans="1:5">
      <c r="A5" s="13" t="s">
        <v>83</v>
      </c>
      <c r="B5" s="14" t="s">
        <v>84</v>
      </c>
      <c r="C5" s="14" t="s">
        <v>85</v>
      </c>
      <c r="D5" s="14"/>
      <c r="E5" s="15">
        <f>'第100章（八车道）'!D23</f>
        <v>0</v>
      </c>
    </row>
    <row r="6" s="1" customFormat="1" ht="45.75" customHeight="1" spans="1:5">
      <c r="A6" s="13">
        <v>2</v>
      </c>
      <c r="B6" s="14" t="s">
        <v>86</v>
      </c>
      <c r="C6" s="14" t="s">
        <v>87</v>
      </c>
      <c r="D6" s="14"/>
      <c r="E6" s="15">
        <f>'第300章（八车道）'!D20</f>
        <v>0</v>
      </c>
    </row>
    <row r="7" s="1" customFormat="1" ht="45.75" customHeight="1" spans="1:5">
      <c r="A7" s="13">
        <v>3</v>
      </c>
      <c r="B7" s="14" t="s">
        <v>88</v>
      </c>
      <c r="C7" s="14"/>
      <c r="D7" s="14"/>
      <c r="E7" s="15">
        <f>SUM(E5:E6)</f>
        <v>0</v>
      </c>
    </row>
    <row r="8" s="1" customFormat="1" ht="45.75" customHeight="1" spans="1:5">
      <c r="A8" s="13">
        <v>4</v>
      </c>
      <c r="B8" s="16" t="s">
        <v>89</v>
      </c>
      <c r="C8" s="17"/>
      <c r="D8" s="18"/>
      <c r="E8" s="19" t="s">
        <v>90</v>
      </c>
    </row>
    <row r="9" s="1" customFormat="1" ht="45.75" customHeight="1" spans="1:5">
      <c r="A9" s="13">
        <v>5</v>
      </c>
      <c r="B9" s="16" t="s">
        <v>91</v>
      </c>
      <c r="C9" s="17"/>
      <c r="D9" s="18"/>
      <c r="E9" s="15"/>
    </row>
    <row r="10" s="1" customFormat="1" ht="45.75" customHeight="1" spans="1:5">
      <c r="A10" s="13">
        <v>6</v>
      </c>
      <c r="B10" s="16" t="s">
        <v>92</v>
      </c>
      <c r="C10" s="17"/>
      <c r="D10" s="18"/>
      <c r="E10" s="19" t="s">
        <v>90</v>
      </c>
    </row>
    <row r="11" s="1" customFormat="1" ht="45.75" customHeight="1" spans="1:5">
      <c r="A11" s="13">
        <v>7</v>
      </c>
      <c r="B11" s="20" t="s">
        <v>93</v>
      </c>
      <c r="C11" s="20"/>
      <c r="D11" s="20"/>
      <c r="E11" s="21" t="s">
        <v>90</v>
      </c>
    </row>
    <row r="12" s="1" customFormat="1" ht="45.75" customHeight="1" spans="1:5">
      <c r="A12" s="13">
        <v>8</v>
      </c>
      <c r="B12" s="22" t="s">
        <v>94</v>
      </c>
      <c r="C12" s="22"/>
      <c r="D12" s="22"/>
      <c r="E12" s="23">
        <f>E7</f>
        <v>0</v>
      </c>
    </row>
  </sheetData>
  <mergeCells count="11">
    <mergeCell ref="A2:E2"/>
    <mergeCell ref="A3:E3"/>
    <mergeCell ref="C4:D4"/>
    <mergeCell ref="C5:D5"/>
    <mergeCell ref="C6:D6"/>
    <mergeCell ref="B7:D7"/>
    <mergeCell ref="B8:D8"/>
    <mergeCell ref="B9:D9"/>
    <mergeCell ref="B10:D10"/>
    <mergeCell ref="B11:D11"/>
    <mergeCell ref="B12:D12"/>
  </mergeCells>
  <pageMargins left="0.984027777777778" right="0.984027777777778" top="0.94375" bottom="0.94375" header="0.313888888888889" footer="0.313888888888889"/>
  <pageSetup paperSize="9" scale="97"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1" rangeCreator="" othersAccessPermission="edit"/>
  </rangeList>
  <rangeList sheetStid="9" master="" otherUserPermission="visible">
    <arrUserId title="区域2"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vt:i4>
      </vt:variant>
    </vt:vector>
  </HeadingPairs>
  <TitlesOfParts>
    <vt:vector size="4" baseType="lpstr">
      <vt:lpstr>工程量清单说明 </vt:lpstr>
      <vt:lpstr>第100章（八车道）</vt:lpstr>
      <vt:lpstr>第300章（八车道）</vt:lpstr>
      <vt:lpstr>投标报价汇总表（八车道）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bifengyuangongs</dc:creator>
  <cp:lastModifiedBy>NTKO</cp:lastModifiedBy>
  <dcterms:created xsi:type="dcterms:W3CDTF">2014-09-18T08:32:00Z</dcterms:created>
  <cp:lastPrinted>2015-09-02T07:17:00Z</cp:lastPrinted>
  <dcterms:modified xsi:type="dcterms:W3CDTF">2026-08-17T15:42:17Z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BB4E2AAF13D742DC8F1514254D0954CE_12</vt:lpwstr>
  </property>
  <property fmtid="{D5CDD505-2E9C-101B-9397-08002B2CF9AE}" pid="4" name="CalculationRule">
    <vt:i4>0</vt:i4>
  </property>
</Properties>
</file>