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activeTab="1"/>
  </bookViews>
  <sheets>
    <sheet name="工程量清单说明 " sheetId="1" r:id="rId1"/>
    <sheet name="第100章（八车道）" sheetId="2" r:id="rId2"/>
    <sheet name="第300章（八车道）" sheetId="9" r:id="rId3"/>
    <sheet name="投标报价汇总表（八车道）" sheetId="8" r:id="rId4"/>
  </sheets>
  <definedNames>
    <definedName name="_xlnm._FilterDatabase" localSheetId="1" hidden="1">'第100章（八车道）'!$F$8:$F$17</definedName>
    <definedName name="_xlnm.Print_Area" localSheetId="0">'工程量清单说明 '!$A$1:$A$26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<sst xmlns="http://schemas.openxmlformats.org/spreadsheetml/2006/main" count="129" uniqueCount="96">
  <si>
    <r>
      <rPr>
        <b/>
        <sz val="15"/>
        <rFont val="宋体"/>
        <charset val="134"/>
      </rPr>
      <t>第五章</t>
    </r>
    <r>
      <rPr>
        <b/>
        <sz val="15"/>
        <rFont val="Arial"/>
        <charset val="134"/>
      </rPr>
      <t xml:space="preserve">  </t>
    </r>
    <r>
      <rPr>
        <b/>
        <sz val="15"/>
        <rFont val="宋体"/>
        <charset val="134"/>
      </rPr>
      <t>工程量清单</t>
    </r>
  </si>
  <si>
    <r>
      <rPr>
        <b/>
        <sz val="12"/>
        <rFont val="Arial"/>
        <charset val="0"/>
      </rPr>
      <t xml:space="preserve">1. </t>
    </r>
    <r>
      <rPr>
        <b/>
        <sz val="12"/>
        <rFont val="宋体"/>
        <charset val="134"/>
      </rPr>
      <t>工程量清单说明</t>
    </r>
  </si>
  <si>
    <r>
      <rPr>
        <sz val="12"/>
        <rFont val="Arial"/>
        <charset val="0"/>
      </rPr>
      <t xml:space="preserve">       1.1  </t>
    </r>
    <r>
      <rPr>
        <sz val="12"/>
        <rFont val="宋体"/>
        <charset val="134"/>
      </rPr>
      <t xml:space="preserve">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
</t>
    </r>
  </si>
  <si>
    <r>
      <rPr>
        <sz val="12"/>
        <rFont val="Arial"/>
        <charset val="0"/>
      </rPr>
      <t xml:space="preserve">        1.2  </t>
    </r>
    <r>
      <rPr>
        <sz val="12"/>
        <rFont val="宋体"/>
        <charset val="134"/>
      </rPr>
      <t xml:space="preserve">本工程量清单应与招标文件中的投标人须知，通用合同条款、专用合同条款、工程量清单计量规则、技术规范及图纸等一起阅读和理解。
</t>
    </r>
  </si>
  <si>
    <r>
      <rPr>
        <sz val="12"/>
        <rFont val="Arial"/>
        <charset val="0"/>
      </rPr>
      <t xml:space="preserve">        1.3  </t>
    </r>
    <r>
      <rPr>
        <sz val="12"/>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Arial"/>
        <charset val="0"/>
      </rPr>
      <t>15.4</t>
    </r>
    <r>
      <rPr>
        <sz val="12"/>
        <rFont val="宋体"/>
        <charset val="134"/>
      </rPr>
      <t xml:space="preserve">款的规定，按监理人确定的单价或总额价计算支付额。
</t>
    </r>
  </si>
  <si>
    <r>
      <rPr>
        <sz val="12"/>
        <rFont val="Arial"/>
        <charset val="0"/>
      </rPr>
      <t xml:space="preserve">        1.4  </t>
    </r>
    <r>
      <rPr>
        <sz val="12"/>
        <rFont val="宋体"/>
        <charset val="134"/>
      </rPr>
      <t xml:space="preserve">工程量清单各章是按第八章“工程量清单计量规则”、第七章“技术规范”的相应章次编号的，因此，工程量清单中各章的工程子目的范围与计量等应与“工程量清单计量规则”、“技术规范”相应章节的范围、计量与支付条款结合起来理解或解释。
</t>
    </r>
  </si>
  <si>
    <r>
      <rPr>
        <sz val="12"/>
        <rFont val="Arial"/>
        <charset val="0"/>
      </rPr>
      <t xml:space="preserve">        1.5  </t>
    </r>
    <r>
      <rPr>
        <sz val="12"/>
        <rFont val="宋体"/>
        <charset val="134"/>
      </rPr>
      <t xml:space="preserve">对作业和材料的一般说明或规定，未重复写入工程量清单内，在给工程量清单各子目标价前，应参阅第七章“技术规范”的有关内容。
</t>
    </r>
  </si>
  <si>
    <r>
      <rPr>
        <sz val="12"/>
        <rFont val="Arial"/>
        <charset val="0"/>
      </rPr>
      <t xml:space="preserve">        1.6  </t>
    </r>
    <r>
      <rPr>
        <sz val="12"/>
        <rFont val="宋体"/>
        <charset val="134"/>
      </rPr>
      <t xml:space="preserve">工程量清单中所列工程量的变动，丝毫不会降低或影响合同条款的效力，也不免除承包人按规定的标准进行施工和修复缺陷的责任。
</t>
    </r>
  </si>
  <si>
    <r>
      <rPr>
        <sz val="12"/>
        <rFont val="Arial"/>
        <charset val="0"/>
      </rPr>
      <t xml:space="preserve">        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</si>
  <si>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Arial"/>
        <charset val="0"/>
      </rPr>
      <t xml:space="preserve">2. </t>
    </r>
    <r>
      <rPr>
        <b/>
        <sz val="12"/>
        <rFont val="宋体"/>
        <charset val="134"/>
      </rPr>
      <t>投标报价的说明</t>
    </r>
  </si>
  <si>
    <r>
      <rPr>
        <sz val="12"/>
        <rFont val="Arial"/>
        <charset val="0"/>
      </rPr>
      <t xml:space="preserve">        2.1  </t>
    </r>
    <r>
      <rPr>
        <sz val="12"/>
        <rFont val="宋体"/>
        <charset val="134"/>
      </rPr>
      <t xml:space="preserve">工程量清单中的每一子目（有数量）须填入单价或价格，且只允许有一个报价。
</t>
    </r>
  </si>
  <si>
    <r>
      <rPr>
        <sz val="12"/>
        <rFont val="Arial"/>
        <charset val="0"/>
      </rPr>
      <t xml:space="preserve">        2.2  </t>
    </r>
    <r>
      <rPr>
        <sz val="12"/>
        <rFont val="宋体"/>
        <charset val="134"/>
      </rPr>
      <t xml:space="preserve">除非合同另有规定，工程量清单中有标价的单价和总额价均已包括了为实施和完成合同工程所需的劳务、材料、机械、质检（自检）、安装、缺陷修复、管理、保险、税费、利润等费用，以及合同明示或暗示的所有责任、义务和一般风险。
</t>
    </r>
  </si>
  <si>
    <r>
      <rPr>
        <sz val="12"/>
        <rFont val="Arial"/>
        <charset val="0"/>
      </rPr>
      <t xml:space="preserve">        2.3  </t>
    </r>
    <r>
      <rPr>
        <sz val="12"/>
        <rFont val="宋体"/>
        <charset val="134"/>
      </rPr>
      <t xml:space="preserve">工程量清单中投标人没有填入单价或价格的子目，其费用视为已分摊在工程量清单中其他相关子目的单价或价格之中。承包人必须按监理人指令完成工程量清单中未填入单价或价格的子目，但不能得到结算与支付。
</t>
    </r>
  </si>
  <si>
    <r>
      <rPr>
        <sz val="12"/>
        <rFont val="Arial"/>
        <charset val="0"/>
      </rPr>
      <t xml:space="preserve">        2.4</t>
    </r>
    <r>
      <rPr>
        <sz val="12"/>
        <rFont val="宋体"/>
        <charset val="134"/>
      </rPr>
      <t xml:space="preserve">符合合同条款规定的全部费用应认为已被计入有标价的工程量清单所列各子目之中，未列子目不予计量的工作，其费用应视为已分摊在本合同工程的有关子目的单价或总额价之中。
</t>
    </r>
  </si>
  <si>
    <r>
      <rPr>
        <sz val="12"/>
        <rFont val="Arial"/>
        <charset val="0"/>
      </rPr>
      <t xml:space="preserve">        2.5  </t>
    </r>
    <r>
      <rPr>
        <sz val="12"/>
        <rFont val="宋体"/>
        <charset val="134"/>
      </rPr>
      <t xml:space="preserve">承包人用于本合同工程的各类装备的提供、运输、维护、拆卸、拼装等支付的费用，已包括在工程量清单的单价或总额价之中。
</t>
    </r>
  </si>
  <si>
    <r>
      <rPr>
        <sz val="12"/>
        <rFont val="Arial"/>
        <charset val="0"/>
      </rPr>
      <t xml:space="preserve">        2.6  </t>
    </r>
    <r>
      <rPr>
        <sz val="12"/>
        <rFont val="宋体"/>
        <charset val="134"/>
      </rPr>
      <t>工程量清单中各项金额均以人民币（元）结算。</t>
    </r>
  </si>
  <si>
    <r>
      <rPr>
        <sz val="12"/>
        <rFont val="Arial"/>
        <charset val="0"/>
      </rPr>
      <t xml:space="preserve">        2.7  </t>
    </r>
    <r>
      <rPr>
        <sz val="12"/>
        <rFont val="宋体"/>
        <charset val="0"/>
      </rPr>
      <t>暂列金额（不含计日工总额）的数量及拟用子目的说明：</t>
    </r>
    <r>
      <rPr>
        <b/>
        <u/>
        <sz val="12"/>
        <rFont val="宋体"/>
        <charset val="0"/>
      </rPr>
      <t>本项目不考虑。</t>
    </r>
    <r>
      <rPr>
        <sz val="12"/>
        <rFont val="Arial"/>
        <charset val="0"/>
      </rPr>
      <t xml:space="preserve"> </t>
    </r>
  </si>
  <si>
    <r>
      <rPr>
        <b/>
        <sz val="12"/>
        <rFont val="Arial"/>
        <charset val="0"/>
      </rPr>
      <t xml:space="preserve">3. </t>
    </r>
    <r>
      <rPr>
        <b/>
        <sz val="12"/>
        <rFont val="宋体"/>
        <charset val="134"/>
      </rPr>
      <t>计日工说明</t>
    </r>
  </si>
  <si>
    <r>
      <rPr>
        <b/>
        <sz val="12"/>
        <rFont val="Arial"/>
        <charset val="0"/>
      </rPr>
      <t xml:space="preserve">4. </t>
    </r>
    <r>
      <rPr>
        <b/>
        <sz val="12"/>
        <rFont val="宋体"/>
        <charset val="134"/>
      </rPr>
      <t>其它说明</t>
    </r>
  </si>
  <si>
    <r>
      <rPr>
        <sz val="12"/>
        <rFont val="Arial"/>
        <charset val="0"/>
      </rPr>
      <t xml:space="preserve">         4.1</t>
    </r>
    <r>
      <rPr>
        <sz val="12"/>
        <rFont val="宋体"/>
        <charset val="134"/>
      </rPr>
      <t>工程一切险和第三方责任险应由承包人以承包人与发包人联名投保，保险费已列入工程量清单</t>
    </r>
    <r>
      <rPr>
        <sz val="12"/>
        <rFont val="Arial"/>
        <charset val="0"/>
      </rPr>
      <t>100</t>
    </r>
    <r>
      <rPr>
        <sz val="12"/>
        <rFont val="宋体"/>
        <charset val="134"/>
      </rPr>
      <t>章内。工程一切险的投保金额为工程量清单第</t>
    </r>
    <r>
      <rPr>
        <sz val="12"/>
        <rFont val="Arial"/>
        <charset val="0"/>
      </rPr>
      <t>100</t>
    </r>
    <r>
      <rPr>
        <sz val="12"/>
        <rFont val="宋体"/>
        <charset val="134"/>
      </rPr>
      <t>章（不含建筑工程一切险及第三方责任险的保险费）至</t>
    </r>
    <r>
      <rPr>
        <sz val="12"/>
        <rFont val="Arial"/>
        <charset val="0"/>
      </rPr>
      <t>700</t>
    </r>
    <r>
      <rPr>
        <sz val="12"/>
        <rFont val="宋体"/>
        <charset val="134"/>
      </rPr>
      <t>章合计金额，保险费率暂定为</t>
    </r>
    <r>
      <rPr>
        <sz val="12"/>
        <rFont val="Arial"/>
        <charset val="0"/>
      </rPr>
      <t>3</t>
    </r>
    <r>
      <rPr>
        <sz val="12"/>
        <rFont val="宋体"/>
        <charset val="134"/>
      </rPr>
      <t>‰；第三方责任险的最低投保金额为</t>
    </r>
    <r>
      <rPr>
        <sz val="12"/>
        <rFont val="Arial"/>
        <charset val="0"/>
      </rPr>
      <t>100</t>
    </r>
    <r>
      <rPr>
        <sz val="12"/>
        <rFont val="宋体"/>
        <charset val="134"/>
      </rPr>
      <t>万元，保险费率暂定为</t>
    </r>
    <r>
      <rPr>
        <sz val="12"/>
        <rFont val="Arial"/>
        <charset val="0"/>
      </rPr>
      <t>4</t>
    </r>
    <r>
      <rPr>
        <sz val="12"/>
        <rFont val="宋体"/>
        <charset val="134"/>
      </rPr>
      <t xml:space="preserve">‰。发包人在接到保险单后，将按照保险单的实际费用支付给承包人。如出现保险事故，保险金不足以补偿损失的，应由承包人自行负责补偿。
</t>
    </r>
  </si>
  <si>
    <r>
      <rPr>
        <sz val="12"/>
        <rFont val="Arial"/>
        <charset val="0"/>
      </rPr>
      <t xml:space="preserve">         4.2</t>
    </r>
    <r>
      <rPr>
        <sz val="12"/>
        <rFont val="宋体"/>
        <charset val="0"/>
      </rPr>
      <t>为确保将安全施工措施落到实处，投标人应根据《公路水运工程安全生产监督管理办法》（交通运输部令</t>
    </r>
    <r>
      <rPr>
        <sz val="12"/>
        <rFont val="Arial"/>
        <charset val="0"/>
      </rPr>
      <t>2017</t>
    </r>
    <r>
      <rPr>
        <sz val="12"/>
        <rFont val="宋体"/>
        <charset val="0"/>
      </rPr>
      <t>年第</t>
    </r>
    <r>
      <rPr>
        <sz val="12"/>
        <rFont val="Arial"/>
        <charset val="0"/>
      </rPr>
      <t>25</t>
    </r>
    <r>
      <rPr>
        <sz val="12"/>
        <rFont val="宋体"/>
        <charset val="0"/>
      </rPr>
      <t>号）以及《关于印发</t>
    </r>
    <r>
      <rPr>
        <sz val="12"/>
        <rFont val="Arial"/>
        <charset val="0"/>
      </rPr>
      <t>&lt;</t>
    </r>
    <r>
      <rPr>
        <sz val="12"/>
        <rFont val="宋体"/>
        <charset val="0"/>
      </rPr>
      <t>企业安全生产费用提取和使用管理办法</t>
    </r>
    <r>
      <rPr>
        <sz val="12"/>
        <rFont val="Arial"/>
        <charset val="0"/>
      </rPr>
      <t>&gt;</t>
    </r>
    <r>
      <rPr>
        <sz val="12"/>
        <rFont val="宋体"/>
        <charset val="0"/>
      </rPr>
      <t>的通知》（财企</t>
    </r>
    <r>
      <rPr>
        <sz val="12"/>
        <rFont val="Arial"/>
        <charset val="0"/>
      </rPr>
      <t>[2012]16</t>
    </r>
    <r>
      <rPr>
        <sz val="12"/>
        <rFont val="宋体"/>
        <charset val="0"/>
      </rPr>
      <t>号）的规定，在投标总价中计入安全生产费用，安全生产费用以固定金额形式计入工程量清单第</t>
    </r>
    <r>
      <rPr>
        <sz val="12"/>
        <rFont val="Arial"/>
        <charset val="0"/>
      </rPr>
      <t>100</t>
    </r>
    <r>
      <rPr>
        <sz val="12"/>
        <rFont val="宋体"/>
        <charset val="0"/>
      </rPr>
      <t>章中（安全生产费用为招标人公布的最高投标限价的</t>
    </r>
    <r>
      <rPr>
        <sz val="12"/>
        <rFont val="Arial"/>
        <charset val="0"/>
      </rPr>
      <t>1.5</t>
    </r>
    <r>
      <rPr>
        <sz val="12"/>
        <rFont val="宋体"/>
        <charset val="0"/>
      </rPr>
      <t xml:space="preserve">％），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
</t>
    </r>
  </si>
  <si>
    <t>工程量清单</t>
  </si>
  <si>
    <t>工程量清单表</t>
  </si>
  <si>
    <t>准格尔旗自然村通砂石路工程（大路镇尔圪气村村委南至摆彦塔南梁）</t>
  </si>
  <si>
    <t>第100章    总    则</t>
  </si>
  <si>
    <t>子目号</t>
  </si>
  <si>
    <t>子目名称</t>
  </si>
  <si>
    <t>单位</t>
  </si>
  <si>
    <t>数量</t>
  </si>
  <si>
    <t>单价</t>
  </si>
  <si>
    <t>合价</t>
  </si>
  <si>
    <t>101</t>
  </si>
  <si>
    <t>通则</t>
  </si>
  <si>
    <t>101-1</t>
  </si>
  <si>
    <t>保险费</t>
  </si>
  <si>
    <t>-a</t>
  </si>
  <si>
    <t>按合同条款规定，提供建筑工程一切险</t>
  </si>
  <si>
    <t>总额</t>
  </si>
  <si>
    <t>1.000</t>
  </si>
  <si>
    <t>-b</t>
  </si>
  <si>
    <t>按合同条款规定，提供第三者责任险</t>
  </si>
  <si>
    <t>102</t>
  </si>
  <si>
    <t>工程管理</t>
  </si>
  <si>
    <t>102-3</t>
  </si>
  <si>
    <t>安全生产费</t>
  </si>
  <si>
    <t>103</t>
  </si>
  <si>
    <t>临时工程与设施</t>
  </si>
  <si>
    <t>103-6</t>
  </si>
  <si>
    <t>临时安全设施</t>
  </si>
  <si>
    <t>交通诱导标志（线性诱导）</t>
  </si>
  <si>
    <t>块</t>
  </si>
  <si>
    <t>2.000</t>
  </si>
  <si>
    <t>单柱式施工标志（前方施工、限速）</t>
  </si>
  <si>
    <t>-c</t>
  </si>
  <si>
    <t>锥形交通路标</t>
  </si>
  <si>
    <t>个</t>
  </si>
  <si>
    <t>20.000</t>
  </si>
  <si>
    <t>-d</t>
  </si>
  <si>
    <t>太阳能爆闪灯</t>
  </si>
  <si>
    <t>-e</t>
  </si>
  <si>
    <t>附带警示灯路栏</t>
  </si>
  <si>
    <t>-f</t>
  </si>
  <si>
    <t>水马</t>
  </si>
  <si>
    <t>104</t>
  </si>
  <si>
    <t>承包人驻地建设</t>
  </si>
  <si>
    <t>104-1</t>
  </si>
  <si>
    <t>清单       第100章       合计</t>
  </si>
  <si>
    <t>人民币（元）</t>
  </si>
  <si>
    <t/>
  </si>
  <si>
    <t xml:space="preserve"> </t>
  </si>
  <si>
    <t>第300章    路    基</t>
  </si>
  <si>
    <t>302</t>
  </si>
  <si>
    <t>砂石路面</t>
  </si>
  <si>
    <t>302-2</t>
  </si>
  <si>
    <t>砂砾垫层</t>
  </si>
  <si>
    <t>20cm厚天然砂砾面层</t>
  </si>
  <si>
    <t>m2</t>
  </si>
  <si>
    <t>16736.800</t>
  </si>
  <si>
    <t>清单       第300章       合计</t>
  </si>
  <si>
    <t>投标报价汇总表</t>
  </si>
  <si>
    <t>序号</t>
  </si>
  <si>
    <t>章次</t>
  </si>
  <si>
    <t>科目名称</t>
  </si>
  <si>
    <t>金额（元）</t>
  </si>
  <si>
    <t>1</t>
  </si>
  <si>
    <t>100</t>
  </si>
  <si>
    <t xml:space="preserve">    总    则</t>
  </si>
  <si>
    <t>300</t>
  </si>
  <si>
    <t xml:space="preserve">    路    面</t>
  </si>
  <si>
    <t>第100章至第700章合计</t>
  </si>
  <si>
    <t>已包含在清单合价中材料、工程设备、专业工程暂估价合计</t>
  </si>
  <si>
    <t>本项目无</t>
  </si>
  <si>
    <t xml:space="preserve"> 清单合价减去材料、工程设备、专业工程暂估价合计（即3-4=5）</t>
  </si>
  <si>
    <t>计日工合计</t>
  </si>
  <si>
    <t>暂列金额</t>
  </si>
  <si>
    <t>投标报价（即3+6+7=8）</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</si>
</sst>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Red]\(0\)"/>
    <numFmt numFmtId="177" formatCode="0.00_ "/>
    <numFmt numFmtId="178" formatCode="0_ "/>
    <numFmt numFmtId="179" formatCode="0.00_);[Red]\(0.00\)"/>
    <numFmt numFmtId="180" formatCode="0.0_ "/>
  </numFmts>
  <fonts count="48">
    <font>
      <sz val="11"/>
      <color indexed="8"/>
      <name val="宋体"/>
      <charset val="134"/>
    </font>
    <font>
      <sz val="14"/>
      <color indexed="8"/>
      <name val="宋体"/>
      <charset val="134"/>
    </font>
    <font>
      <sz val="16"/>
      <color indexed="8"/>
      <name val="宋体"/>
      <charset val="134"/>
    </font>
    <font>
      <b/>
      <sz val="16"/>
      <color indexed="8"/>
      <name val="宋体"/>
      <charset val="134"/>
    </font>
    <font>
      <b/>
      <sz val="14"/>
      <color indexed="8"/>
      <name val="Times New Roman"/>
      <charset val="134"/>
    </font>
    <font>
      <b/>
      <sz val="14"/>
      <color rgb="FF000000"/>
      <name val="宋体"/>
      <charset val="134"/>
    </font>
    <font>
      <sz val="14"/>
      <name val="宋体"/>
      <charset val="134"/>
    </font>
    <font>
      <b/>
      <sz val="18"/>
      <color indexed="8"/>
      <name val="宋体"/>
      <charset val="134"/>
    </font>
    <font>
      <b/>
      <sz val="12"/>
      <color indexed="8"/>
      <name val="宋体"/>
      <charset val="134"/>
    </font>
    <font>
      <b/>
      <sz val="11"/>
      <color indexed="8"/>
      <name val="宋体"/>
      <charset val="134"/>
    </font>
    <font>
      <sz val="9"/>
      <color indexed="8"/>
      <name val="宋体"/>
      <charset val="134"/>
    </font>
    <font>
      <sz val="11"/>
      <color indexed="8"/>
      <name val="Times New Roman"/>
      <charset val="134"/>
    </font>
    <font>
      <sz val="11"/>
      <color indexed="8"/>
      <name val="smartSimSun"/>
      <charset val="0"/>
    </font>
    <font>
      <sz val="11"/>
      <color indexed="8"/>
      <name val="Arial Narrow"/>
      <charset val="134"/>
    </font>
    <font>
      <sz val="11"/>
      <color indexed="8"/>
      <name val="黑体"/>
      <charset val="134"/>
    </font>
    <font>
      <b/>
      <sz val="11"/>
      <color indexed="8"/>
      <name val="Times New Roman"/>
      <charset val="134"/>
    </font>
    <font>
      <sz val="11"/>
      <color indexed="8"/>
      <name val="Arial Narrow"/>
      <charset val="0"/>
    </font>
    <font>
      <sz val="10"/>
      <name val="Arial"/>
      <charset val="0"/>
    </font>
    <font>
      <b/>
      <sz val="15"/>
      <name val="宋体"/>
      <charset val="134"/>
    </font>
    <font>
      <b/>
      <sz val="15"/>
      <name val="黑体"/>
      <charset val="134"/>
    </font>
    <font>
      <b/>
      <sz val="12"/>
      <name val="Arial"/>
      <charset val="0"/>
    </font>
    <font>
      <b/>
      <sz val="12"/>
      <name val="Arial"/>
      <charset val="134"/>
    </font>
    <font>
      <sz val="12"/>
      <name val="Arial"/>
      <charset val="0"/>
    </font>
    <font>
      <u/>
      <sz val="11"/>
      <color indexed="12"/>
      <name val="宋体"/>
      <charset val="0"/>
    </font>
    <font>
      <u/>
      <sz val="11"/>
      <color indexed="20"/>
      <name val="宋体"/>
      <charset val="0"/>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2"/>
      <name val="宋体"/>
      <charset val="134"/>
    </font>
    <font>
      <sz val="11"/>
      <color indexed="62"/>
      <name val="宋体"/>
      <charset val="0"/>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
      <sz val="11"/>
      <color indexed="60"/>
      <name val="宋体"/>
      <charset val="0"/>
    </font>
    <font>
      <sz val="11"/>
      <color indexed="42"/>
      <name val="宋体"/>
      <charset val="0"/>
    </font>
    <font>
      <sz val="11"/>
      <color indexed="8"/>
      <name val="宋体"/>
      <charset val="0"/>
    </font>
    <font>
      <sz val="10"/>
      <name val="Arial"/>
      <charset val="134"/>
    </font>
    <font>
      <sz val="12"/>
      <name val="宋体"/>
      <charset val="134"/>
    </font>
    <font>
      <sz val="10"/>
      <name val="Helv"/>
      <charset val="0"/>
    </font>
    <font>
      <b/>
      <sz val="15"/>
      <name val="Arial"/>
      <charset val="134"/>
    </font>
    <font>
      <b/>
      <sz val="12"/>
      <name val="宋体"/>
      <charset val="134"/>
    </font>
    <font>
      <sz val="12"/>
      <name val="宋体"/>
      <charset val="0"/>
    </font>
    <font>
      <b/>
      <u/>
      <sz val="12"/>
      <name val="宋体"/>
      <charset val="0"/>
    </font>
  </fonts>
  <fills count="18">
    <fill>
      <patternFill patternType="none"/>
    </fill>
    <fill>
      <patternFill patternType="gray125"/>
    </fill>
    <fill>
      <patternFill patternType="solid">
        <fgColor indexed="9"/>
        <bgColor indexed="64"/>
      </patternFill>
    </fill>
    <fill>
      <patternFill patternType="solid">
        <fgColor indexed="26"/>
        <bgColor indexed="64"/>
      </patternFill>
    </fill>
    <fill>
      <patternFill patternType="solid">
        <fgColor indexed="47"/>
        <bgColor indexed="64"/>
      </patternFill>
    </fill>
    <fill>
      <patternFill patternType="solid">
        <fgColor indexed="55"/>
        <bgColor indexed="64"/>
      </patternFill>
    </fill>
    <fill>
      <patternFill patternType="solid">
        <fgColor indexed="42"/>
        <bgColor indexed="64"/>
      </patternFill>
    </fill>
    <fill>
      <patternFill patternType="solid">
        <fgColor indexed="29"/>
        <bgColor indexed="64"/>
      </patternFill>
    </fill>
    <fill>
      <patternFill patternType="solid">
        <fgColor indexed="43"/>
        <bgColor indexed="64"/>
      </patternFill>
    </fill>
    <fill>
      <patternFill patternType="solid">
        <fgColor indexed="49"/>
        <bgColor indexed="64"/>
      </patternFill>
    </fill>
    <fill>
      <patternFill patternType="solid">
        <fgColor indexed="31"/>
        <bgColor indexed="64"/>
      </patternFill>
    </fill>
    <fill>
      <patternFill patternType="solid">
        <fgColor indexed="44"/>
        <bgColor indexed="64"/>
      </patternFill>
    </fill>
    <fill>
      <patternFill patternType="solid">
        <fgColor indexed="10"/>
        <bgColor indexed="64"/>
      </patternFill>
    </fill>
    <fill>
      <patternFill patternType="solid">
        <fgColor indexed="57"/>
        <bgColor indexed="64"/>
      </patternFill>
    </fill>
    <fill>
      <patternFill patternType="solid">
        <fgColor indexed="25"/>
        <bgColor indexed="64"/>
      </patternFill>
    </fill>
    <fill>
      <patternFill patternType="solid">
        <fgColor indexed="46"/>
        <bgColor indexed="64"/>
      </patternFill>
    </fill>
    <fill>
      <patternFill patternType="solid">
        <fgColor indexed="27"/>
        <bgColor indexed="64"/>
      </patternFill>
    </fill>
    <fill>
      <patternFill patternType="solid">
        <fgColor indexed="53"/>
        <bgColor indexed="64"/>
      </patternFill>
    </fill>
  </fills>
  <borders count="40">
    <border>
      <left/>
      <right/>
      <top/>
      <bottom/>
      <diagonal/>
    </border>
    <border>
      <left style="medium">
        <color auto="1"/>
      </left>
      <right style="thin">
        <color indexed="8"/>
      </right>
      <top style="medium">
        <color auto="1"/>
      </top>
      <bottom style="thin">
        <color indexed="8"/>
      </bottom>
      <diagonal/>
    </border>
    <border>
      <left/>
      <right style="thin">
        <color indexed="8"/>
      </right>
      <top style="medium">
        <color auto="1"/>
      </top>
      <bottom style="thin">
        <color indexed="8"/>
      </bottom>
      <diagonal/>
    </border>
    <border>
      <left/>
      <right style="medium">
        <color auto="1"/>
      </right>
      <top style="medium">
        <color auto="1"/>
      </top>
      <bottom style="thin">
        <color indexed="8"/>
      </bottom>
      <diagonal/>
    </border>
    <border>
      <left style="medium">
        <color auto="1"/>
      </left>
      <right style="thin">
        <color indexed="8"/>
      </right>
      <top/>
      <bottom style="thin">
        <color indexed="8"/>
      </bottom>
      <diagonal/>
    </border>
    <border>
      <left/>
      <right style="thin">
        <color indexed="8"/>
      </right>
      <top/>
      <bottom style="thin">
        <color indexed="8"/>
      </bottom>
      <diagonal/>
    </border>
    <border>
      <left/>
      <right style="medium">
        <color auto="1"/>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style="thin">
        <color indexed="8"/>
      </right>
      <top/>
      <bottom style="medium">
        <color auto="1"/>
      </bottom>
      <diagonal/>
    </border>
    <border>
      <left/>
      <right style="medium">
        <color auto="1"/>
      </right>
      <top/>
      <bottom style="medium">
        <color auto="1"/>
      </bottom>
      <diagonal/>
    </border>
    <border>
      <left style="medium">
        <color auto="1"/>
      </left>
      <right style="medium">
        <color indexed="8"/>
      </right>
      <top style="medium">
        <color auto="1"/>
      </top>
      <bottom style="thin">
        <color indexed="8"/>
      </bottom>
      <diagonal/>
    </border>
    <border>
      <left style="medium">
        <color indexed="8"/>
      </left>
      <right style="medium">
        <color indexed="8"/>
      </right>
      <top style="medium">
        <color auto="1"/>
      </top>
      <bottom style="thin">
        <color indexed="8"/>
      </bottom>
      <diagonal/>
    </border>
    <border>
      <left style="medium">
        <color indexed="8"/>
      </left>
      <right style="medium">
        <color auto="1"/>
      </right>
      <top style="medium">
        <color auto="1"/>
      </top>
      <bottom style="thin">
        <color indexed="8"/>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5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3" borderId="32"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33" applyNumberFormat="0" applyFill="0" applyAlignment="0" applyProtection="0">
      <alignment vertical="center"/>
    </xf>
    <xf numFmtId="0" fontId="29" fillId="0" borderId="33" applyNumberFormat="0" applyFill="0" applyAlignment="0" applyProtection="0">
      <alignment vertical="center"/>
    </xf>
    <xf numFmtId="0" fontId="30" fillId="0" borderId="34" applyNumberFormat="0" applyFill="0" applyAlignment="0" applyProtection="0">
      <alignment vertical="center"/>
    </xf>
    <xf numFmtId="0" fontId="30" fillId="0" borderId="0" applyNumberFormat="0" applyFill="0" applyBorder="0" applyAlignment="0" applyProtection="0">
      <alignment vertical="center"/>
    </xf>
    <xf numFmtId="0" fontId="31" fillId="4" borderId="35" applyNumberFormat="0" applyAlignment="0" applyProtection="0">
      <alignment vertical="center"/>
    </xf>
    <xf numFmtId="0" fontId="32" fillId="2" borderId="36" applyNumberFormat="0" applyAlignment="0" applyProtection="0">
      <alignment vertical="center"/>
    </xf>
    <xf numFmtId="0" fontId="33" fillId="2" borderId="35" applyNumberFormat="0" applyAlignment="0" applyProtection="0">
      <alignment vertical="center"/>
    </xf>
    <xf numFmtId="0" fontId="34" fillId="5" borderId="37" applyNumberFormat="0" applyAlignment="0" applyProtection="0">
      <alignment vertical="center"/>
    </xf>
    <xf numFmtId="0" fontId="35" fillId="0" borderId="38" applyNumberFormat="0" applyFill="0" applyAlignment="0" applyProtection="0">
      <alignment vertical="center"/>
    </xf>
    <xf numFmtId="0" fontId="36" fillId="0" borderId="39" applyNumberFormat="0" applyFill="0" applyAlignment="0" applyProtection="0">
      <alignment vertical="center"/>
    </xf>
    <xf numFmtId="0" fontId="37" fillId="6" borderId="0" applyNumberFormat="0" applyBorder="0" applyAlignment="0" applyProtection="0">
      <alignment vertical="center"/>
    </xf>
    <xf numFmtId="0" fontId="38" fillId="7" borderId="0" applyNumberFormat="0" applyBorder="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0" fillId="11"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40" fillId="7" borderId="0" applyNumberFormat="0" applyBorder="0" applyAlignment="0" applyProtection="0">
      <alignment vertical="center"/>
    </xf>
    <xf numFmtId="0" fontId="40" fillId="7" borderId="0" applyNumberFormat="0" applyBorder="0" applyAlignment="0" applyProtection="0">
      <alignment vertical="center"/>
    </xf>
    <xf numFmtId="0" fontId="39" fillId="7" borderId="0" applyNumberFormat="0" applyBorder="0" applyAlignment="0" applyProtection="0">
      <alignment vertical="center"/>
    </xf>
    <xf numFmtId="0" fontId="39" fillId="13" borderId="0" applyNumberFormat="0" applyBorder="0" applyAlignment="0" applyProtection="0">
      <alignment vertical="center"/>
    </xf>
    <xf numFmtId="0" fontId="40" fillId="6" borderId="0" applyNumberFormat="0" applyBorder="0" applyAlignment="0" applyProtection="0">
      <alignment vertical="center"/>
    </xf>
    <xf numFmtId="0" fontId="40" fillId="6" borderId="0" applyNumberFormat="0" applyBorder="0" applyAlignment="0" applyProtection="0">
      <alignment vertical="center"/>
    </xf>
    <xf numFmtId="0" fontId="39" fillId="6"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5" borderId="0" applyNumberFormat="0" applyBorder="0" applyAlignment="0" applyProtection="0">
      <alignment vertical="center"/>
    </xf>
    <xf numFmtId="0" fontId="39" fillId="15" borderId="0" applyNumberFormat="0" applyBorder="0" applyAlignment="0" applyProtection="0">
      <alignment vertical="center"/>
    </xf>
    <xf numFmtId="0" fontId="39" fillId="9" borderId="0" applyNumberFormat="0" applyBorder="0" applyAlignment="0" applyProtection="0">
      <alignment vertical="center"/>
    </xf>
    <xf numFmtId="0" fontId="40" fillId="16" borderId="0" applyNumberFormat="0" applyBorder="0" applyAlignment="0" applyProtection="0">
      <alignment vertical="center"/>
    </xf>
    <xf numFmtId="0" fontId="40" fillId="11" borderId="0" applyNumberFormat="0" applyBorder="0" applyAlignment="0" applyProtection="0">
      <alignment vertical="center"/>
    </xf>
    <xf numFmtId="0" fontId="39" fillId="11" borderId="0" applyNumberFormat="0" applyBorder="0" applyAlignment="0" applyProtection="0">
      <alignment vertical="center"/>
    </xf>
    <xf numFmtId="0" fontId="39" fillId="17"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39" fillId="4" borderId="0" applyNumberFormat="0" applyBorder="0" applyAlignment="0" applyProtection="0">
      <alignment vertical="center"/>
    </xf>
    <xf numFmtId="0" fontId="0" fillId="0" borderId="0">
      <alignment vertical="center"/>
    </xf>
    <xf numFmtId="0" fontId="0" fillId="0" borderId="0">
      <alignment vertical="center"/>
    </xf>
    <xf numFmtId="0" fontId="41" fillId="0" borderId="0">
      <alignment vertical="center"/>
    </xf>
    <xf numFmtId="0" fontId="42" fillId="0" borderId="0">
      <alignment vertical="center"/>
    </xf>
    <xf numFmtId="0" fontId="0" fillId="0" borderId="0">
      <alignment vertical="center"/>
    </xf>
    <xf numFmtId="0" fontId="0" fillId="0" borderId="0">
      <alignment vertical="center"/>
    </xf>
    <xf numFmtId="0" fontId="43" fillId="0" borderId="0"/>
  </cellStyleXfs>
  <cellXfs count="113">
    <xf numFmtId="0" fontId="0" fillId="0" borderId="0" xfId="0">
      <alignment vertical="center"/>
    </xf>
    <xf numFmtId="0" fontId="1" fillId="0" borderId="0" xfId="0" applyFont="1">
      <alignment vertical="center"/>
    </xf>
    <xf numFmtId="0" fontId="0" fillId="0" borderId="0" xfId="0" applyProtection="1">
      <alignment vertical="center"/>
      <protection hidden="1"/>
    </xf>
    <xf numFmtId="176" fontId="0" fillId="0" borderId="0" xfId="0" applyNumberFormat="1" applyAlignment="1" applyProtection="1">
      <alignment horizontal="center" vertical="center"/>
      <protection hidden="1"/>
    </xf>
    <xf numFmtId="0" fontId="2" fillId="0" borderId="0" xfId="0" applyFont="1" applyAlignment="1" applyProtection="1">
      <alignment horizontal="left" vertical="center"/>
      <protection hidden="1"/>
    </xf>
    <xf numFmtId="0" fontId="2" fillId="0" borderId="0" xfId="0" applyFont="1" applyProtection="1">
      <alignment vertical="center"/>
      <protection hidden="1"/>
    </xf>
    <xf numFmtId="176" fontId="2" fillId="0" borderId="0" xfId="0" applyNumberFormat="1" applyFont="1" applyAlignment="1" applyProtection="1">
      <alignment horizontal="center" vertical="center"/>
      <protection hidden="1"/>
    </xf>
    <xf numFmtId="0" fontId="3" fillId="2" borderId="0" xfId="0" applyFont="1" applyFill="1" applyBorder="1" applyAlignment="1" applyProtection="1">
      <alignment horizontal="center" vertical="top" wrapText="1"/>
      <protection hidden="1"/>
    </xf>
    <xf numFmtId="0" fontId="0" fillId="2" borderId="0" xfId="0" applyFont="1" applyFill="1" applyBorder="1" applyAlignment="1" applyProtection="1">
      <alignment horizontal="left" vertical="center" wrapText="1"/>
      <protection hidden="1"/>
    </xf>
    <xf numFmtId="0" fontId="0" fillId="2" borderId="0"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3" fillId="2" borderId="2" xfId="0" applyFont="1" applyFill="1" applyBorder="1" applyAlignment="1" applyProtection="1">
      <alignment horizontal="center" vertical="center" wrapText="1"/>
      <protection hidden="1"/>
    </xf>
    <xf numFmtId="176" fontId="3" fillId="2" borderId="3" xfId="0" applyNumberFormat="1" applyFont="1" applyFill="1" applyBorder="1" applyAlignment="1" applyProtection="1">
      <alignment horizontal="center" vertical="center" wrapText="1"/>
      <protection hidden="1"/>
    </xf>
    <xf numFmtId="0" fontId="1" fillId="2" borderId="4" xfId="0" applyFont="1" applyFill="1" applyBorder="1" applyAlignment="1" applyProtection="1">
      <alignment horizontal="center" vertical="center" wrapText="1"/>
      <protection hidden="1"/>
    </xf>
    <xf numFmtId="0" fontId="1" fillId="2" borderId="5" xfId="0" applyFont="1" applyFill="1" applyBorder="1" applyAlignment="1" applyProtection="1">
      <alignment horizontal="center" vertical="center" wrapText="1"/>
      <protection hidden="1"/>
    </xf>
    <xf numFmtId="176" fontId="4" fillId="2" borderId="6" xfId="0" applyNumberFormat="1" applyFont="1" applyFill="1" applyBorder="1" applyAlignment="1" applyProtection="1">
      <alignment horizontal="center" vertical="center" wrapText="1"/>
      <protection hidden="1"/>
    </xf>
    <xf numFmtId="0" fontId="1" fillId="2" borderId="7" xfId="0" applyFont="1" applyFill="1" applyBorder="1" applyAlignment="1" applyProtection="1">
      <alignment horizontal="center" vertical="center" wrapText="1"/>
      <protection hidden="1"/>
    </xf>
    <xf numFmtId="0" fontId="1" fillId="2" borderId="8" xfId="0" applyFont="1" applyFill="1" applyBorder="1" applyAlignment="1" applyProtection="1">
      <alignment horizontal="center" vertical="center" wrapText="1"/>
      <protection hidden="1"/>
    </xf>
    <xf numFmtId="0" fontId="1" fillId="2" borderId="9" xfId="0" applyFont="1" applyFill="1" applyBorder="1" applyAlignment="1" applyProtection="1">
      <alignment horizontal="center" vertical="center" wrapText="1"/>
      <protection hidden="1"/>
    </xf>
    <xf numFmtId="176" fontId="5" fillId="2" borderId="6" xfId="0" applyNumberFormat="1" applyFont="1" applyFill="1" applyBorder="1" applyAlignment="1" applyProtection="1">
      <alignment horizontal="center" vertical="center" wrapText="1"/>
      <protection hidden="1"/>
    </xf>
    <xf numFmtId="0" fontId="6" fillId="2" borderId="5" xfId="0" applyFont="1" applyFill="1" applyBorder="1" applyAlignment="1" applyProtection="1">
      <alignment horizontal="center" vertical="center" wrapText="1"/>
      <protection hidden="1"/>
    </xf>
    <xf numFmtId="176" fontId="5" fillId="2" borderId="6" xfId="0" applyNumberFormat="1" applyFont="1" applyFill="1" applyBorder="1" applyAlignment="1" applyProtection="1">
      <alignment horizontal="center" vertical="center" wrapText="1"/>
      <protection locked="0" hidden="1"/>
    </xf>
    <xf numFmtId="0" fontId="1" fillId="2" borderId="10" xfId="0" applyFont="1" applyFill="1" applyBorder="1" applyAlignment="1" applyProtection="1">
      <alignment horizontal="center" vertical="center" wrapText="1"/>
      <protection hidden="1"/>
    </xf>
    <xf numFmtId="176" fontId="4" fillId="2" borderId="11" xfId="0" applyNumberFormat="1" applyFont="1" applyFill="1" applyBorder="1" applyAlignment="1" applyProtection="1">
      <alignment horizontal="center" vertical="center" wrapText="1"/>
      <protection hidden="1"/>
    </xf>
    <xf numFmtId="177" fontId="0" fillId="0" borderId="0" xfId="0" applyNumberFormat="1">
      <alignment vertical="center"/>
    </xf>
    <xf numFmtId="178" fontId="0" fillId="0" borderId="0" xfId="0" applyNumberFormat="1">
      <alignment vertical="center"/>
    </xf>
    <xf numFmtId="0" fontId="1" fillId="0" borderId="0" xfId="0" applyFont="1" applyAlignment="1" applyProtection="1">
      <alignment horizontal="left" vertical="center"/>
      <protection hidden="1"/>
    </xf>
    <xf numFmtId="179" fontId="0" fillId="0" borderId="0" xfId="0" applyNumberFormat="1" applyProtection="1">
      <alignment vertical="center"/>
      <protection locked="0" hidden="1"/>
    </xf>
    <xf numFmtId="177" fontId="0" fillId="0" borderId="0" xfId="0" applyNumberFormat="1" applyProtection="1">
      <alignment vertical="center"/>
      <protection hidden="1"/>
    </xf>
    <xf numFmtId="178" fontId="0" fillId="0" borderId="0" xfId="0" applyNumberFormat="1" applyProtection="1">
      <alignment vertical="center"/>
      <protection locked="0" hidden="1"/>
    </xf>
    <xf numFmtId="0" fontId="7" fillId="2" borderId="0" xfId="0" applyFont="1" applyFill="1" applyBorder="1" applyAlignment="1" applyProtection="1">
      <alignment horizontal="center" vertical="top" wrapText="1"/>
      <protection hidden="1"/>
    </xf>
    <xf numFmtId="0" fontId="7" fillId="2" borderId="0" xfId="0" applyFont="1" applyFill="1" applyBorder="1" applyAlignment="1" applyProtection="1">
      <alignment horizontal="center" vertical="top" wrapText="1"/>
      <protection locked="0" hidden="1"/>
    </xf>
    <xf numFmtId="177" fontId="7" fillId="2" borderId="0" xfId="0" applyNumberFormat="1" applyFont="1" applyFill="1" applyBorder="1" applyAlignment="1" applyProtection="1">
      <alignment horizontal="center" vertical="top" wrapText="1"/>
      <protection hidden="1"/>
    </xf>
    <xf numFmtId="178" fontId="7" fillId="2" borderId="0" xfId="0" applyNumberFormat="1" applyFont="1" applyFill="1" applyBorder="1" applyAlignment="1" applyProtection="1">
      <alignment horizontal="center" vertical="top" wrapText="1"/>
      <protection locked="0" hidden="1"/>
    </xf>
    <xf numFmtId="0" fontId="0" fillId="2" borderId="0" xfId="0" applyFont="1" applyFill="1" applyBorder="1" applyAlignment="1" applyProtection="1">
      <alignment horizontal="left" vertical="center" wrapText="1"/>
      <protection locked="0" hidden="1"/>
    </xf>
    <xf numFmtId="177" fontId="0" fillId="2" borderId="0" xfId="0" applyNumberFormat="1" applyFont="1" applyFill="1" applyBorder="1" applyAlignment="1" applyProtection="1">
      <alignment horizontal="left" vertical="center" wrapText="1"/>
      <protection locked="0" hidden="1"/>
    </xf>
    <xf numFmtId="178" fontId="0" fillId="2" borderId="0" xfId="0" applyNumberFormat="1" applyFont="1" applyFill="1" applyBorder="1" applyAlignment="1" applyProtection="1">
      <alignment horizontal="left" vertical="center" wrapText="1"/>
      <protection locked="0" hidden="1"/>
    </xf>
    <xf numFmtId="0" fontId="8" fillId="2" borderId="12" xfId="0" applyFont="1" applyFill="1" applyBorder="1" applyAlignment="1" applyProtection="1">
      <alignment horizontal="center" vertical="center" wrapText="1"/>
      <protection hidden="1"/>
    </xf>
    <xf numFmtId="0" fontId="8" fillId="2" borderId="13" xfId="0" applyFont="1" applyFill="1" applyBorder="1" applyAlignment="1" applyProtection="1">
      <alignment horizontal="center" vertical="center" wrapText="1"/>
      <protection hidden="1"/>
    </xf>
    <xf numFmtId="177" fontId="8" fillId="2" borderId="13" xfId="0" applyNumberFormat="1" applyFont="1" applyFill="1" applyBorder="1" applyAlignment="1" applyProtection="1">
      <alignment horizontal="center" vertical="center" wrapText="1"/>
      <protection hidden="1"/>
    </xf>
    <xf numFmtId="178" fontId="8" fillId="2" borderId="14" xfId="0" applyNumberFormat="1" applyFont="1" applyFill="1" applyBorder="1" applyAlignment="1" applyProtection="1">
      <alignment horizontal="center" vertical="center" wrapText="1"/>
      <protection hidden="1"/>
    </xf>
    <xf numFmtId="0" fontId="9" fillId="2" borderId="4" xfId="0" applyFont="1" applyFill="1" applyBorder="1" applyAlignment="1" applyProtection="1">
      <alignment horizontal="center" vertical="center" wrapText="1"/>
    </xf>
    <xf numFmtId="0" fontId="9" fillId="2" borderId="5" xfId="0" applyFont="1" applyFill="1" applyBorder="1" applyAlignment="1" applyProtection="1">
      <alignment horizontal="center" vertical="center" wrapText="1"/>
    </xf>
    <xf numFmtId="179" fontId="9" fillId="2" borderId="5" xfId="0" applyNumberFormat="1" applyFont="1" applyFill="1" applyBorder="1" applyAlignment="1" applyProtection="1">
      <alignment horizontal="center" vertical="center" wrapText="1"/>
    </xf>
    <xf numFmtId="177" fontId="9" fillId="2" borderId="5" xfId="0" applyNumberFormat="1" applyFont="1" applyFill="1" applyBorder="1" applyAlignment="1" applyProtection="1">
      <alignment horizontal="center" vertical="center" wrapText="1"/>
      <protection hidden="1"/>
    </xf>
    <xf numFmtId="178" fontId="9" fillId="2" borderId="6" xfId="0" applyNumberFormat="1" applyFont="1" applyFill="1" applyBorder="1" applyAlignment="1" applyProtection="1">
      <alignment horizontal="center" vertical="center" wrapText="1"/>
      <protection hidden="1"/>
    </xf>
    <xf numFmtId="0" fontId="10" fillId="0" borderId="15" xfId="0" applyFont="1" applyFill="1" applyBorder="1" applyAlignment="1">
      <alignment horizontal="center" shrinkToFit="1"/>
    </xf>
    <xf numFmtId="0" fontId="10" fillId="0" borderId="16" xfId="0" applyFont="1" applyFill="1" applyBorder="1" applyAlignment="1">
      <alignment horizontal="left" shrinkToFit="1"/>
    </xf>
    <xf numFmtId="0" fontId="10" fillId="0" borderId="16" xfId="0" applyFont="1" applyFill="1" applyBorder="1" applyAlignment="1">
      <alignment horizontal="center" shrinkToFit="1"/>
    </xf>
    <xf numFmtId="0" fontId="10" fillId="0" borderId="16" xfId="0" applyFont="1" applyFill="1" applyBorder="1" applyAlignment="1">
      <alignment horizontal="right" shrinkToFit="1"/>
    </xf>
    <xf numFmtId="177" fontId="0" fillId="2" borderId="5" xfId="0" applyNumberFormat="1" applyFont="1" applyFill="1" applyBorder="1" applyAlignment="1" applyProtection="1">
      <alignment horizontal="center" vertical="center" wrapText="1"/>
      <protection hidden="1"/>
    </xf>
    <xf numFmtId="178" fontId="0" fillId="2" borderId="6" xfId="0" applyNumberFormat="1" applyFont="1" applyFill="1" applyBorder="1" applyAlignment="1" applyProtection="1">
      <alignment horizontal="center" vertical="center" wrapText="1"/>
      <protection hidden="1"/>
    </xf>
    <xf numFmtId="0" fontId="10" fillId="0" borderId="15" xfId="0" applyFont="1" applyFill="1" applyBorder="1" applyAlignment="1">
      <alignment horizontal="center" shrinkToFit="1"/>
    </xf>
    <xf numFmtId="0" fontId="10" fillId="0" borderId="16" xfId="0" applyFont="1" applyFill="1" applyBorder="1" applyAlignment="1">
      <alignment horizontal="left" shrinkToFit="1"/>
    </xf>
    <xf numFmtId="0" fontId="10" fillId="0" borderId="16" xfId="0" applyFont="1" applyFill="1" applyBorder="1" applyAlignment="1">
      <alignment horizontal="center" shrinkToFit="1"/>
    </xf>
    <xf numFmtId="0" fontId="10" fillId="0" borderId="16" xfId="0" applyFont="1" applyFill="1" applyBorder="1" applyAlignment="1">
      <alignment horizontal="right" shrinkToFit="1"/>
    </xf>
    <xf numFmtId="177" fontId="11" fillId="2" borderId="5" xfId="0" applyNumberFormat="1" applyFont="1" applyFill="1" applyBorder="1" applyAlignment="1" applyProtection="1">
      <alignment horizontal="center" vertical="center" wrapText="1"/>
      <protection locked="0"/>
    </xf>
    <xf numFmtId="49" fontId="12" fillId="2" borderId="17" xfId="0" applyNumberFormat="1" applyFont="1" applyFill="1" applyBorder="1" applyAlignment="1" applyProtection="1">
      <alignment horizontal="center" vertical="center" shrinkToFit="1"/>
    </xf>
    <xf numFmtId="0" fontId="12" fillId="2" borderId="18" xfId="0" applyFont="1" applyFill="1" applyBorder="1" applyAlignment="1" applyProtection="1">
      <alignment horizontal="left" vertical="center" shrinkToFit="1"/>
    </xf>
    <xf numFmtId="0" fontId="12" fillId="2" borderId="5" xfId="0" applyFont="1" applyFill="1" applyBorder="1" applyAlignment="1" applyProtection="1">
      <alignment horizontal="center" vertical="center" shrinkToFit="1"/>
    </xf>
    <xf numFmtId="0" fontId="0" fillId="2" borderId="4" xfId="0" applyFont="1" applyFill="1" applyBorder="1" applyAlignment="1" applyProtection="1">
      <alignment horizontal="center" vertical="center" wrapText="1"/>
    </xf>
    <xf numFmtId="0" fontId="0" fillId="2" borderId="5" xfId="0" applyFont="1" applyFill="1" applyBorder="1" applyAlignment="1" applyProtection="1">
      <alignment horizontal="left" vertical="center" wrapText="1"/>
    </xf>
    <xf numFmtId="0" fontId="0" fillId="2" borderId="5" xfId="0" applyFont="1" applyFill="1" applyBorder="1" applyAlignment="1" applyProtection="1">
      <alignment horizontal="center" vertical="center" wrapText="1"/>
    </xf>
    <xf numFmtId="179" fontId="0" fillId="2" borderId="5" xfId="0" applyNumberFormat="1" applyFont="1" applyFill="1" applyBorder="1" applyAlignment="1" applyProtection="1">
      <alignment horizontal="center" vertical="center" wrapText="1"/>
    </xf>
    <xf numFmtId="0" fontId="0" fillId="2" borderId="5" xfId="0" applyFont="1" applyFill="1" applyBorder="1" applyAlignment="1" applyProtection="1">
      <alignment horizontal="center" vertical="center" wrapText="1"/>
      <protection hidden="1"/>
    </xf>
    <xf numFmtId="179" fontId="11" fillId="2" borderId="5" xfId="0" applyNumberFormat="1" applyFont="1" applyFill="1" applyBorder="1" applyAlignment="1" applyProtection="1">
      <alignment horizontal="center" vertical="center" wrapText="1"/>
      <protection hidden="1"/>
    </xf>
    <xf numFmtId="177" fontId="11" fillId="2" borderId="5" xfId="0" applyNumberFormat="1" applyFont="1" applyFill="1" applyBorder="1" applyAlignment="1" applyProtection="1">
      <alignment horizontal="center" vertical="center" wrapText="1"/>
      <protection locked="0" hidden="1"/>
    </xf>
    <xf numFmtId="0" fontId="12" fillId="2" borderId="17" xfId="0" applyFont="1" applyFill="1" applyBorder="1" applyAlignment="1" applyProtection="1">
      <alignment horizontal="center" vertical="center" shrinkToFit="1"/>
    </xf>
    <xf numFmtId="0" fontId="12" fillId="2" borderId="18" xfId="0" applyFont="1" applyFill="1" applyBorder="1" applyAlignment="1" applyProtection="1">
      <alignment horizontal="center" vertical="center" shrinkToFit="1"/>
    </xf>
    <xf numFmtId="177" fontId="13" fillId="2" borderId="5" xfId="51" applyNumberFormat="1" applyFont="1" applyFill="1" applyBorder="1" applyAlignment="1" applyProtection="1">
      <alignment horizontal="center" vertical="center" wrapText="1"/>
      <protection locked="0" hidden="1"/>
    </xf>
    <xf numFmtId="178" fontId="11" fillId="2" borderId="6" xfId="0" applyNumberFormat="1" applyFont="1" applyFill="1" applyBorder="1" applyAlignment="1" applyProtection="1">
      <alignment horizontal="center" vertical="center" wrapText="1"/>
      <protection hidden="1"/>
    </xf>
    <xf numFmtId="0" fontId="14" fillId="2" borderId="19" xfId="51" applyFont="1" applyFill="1" applyBorder="1" applyAlignment="1" applyProtection="1">
      <alignment horizontal="center" vertical="center" wrapText="1"/>
      <protection hidden="1"/>
    </xf>
    <xf numFmtId="0" fontId="14" fillId="2" borderId="20" xfId="51" applyFont="1" applyFill="1" applyBorder="1" applyAlignment="1" applyProtection="1">
      <alignment horizontal="center" vertical="center" wrapText="1"/>
      <protection hidden="1"/>
    </xf>
    <xf numFmtId="0" fontId="14" fillId="2" borderId="21" xfId="51" applyFont="1" applyFill="1" applyBorder="1" applyAlignment="1" applyProtection="1">
      <alignment horizontal="center" vertical="center" wrapText="1"/>
      <protection hidden="1"/>
    </xf>
    <xf numFmtId="178" fontId="15" fillId="2" borderId="20" xfId="51" applyNumberFormat="1" applyFont="1" applyFill="1" applyBorder="1" applyAlignment="1" applyProtection="1">
      <alignment horizontal="center" vertical="center" wrapText="1"/>
      <protection hidden="1"/>
    </xf>
    <xf numFmtId="177" fontId="15" fillId="2" borderId="10" xfId="51" applyNumberFormat="1" applyFont="1" applyFill="1" applyBorder="1" applyAlignment="1" applyProtection="1">
      <alignment horizontal="center" vertical="center" wrapText="1"/>
      <protection hidden="1"/>
    </xf>
    <xf numFmtId="178" fontId="14" fillId="2" borderId="11" xfId="51" applyNumberFormat="1" applyFont="1" applyFill="1" applyBorder="1" applyAlignment="1" applyProtection="1">
      <alignment horizontal="center" vertical="center"/>
      <protection locked="0" hidden="1"/>
    </xf>
    <xf numFmtId="0" fontId="0" fillId="0" borderId="0" xfId="0" applyProtection="1">
      <alignment vertical="center"/>
    </xf>
    <xf numFmtId="178" fontId="0" fillId="0" borderId="0" xfId="0" applyNumberFormat="1" applyProtection="1">
      <alignment vertical="center"/>
      <protection hidden="1"/>
    </xf>
    <xf numFmtId="0" fontId="0" fillId="0" borderId="0" xfId="0" applyAlignment="1" applyProtection="1">
      <alignment horizontal="center" vertical="center"/>
      <protection hidden="1"/>
    </xf>
    <xf numFmtId="176" fontId="0" fillId="0" borderId="0" xfId="0" applyNumberFormat="1" applyProtection="1">
      <alignment vertical="center"/>
      <protection hidden="1"/>
    </xf>
    <xf numFmtId="180" fontId="1" fillId="0" borderId="0" xfId="0" applyNumberFormat="1" applyFont="1" applyAlignment="1" applyProtection="1">
      <alignment horizontal="left" vertical="center"/>
      <protection hidden="1"/>
    </xf>
    <xf numFmtId="178" fontId="7" fillId="2" borderId="0" xfId="0" applyNumberFormat="1" applyFont="1" applyFill="1" applyBorder="1" applyAlignment="1" applyProtection="1">
      <alignment horizontal="center" vertical="top" wrapText="1"/>
      <protection hidden="1"/>
    </xf>
    <xf numFmtId="0" fontId="7" fillId="2" borderId="0" xfId="0" applyFont="1" applyFill="1" applyBorder="1" applyAlignment="1" applyProtection="1">
      <alignment horizontal="center" vertical="center" wrapText="1"/>
      <protection hidden="1"/>
    </xf>
    <xf numFmtId="178" fontId="0" fillId="2" borderId="0" xfId="0" applyNumberFormat="1" applyFont="1" applyFill="1" applyBorder="1" applyAlignment="1" applyProtection="1">
      <alignment horizontal="left" vertical="center" wrapText="1"/>
      <protection hidden="1"/>
    </xf>
    <xf numFmtId="178" fontId="8" fillId="2" borderId="22" xfId="0" applyNumberFormat="1" applyFont="1" applyFill="1" applyBorder="1" applyAlignment="1" applyProtection="1">
      <alignment horizontal="center" vertical="center" wrapText="1"/>
      <protection locked="0" hidden="1"/>
    </xf>
    <xf numFmtId="0" fontId="8" fillId="2" borderId="23" xfId="0" applyNumberFormat="1" applyFont="1" applyFill="1" applyBorder="1" applyAlignment="1" applyProtection="1">
      <alignment horizontal="center" vertical="center" wrapText="1"/>
      <protection locked="0" hidden="1"/>
    </xf>
    <xf numFmtId="0" fontId="8" fillId="2" borderId="24" xfId="0" applyNumberFormat="1" applyFont="1" applyFill="1" applyBorder="1" applyAlignment="1" applyProtection="1">
      <alignment horizontal="center" vertical="center" wrapText="1"/>
      <protection locked="0" hidden="1"/>
    </xf>
    <xf numFmtId="178" fontId="9" fillId="2" borderId="25" xfId="0" applyNumberFormat="1" applyFont="1" applyFill="1" applyBorder="1" applyAlignment="1" applyProtection="1">
      <alignment horizontal="center" vertical="center" wrapText="1"/>
      <protection locked="0" hidden="1"/>
    </xf>
    <xf numFmtId="0" fontId="9" fillId="2" borderId="26" xfId="0" applyFont="1" applyFill="1" applyBorder="1" applyAlignment="1" applyProtection="1">
      <alignment horizontal="center" vertical="center" wrapText="1"/>
      <protection locked="0" hidden="1"/>
    </xf>
    <xf numFmtId="0" fontId="9" fillId="2" borderId="26" xfId="0" applyFont="1" applyFill="1" applyBorder="1" applyAlignment="1" applyProtection="1">
      <alignment horizontal="center" vertical="center" wrapText="1"/>
      <protection hidden="1"/>
    </xf>
    <xf numFmtId="176" fontId="9" fillId="2" borderId="27" xfId="0" applyNumberFormat="1" applyFont="1" applyFill="1" applyBorder="1" applyAlignment="1" applyProtection="1">
      <alignment horizontal="center" vertical="center" wrapText="1"/>
      <protection hidden="1"/>
    </xf>
    <xf numFmtId="0" fontId="16" fillId="2" borderId="16" xfId="0" applyFont="1" applyFill="1" applyBorder="1" applyAlignment="1" applyProtection="1">
      <alignment horizontal="center" vertical="center" shrinkToFit="1"/>
      <protection locked="0" hidden="1"/>
    </xf>
    <xf numFmtId="176" fontId="11" fillId="2" borderId="28" xfId="0" applyNumberFormat="1" applyFont="1" applyFill="1" applyBorder="1" applyAlignment="1" applyProtection="1">
      <alignment horizontal="right" vertical="center" wrapText="1"/>
      <protection hidden="1"/>
    </xf>
    <xf numFmtId="179" fontId="11" fillId="2" borderId="16" xfId="0" applyNumberFormat="1" applyFont="1" applyFill="1" applyBorder="1" applyAlignment="1" applyProtection="1">
      <alignment horizontal="center" vertical="center" wrapText="1"/>
      <protection locked="0" hidden="1"/>
    </xf>
    <xf numFmtId="0" fontId="0" fillId="2" borderId="29" xfId="0" applyFont="1" applyFill="1" applyBorder="1" applyAlignment="1" applyProtection="1">
      <alignment horizontal="center" vertical="center" wrapText="1"/>
      <protection locked="0" hidden="1"/>
    </xf>
    <xf numFmtId="0" fontId="10" fillId="0" borderId="30" xfId="0" applyFont="1" applyFill="1" applyBorder="1" applyAlignment="1">
      <alignment horizontal="center" shrinkToFit="1"/>
    </xf>
    <xf numFmtId="0" fontId="0" fillId="2" borderId="31" xfId="0" applyFont="1" applyFill="1" applyBorder="1" applyAlignment="1" applyProtection="1">
      <alignment horizontal="center" vertical="center" wrapText="1"/>
      <protection locked="0" hidden="1"/>
    </xf>
    <xf numFmtId="178" fontId="14" fillId="2" borderId="19" xfId="51" applyNumberFormat="1" applyFont="1" applyFill="1" applyBorder="1" applyAlignment="1" applyProtection="1">
      <alignment horizontal="center" vertical="center" wrapText="1"/>
      <protection hidden="1"/>
    </xf>
    <xf numFmtId="178" fontId="15" fillId="2" borderId="10" xfId="51" applyNumberFormat="1" applyFont="1" applyFill="1" applyBorder="1" applyAlignment="1" applyProtection="1">
      <alignment horizontal="center" vertical="center" wrapText="1"/>
      <protection hidden="1"/>
    </xf>
    <xf numFmtId="176" fontId="14" fillId="2" borderId="11" xfId="51" applyNumberFormat="1" applyFont="1" applyFill="1" applyBorder="1" applyAlignment="1" applyProtection="1">
      <alignment horizontal="right" vertical="center" wrapText="1"/>
      <protection hidden="1"/>
    </xf>
    <xf numFmtId="0" fontId="0" fillId="0" borderId="0" xfId="0" applyFont="1" applyFill="1" applyAlignment="1">
      <alignment horizontal="left" vertical="center" wrapText="1"/>
    </xf>
    <xf numFmtId="0" fontId="17" fillId="0" borderId="0" xfId="0" applyNumberFormat="1" applyFont="1" applyFill="1" applyBorder="1" applyAlignment="1" applyProtection="1">
      <alignment vertical="top"/>
      <protection locked="0"/>
    </xf>
    <xf numFmtId="0" fontId="0" fillId="0" borderId="0" xfId="0" applyFont="1" applyFill="1" applyAlignment="1">
      <alignment vertical="center"/>
    </xf>
    <xf numFmtId="0" fontId="18" fillId="0" borderId="0" xfId="0" applyNumberFormat="1" applyFont="1" applyFill="1" applyBorder="1" applyAlignment="1" applyProtection="1">
      <alignment horizontal="center" vertical="center" wrapText="1"/>
    </xf>
    <xf numFmtId="0" fontId="19" fillId="0" borderId="0" xfId="0" applyNumberFormat="1" applyFont="1" applyFill="1" applyBorder="1" applyAlignment="1">
      <alignment horizontal="left" vertical="center" wrapText="1"/>
    </xf>
    <xf numFmtId="0" fontId="20" fillId="0" borderId="0" xfId="0" applyNumberFormat="1" applyFont="1" applyFill="1" applyBorder="1" applyAlignment="1" applyProtection="1">
      <alignment vertical="center" wrapText="1"/>
    </xf>
    <xf numFmtId="0" fontId="21" fillId="0" borderId="0" xfId="0" applyNumberFormat="1" applyFont="1" applyFill="1" applyBorder="1" applyAlignment="1">
      <alignment horizontal="left" vertical="center" wrapText="1"/>
    </xf>
    <xf numFmtId="0" fontId="22"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vertical="center" wrapText="1"/>
    </xf>
    <xf numFmtId="0" fontId="20" fillId="0" borderId="0" xfId="0" applyNumberFormat="1" applyFont="1" applyFill="1" applyBorder="1" applyAlignment="1" applyProtection="1">
      <alignment horizontal="justify" vertical="center" wrapText="1"/>
    </xf>
    <xf numFmtId="0" fontId="22" fillId="0" borderId="0" xfId="55" applyFont="1" applyFill="1" applyAlignment="1" applyProtection="1">
      <alignment horizontal="justify" vertical="center" wrapText="1"/>
    </xf>
    <xf numFmtId="0" fontId="22" fillId="0" borderId="0" xfId="55" applyFont="1" applyAlignment="1" applyProtection="1">
      <alignment vertical="center" wrapText="1"/>
    </xf>
  </cellXfs>
  <cellStyles count="5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8" xfId="50"/>
    <cellStyle name="常规 2" xfId="51"/>
    <cellStyle name="常规 3" xfId="52"/>
    <cellStyle name="常规 4" xfId="53"/>
    <cellStyle name="常规 5" xfId="54"/>
    <cellStyle name="样式 1" xfId="55"/>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view="pageBreakPreview" zoomScaleNormal="100" workbookViewId="0">
      <selection activeCell="B9" sqref="B9"/>
    </sheetView>
  </sheetViews>
  <sheetFormatPr defaultColWidth="72" defaultRowHeight="13.5" outlineLevelCol="7"/>
  <cols>
    <col min="1" max="1" width="79.125" style="102" customWidth="1"/>
    <col min="2" max="256" width="72" style="101"/>
    <col min="257" max="16384" width="72" style="103"/>
  </cols>
  <sheetData>
    <row r="1" ht="37.5" customHeight="1" spans="1:8">
      <c r="A1" s="104" t="s">
        <v>0</v>
      </c>
      <c r="B1" s="105"/>
      <c r="C1" s="105"/>
      <c r="D1" s="105"/>
      <c r="E1" s="105"/>
      <c r="F1" s="105"/>
      <c r="G1" s="105"/>
      <c r="H1" s="105"/>
    </row>
    <row r="2" ht="17.25" customHeight="1" spans="1:8">
      <c r="A2" s="106" t="s">
        <v>1</v>
      </c>
      <c r="B2" s="107"/>
      <c r="C2" s="107"/>
      <c r="D2" s="107"/>
      <c r="E2" s="107"/>
      <c r="F2" s="107"/>
      <c r="G2" s="107"/>
      <c r="H2" s="107"/>
    </row>
    <row r="3" ht="62" customHeight="1" spans="1:8">
      <c r="A3" s="108" t="s">
        <v>2</v>
      </c>
      <c r="B3" s="107"/>
      <c r="C3" s="107"/>
      <c r="D3" s="107"/>
      <c r="E3" s="107"/>
      <c r="F3" s="107"/>
      <c r="G3" s="107"/>
      <c r="H3" s="107"/>
    </row>
    <row r="4" ht="39" customHeight="1" spans="1:8">
      <c r="A4" s="109" t="s">
        <v>3</v>
      </c>
      <c r="B4" s="107"/>
      <c r="C4" s="107"/>
      <c r="D4" s="107"/>
      <c r="E4" s="107"/>
      <c r="F4" s="107"/>
      <c r="G4" s="107"/>
      <c r="H4" s="107"/>
    </row>
    <row r="5" ht="82" customHeight="1" spans="1:8">
      <c r="A5" s="109" t="s">
        <v>4</v>
      </c>
      <c r="B5" s="107"/>
      <c r="C5" s="107"/>
      <c r="D5" s="107"/>
      <c r="E5" s="107"/>
      <c r="F5" s="107"/>
      <c r="G5" s="107"/>
      <c r="H5" s="107"/>
    </row>
    <row r="6" ht="50" customHeight="1" spans="1:8">
      <c r="A6" s="109" t="s">
        <v>5</v>
      </c>
      <c r="B6" s="107"/>
      <c r="C6" s="107"/>
      <c r="D6" s="107"/>
      <c r="E6" s="107"/>
      <c r="F6" s="107"/>
      <c r="G6" s="107"/>
      <c r="H6" s="107"/>
    </row>
    <row r="7" ht="37" customHeight="1" spans="1:8">
      <c r="A7" s="109" t="s">
        <v>6</v>
      </c>
      <c r="B7" s="107"/>
      <c r="C7" s="107"/>
      <c r="D7" s="107"/>
      <c r="E7" s="107"/>
      <c r="F7" s="107"/>
      <c r="G7" s="107"/>
      <c r="H7" s="107"/>
    </row>
    <row r="8" ht="33" customHeight="1" spans="1:8">
      <c r="A8" s="109" t="s">
        <v>7</v>
      </c>
      <c r="B8" s="107"/>
      <c r="C8" s="107"/>
      <c r="D8" s="107"/>
      <c r="E8" s="107"/>
      <c r="F8" s="107"/>
      <c r="G8" s="107"/>
      <c r="H8" s="107"/>
    </row>
    <row r="9" ht="44" customHeight="1" spans="1:8">
      <c r="A9" s="109" t="s">
        <v>8</v>
      </c>
      <c r="B9" s="107"/>
      <c r="C9" s="107"/>
      <c r="D9" s="107"/>
      <c r="E9" s="107"/>
      <c r="F9" s="107"/>
      <c r="G9" s="107"/>
      <c r="H9" s="107"/>
    </row>
    <row r="10" ht="26" customHeight="1" spans="1:8">
      <c r="A10" s="106" t="s">
        <v>9</v>
      </c>
      <c r="B10" s="107"/>
      <c r="C10" s="107"/>
      <c r="D10" s="107"/>
      <c r="E10" s="107"/>
      <c r="F10" s="107"/>
      <c r="G10" s="107"/>
      <c r="H10" s="107"/>
    </row>
    <row r="11" ht="32" customHeight="1" spans="1:8">
      <c r="A11" s="109" t="s">
        <v>10</v>
      </c>
      <c r="B11" s="107"/>
      <c r="C11" s="107"/>
      <c r="D11" s="107"/>
      <c r="E11" s="107"/>
      <c r="F11" s="107"/>
      <c r="G11" s="107"/>
      <c r="H11" s="107"/>
    </row>
    <row r="12" ht="52.15" customHeight="1" spans="1:8">
      <c r="A12" s="109" t="s">
        <v>11</v>
      </c>
      <c r="B12" s="107"/>
      <c r="C12" s="107"/>
      <c r="D12" s="107"/>
      <c r="E12" s="107"/>
      <c r="F12" s="107"/>
      <c r="G12" s="107"/>
      <c r="H12" s="107"/>
    </row>
    <row r="13" ht="55" customHeight="1" spans="1:8">
      <c r="A13" s="109" t="s">
        <v>12</v>
      </c>
      <c r="B13" s="107"/>
      <c r="C13" s="107"/>
      <c r="D13" s="107"/>
      <c r="E13" s="107"/>
      <c r="F13" s="107"/>
      <c r="G13" s="107"/>
      <c r="H13" s="107"/>
    </row>
    <row r="14" ht="51" customHeight="1" spans="1:8">
      <c r="A14" s="109" t="s">
        <v>13</v>
      </c>
      <c r="B14" s="107"/>
      <c r="C14" s="107"/>
      <c r="D14" s="107"/>
      <c r="E14" s="107"/>
      <c r="F14" s="107"/>
      <c r="G14" s="107"/>
      <c r="H14" s="107"/>
    </row>
    <row r="15" ht="36" customHeight="1" spans="1:8">
      <c r="A15" s="109" t="s">
        <v>14</v>
      </c>
      <c r="B15" s="107"/>
      <c r="C15" s="107"/>
      <c r="D15" s="107"/>
      <c r="E15" s="107"/>
      <c r="F15" s="107"/>
      <c r="G15" s="107"/>
      <c r="H15" s="107"/>
    </row>
    <row r="16" ht="23" customHeight="1" spans="1:8">
      <c r="A16" s="109" t="s">
        <v>15</v>
      </c>
      <c r="B16" s="107"/>
      <c r="C16" s="107"/>
      <c r="D16" s="107"/>
      <c r="E16" s="107"/>
      <c r="F16" s="107"/>
      <c r="G16" s="107"/>
      <c r="H16" s="107"/>
    </row>
    <row r="17" ht="29" customHeight="1" spans="1:8">
      <c r="A17" s="109" t="s">
        <v>16</v>
      </c>
      <c r="B17" s="107"/>
      <c r="C17" s="107"/>
      <c r="D17" s="107"/>
      <c r="E17" s="107"/>
      <c r="F17" s="107"/>
      <c r="G17" s="107"/>
      <c r="H17" s="107"/>
    </row>
    <row r="18" ht="36" customHeight="1" spans="1:8">
      <c r="A18" s="110" t="s">
        <v>17</v>
      </c>
      <c r="B18" s="107"/>
      <c r="C18" s="107"/>
      <c r="D18" s="107"/>
      <c r="E18" s="107"/>
      <c r="F18" s="107"/>
      <c r="G18" s="107"/>
      <c r="H18" s="107"/>
    </row>
    <row r="19" ht="29" customHeight="1" spans="1:8">
      <c r="A19" s="110" t="s">
        <v>18</v>
      </c>
      <c r="B19" s="107"/>
      <c r="C19" s="107"/>
      <c r="D19" s="107"/>
      <c r="E19" s="107"/>
      <c r="F19" s="107"/>
      <c r="G19" s="107"/>
      <c r="H19" s="107"/>
    </row>
    <row r="20" s="101" customFormat="1" ht="102" customHeight="1" spans="1:8">
      <c r="A20" s="111" t="s">
        <v>19</v>
      </c>
      <c r="B20" s="107"/>
      <c r="C20" s="107"/>
      <c r="D20" s="107"/>
      <c r="E20" s="107"/>
      <c r="F20" s="107"/>
      <c r="G20" s="107"/>
      <c r="H20" s="107"/>
    </row>
    <row r="21" s="101" customFormat="1" ht="155" customHeight="1" spans="1:8">
      <c r="A21" s="112" t="s">
        <v>20</v>
      </c>
      <c r="B21" s="107"/>
      <c r="C21" s="107"/>
      <c r="D21" s="107"/>
      <c r="E21" s="107"/>
      <c r="F21" s="107"/>
      <c r="G21" s="107"/>
      <c r="H21" s="107"/>
    </row>
    <row r="22" ht="46" customHeight="1" spans="1:8">
      <c r="A22" s="112"/>
      <c r="B22" s="107"/>
      <c r="C22" s="107"/>
      <c r="D22" s="107"/>
      <c r="E22" s="107"/>
      <c r="F22" s="107"/>
      <c r="G22" s="107"/>
      <c r="H22" s="107"/>
    </row>
    <row r="23" ht="35" customHeight="1" spans="1:8">
      <c r="B23" s="107"/>
      <c r="C23" s="107"/>
      <c r="D23" s="107"/>
      <c r="E23" s="107"/>
      <c r="F23" s="107"/>
      <c r="G23" s="107"/>
      <c r="H23" s="107"/>
    </row>
    <row r="24" ht="48" customHeight="1"/>
    <row r="25" ht="48" customHeight="1"/>
    <row r="26" ht="49" customHeight="1"/>
    <row r="27" ht="48" customHeight="1"/>
  </sheetData>
  <sheetProtection algorithmName="SHA-512" hashValue="NqgSQoRLufk3sE+ZE94W1DLi/S8JcMOLYP8ivMWrOjsMFUGFTW1H0QHEnl7Uk8HVQAF7n6E5ZmlSjHuKwvVYoA==" saltValue="69LQbzNCWJJla6ki/ASbLA==" spinCount="100000" sheet="1" objects="1"/>
  <printOptions horizontalCentered="1"/>
  <pageMargins left="0.984027777777778" right="0.590277777777778" top="0.786805555555556" bottom="0.590277777777778" header="0.313888888888889" footer="0.313888888888889"/>
  <pageSetup paperSize="9" orientation="portrait" horizontalDpi="96" verticalDpi="9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showZeros="0" tabSelected="1" workbookViewId="0">
      <pane ySplit="5" topLeftCell="A10" activePane="bottomLeft" state="frozen"/>
      <selection/>
      <selection pane="bottomLeft" activeCell="J6" sqref="J6:J10"/>
    </sheetView>
  </sheetViews>
  <sheetFormatPr defaultColWidth="9" defaultRowHeight="13.5" outlineLevelCol="5"/>
  <cols>
    <col min="1" max="1" width="9.5" style="78" customWidth="1"/>
    <col min="2" max="2" width="27.125" style="2" customWidth="1"/>
    <col min="3" max="3" width="6.625" style="2" customWidth="1"/>
    <col min="4" max="4" width="6.75" style="79" customWidth="1"/>
    <col min="5" max="5" width="15.75" style="79" customWidth="1"/>
    <col min="6" max="6" width="15.5" style="80" customWidth="1"/>
  </cols>
  <sheetData>
    <row r="1" ht="18.75" spans="1:6">
      <c r="A1" s="81">
        <v>5.1</v>
      </c>
      <c r="B1" s="26" t="s">
        <v>21</v>
      </c>
    </row>
    <row r="2" ht="22.5" spans="1:6">
      <c r="A2" s="82" t="s">
        <v>22</v>
      </c>
      <c r="B2" s="30"/>
      <c r="C2" s="30"/>
      <c r="D2" s="83"/>
      <c r="E2" s="30"/>
      <c r="F2" s="30"/>
    </row>
    <row r="3" ht="30" customHeight="1" spans="1:6">
      <c r="A3" s="84" t="s">
        <v>23</v>
      </c>
      <c r="B3" s="8"/>
      <c r="C3" s="8"/>
      <c r="D3" s="9"/>
      <c r="E3" s="9"/>
      <c r="F3" s="8"/>
    </row>
    <row r="4" ht="30" customHeight="1" spans="1:6">
      <c r="A4" s="85" t="s">
        <v>24</v>
      </c>
      <c r="B4" s="86"/>
      <c r="C4" s="86"/>
      <c r="D4" s="86"/>
      <c r="E4" s="86"/>
      <c r="F4" s="87"/>
    </row>
    <row r="5" ht="30" customHeight="1" spans="1:6">
      <c r="A5" s="88" t="s">
        <v>25</v>
      </c>
      <c r="B5" s="89" t="s">
        <v>26</v>
      </c>
      <c r="C5" s="89" t="s">
        <v>27</v>
      </c>
      <c r="D5" s="89" t="s">
        <v>28</v>
      </c>
      <c r="E5" s="90" t="s">
        <v>29</v>
      </c>
      <c r="F5" s="91" t="s">
        <v>30</v>
      </c>
    </row>
    <row r="6" ht="30" customHeight="1" spans="1:6">
      <c r="A6" s="46" t="s">
        <v>31</v>
      </c>
      <c r="B6" s="47" t="s">
        <v>32</v>
      </c>
      <c r="C6" s="48"/>
      <c r="D6" s="49"/>
      <c r="E6" s="92"/>
      <c r="F6" s="93"/>
    </row>
    <row r="7" ht="30" customHeight="1" spans="1:6">
      <c r="A7" s="46" t="s">
        <v>33</v>
      </c>
      <c r="B7" s="47" t="s">
        <v>34</v>
      </c>
      <c r="C7" s="48"/>
      <c r="D7" s="49"/>
      <c r="E7" s="92"/>
      <c r="F7" s="93"/>
    </row>
    <row r="8" ht="30" customHeight="1" spans="1:6">
      <c r="A8" s="46" t="s">
        <v>35</v>
      </c>
      <c r="B8" s="47" t="s">
        <v>36</v>
      </c>
      <c r="C8" s="48" t="s">
        <v>37</v>
      </c>
      <c r="D8" s="49" t="s">
        <v>38</v>
      </c>
      <c r="E8" s="94"/>
      <c r="F8" s="93">
        <f>IF(D8=0,"",ROUND(D8*E8,0))</f>
        <v>0</v>
      </c>
    </row>
    <row r="9" ht="30" customHeight="1" spans="1:6">
      <c r="A9" s="46" t="s">
        <v>39</v>
      </c>
      <c r="B9" s="47" t="s">
        <v>40</v>
      </c>
      <c r="C9" s="48" t="s">
        <v>37</v>
      </c>
      <c r="D9" s="49" t="s">
        <v>38</v>
      </c>
      <c r="E9" s="94"/>
      <c r="F9" s="93">
        <f>IF(D9=0,"",ROUND(D9*E9,0))</f>
        <v>0</v>
      </c>
    </row>
    <row r="10" ht="29" customHeight="1" spans="1:6">
      <c r="A10" s="46" t="s">
        <v>41</v>
      </c>
      <c r="B10" s="47" t="s">
        <v>42</v>
      </c>
      <c r="C10" s="48"/>
      <c r="D10" s="49"/>
      <c r="E10" s="94"/>
      <c r="F10" s="93"/>
    </row>
    <row r="11" ht="29" customHeight="1" spans="1:6">
      <c r="A11" s="46" t="s">
        <v>43</v>
      </c>
      <c r="B11" s="47" t="s">
        <v>44</v>
      </c>
      <c r="C11" s="48" t="s">
        <v>37</v>
      </c>
      <c r="D11" s="49" t="s">
        <v>38</v>
      </c>
      <c r="E11" s="94"/>
      <c r="F11" s="93">
        <f>IF(D11=0,"",ROUND(D11*E11,0))</f>
        <v>0</v>
      </c>
    </row>
    <row r="12" ht="30" customHeight="1" spans="1:6">
      <c r="A12" s="46" t="s">
        <v>45</v>
      </c>
      <c r="B12" s="47" t="s">
        <v>46</v>
      </c>
      <c r="C12" s="48"/>
      <c r="D12" s="49"/>
      <c r="E12" s="94"/>
      <c r="F12" s="93"/>
    </row>
    <row r="13" ht="30" customHeight="1" spans="1:6">
      <c r="A13" s="46" t="s">
        <v>47</v>
      </c>
      <c r="B13" s="47" t="s">
        <v>48</v>
      </c>
      <c r="C13" s="48"/>
      <c r="D13" s="49"/>
      <c r="E13" s="94"/>
      <c r="F13" s="93" t="str">
        <f t="shared" ref="F13:F22" si="0">IF(D13=0,"",ROUND(D13*E13,0))</f>
        <v/>
      </c>
    </row>
    <row r="14" ht="30" customHeight="1" spans="1:6">
      <c r="A14" s="46" t="s">
        <v>35</v>
      </c>
      <c r="B14" s="47" t="s">
        <v>49</v>
      </c>
      <c r="C14" s="48" t="s">
        <v>50</v>
      </c>
      <c r="D14" s="49" t="s">
        <v>51</v>
      </c>
      <c r="E14" s="94"/>
      <c r="F14" s="93">
        <f t="shared" si="0"/>
        <v>0</v>
      </c>
    </row>
    <row r="15" ht="30" customHeight="1" spans="1:6">
      <c r="A15" s="46" t="s">
        <v>39</v>
      </c>
      <c r="B15" s="47" t="s">
        <v>52</v>
      </c>
      <c r="C15" s="48" t="s">
        <v>50</v>
      </c>
      <c r="D15" s="49" t="s">
        <v>51</v>
      </c>
      <c r="E15" s="94"/>
      <c r="F15" s="93">
        <f t="shared" si="0"/>
        <v>0</v>
      </c>
    </row>
    <row r="16" ht="30" customHeight="1" spans="1:6">
      <c r="A16" s="46" t="s">
        <v>53</v>
      </c>
      <c r="B16" s="47" t="s">
        <v>54</v>
      </c>
      <c r="C16" s="48" t="s">
        <v>55</v>
      </c>
      <c r="D16" s="49" t="s">
        <v>56</v>
      </c>
      <c r="E16" s="94"/>
      <c r="F16" s="93">
        <f t="shared" si="0"/>
        <v>0</v>
      </c>
    </row>
    <row r="17" ht="30" customHeight="1" spans="1:6">
      <c r="A17" s="46" t="s">
        <v>57</v>
      </c>
      <c r="B17" s="47" t="s">
        <v>58</v>
      </c>
      <c r="C17" s="48" t="s">
        <v>55</v>
      </c>
      <c r="D17" s="49" t="s">
        <v>51</v>
      </c>
      <c r="E17" s="94"/>
      <c r="F17" s="93">
        <f t="shared" si="0"/>
        <v>0</v>
      </c>
    </row>
    <row r="18" ht="30" customHeight="1" spans="1:6">
      <c r="A18" s="46" t="s">
        <v>59</v>
      </c>
      <c r="B18" s="47" t="s">
        <v>60</v>
      </c>
      <c r="C18" s="48" t="s">
        <v>55</v>
      </c>
      <c r="D18" s="49" t="s">
        <v>51</v>
      </c>
      <c r="E18" s="95"/>
      <c r="F18" s="93">
        <f t="shared" si="0"/>
        <v>0</v>
      </c>
    </row>
    <row r="19" ht="30" customHeight="1" spans="1:6">
      <c r="A19" s="46" t="s">
        <v>61</v>
      </c>
      <c r="B19" s="47" t="s">
        <v>62</v>
      </c>
      <c r="C19" s="48" t="s">
        <v>55</v>
      </c>
      <c r="D19" s="49" t="s">
        <v>56</v>
      </c>
      <c r="E19" s="95"/>
      <c r="F19" s="93">
        <f t="shared" si="0"/>
        <v>0</v>
      </c>
    </row>
    <row r="20" ht="30" customHeight="1" spans="1:6">
      <c r="A20" s="46" t="s">
        <v>63</v>
      </c>
      <c r="B20" s="47" t="s">
        <v>64</v>
      </c>
      <c r="C20" s="48"/>
      <c r="D20" s="49"/>
      <c r="E20" s="95"/>
      <c r="F20" s="93" t="str">
        <f t="shared" si="0"/>
        <v/>
      </c>
    </row>
    <row r="21" ht="30" customHeight="1" spans="1:6">
      <c r="A21" s="46" t="s">
        <v>65</v>
      </c>
      <c r="B21" s="47" t="s">
        <v>64</v>
      </c>
      <c r="C21" s="48" t="s">
        <v>37</v>
      </c>
      <c r="D21" s="49" t="s">
        <v>38</v>
      </c>
      <c r="E21" s="95"/>
      <c r="F21" s="93">
        <f t="shared" si="0"/>
        <v>0</v>
      </c>
    </row>
    <row r="22" ht="30" customHeight="1" spans="1:6">
      <c r="A22" s="96"/>
      <c r="B22" s="53"/>
      <c r="C22" s="54"/>
      <c r="D22" s="55"/>
      <c r="E22" s="97"/>
      <c r="F22" s="93" t="str">
        <f t="shared" si="0"/>
        <v/>
      </c>
    </row>
    <row r="23" s="77" customFormat="1" ht="36" customHeight="1" spans="1:6">
      <c r="A23" s="98" t="s">
        <v>66</v>
      </c>
      <c r="B23" s="72"/>
      <c r="C23" s="73"/>
      <c r="D23" s="74">
        <f>SUM(F6:F22)</f>
        <v>0</v>
      </c>
      <c r="E23" s="99"/>
      <c r="F23" s="100" t="s">
        <v>67</v>
      </c>
    </row>
  </sheetData>
  <sheetProtection algorithmName="SHA-512" hashValue="dO5TGYro1Y4v37NTIMoRXwgYZ0Mx5qJnTSme5BIUxIXiKz1OVrb4wbQEu/eTCiNLx0qj+ar8e/UaM52WYJLLyA==" saltValue="GIPN6GxTts0hlOP1AImvfA==" spinCount="100000" sheet="1" formatCells="0" formatColumns="0" formatRows="0" objects="1"/>
  <protectedRanges>
    <protectedRange sqref="E6:E22" name="区域1"/>
  </protectedRanges>
  <mergeCells count="5">
    <mergeCell ref="A2:F2"/>
    <mergeCell ref="A3:F3"/>
    <mergeCell ref="A4:F4"/>
    <mergeCell ref="A23:C23"/>
    <mergeCell ref="D23:E23"/>
  </mergeCells>
  <pageMargins left="0.984027777777778" right="0.984027777777778" top="0.94375" bottom="0.94375" header="0.313888888888889" footer="0.313888888888889"/>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0"/>
  <sheetViews>
    <sheetView showZeros="0" topLeftCell="A2" workbookViewId="0">
      <selection activeCell="E8" sqref="E8"/>
    </sheetView>
  </sheetViews>
  <sheetFormatPr defaultColWidth="9" defaultRowHeight="13.5" outlineLevelCol="5"/>
  <cols>
    <col min="1" max="1" width="12.25" customWidth="1"/>
    <col min="2" max="2" width="26.625" customWidth="1"/>
    <col min="3" max="3" width="9.5" customWidth="1"/>
    <col min="4" max="4" width="10.75" customWidth="1"/>
    <col min="5" max="5" width="10.375" style="24" customWidth="1"/>
    <col min="6" max="6" width="13.75" style="25" customWidth="1"/>
  </cols>
  <sheetData>
    <row r="1" ht="30" customHeight="1" spans="1:6">
      <c r="A1" s="26">
        <v>5.1</v>
      </c>
      <c r="B1" s="26" t="s">
        <v>21</v>
      </c>
      <c r="C1" s="2"/>
      <c r="D1" s="27"/>
      <c r="E1" s="28"/>
      <c r="F1" s="29"/>
    </row>
    <row r="2" ht="30" customHeight="1" spans="1:6">
      <c r="A2" s="30" t="s">
        <v>22</v>
      </c>
      <c r="B2" s="30"/>
      <c r="C2" s="30"/>
      <c r="D2" s="31"/>
      <c r="E2" s="32"/>
      <c r="F2" s="33"/>
    </row>
    <row r="3" ht="30" customHeight="1" spans="1:6">
      <c r="A3" s="34" t="s">
        <v>23</v>
      </c>
      <c r="B3" s="34"/>
      <c r="C3" s="34" t="s">
        <v>68</v>
      </c>
      <c r="D3" s="34"/>
      <c r="E3" s="35"/>
      <c r="F3" s="36" t="s">
        <v>69</v>
      </c>
    </row>
    <row r="4" ht="30" customHeight="1" spans="1:6">
      <c r="A4" s="37" t="s">
        <v>70</v>
      </c>
      <c r="B4" s="38"/>
      <c r="C4" s="38"/>
      <c r="D4" s="38"/>
      <c r="E4" s="39"/>
      <c r="F4" s="40"/>
    </row>
    <row r="5" ht="30" customHeight="1" spans="1:6">
      <c r="A5" s="41" t="s">
        <v>25</v>
      </c>
      <c r="B5" s="42" t="s">
        <v>26</v>
      </c>
      <c r="C5" s="42" t="s">
        <v>27</v>
      </c>
      <c r="D5" s="43" t="s">
        <v>28</v>
      </c>
      <c r="E5" s="44" t="s">
        <v>29</v>
      </c>
      <c r="F5" s="45" t="s">
        <v>30</v>
      </c>
    </row>
    <row r="6" ht="30" customHeight="1" spans="1:6">
      <c r="A6" s="46" t="s">
        <v>71</v>
      </c>
      <c r="B6" s="47" t="s">
        <v>72</v>
      </c>
      <c r="C6" s="48"/>
      <c r="D6" s="49"/>
      <c r="E6" s="50"/>
      <c r="F6" s="51"/>
    </row>
    <row r="7" ht="30" customHeight="1" spans="1:6">
      <c r="A7" s="46" t="s">
        <v>73</v>
      </c>
      <c r="B7" s="47" t="s">
        <v>74</v>
      </c>
      <c r="C7" s="48"/>
      <c r="D7" s="49"/>
      <c r="E7" s="50"/>
      <c r="F7" s="51"/>
    </row>
    <row r="8" ht="30" customHeight="1" spans="1:6">
      <c r="A8" s="46" t="s">
        <v>35</v>
      </c>
      <c r="B8" s="47" t="s">
        <v>75</v>
      </c>
      <c r="C8" s="48" t="s">
        <v>76</v>
      </c>
      <c r="D8" s="49" t="s">
        <v>77</v>
      </c>
      <c r="E8" s="50"/>
      <c r="F8" s="51">
        <f t="shared" ref="F8:F15" si="0">IF(D8=0,"",ROUND(D8*E8,0))</f>
        <v>0</v>
      </c>
    </row>
    <row r="9" ht="30" customHeight="1" spans="1:6">
      <c r="A9" s="52"/>
      <c r="B9" s="53"/>
      <c r="C9" s="54"/>
      <c r="D9" s="55"/>
      <c r="E9" s="56"/>
      <c r="F9" s="51" t="str">
        <f t="shared" si="0"/>
        <v/>
      </c>
    </row>
    <row r="10" ht="30" customHeight="1" spans="1:6">
      <c r="A10" s="57"/>
      <c r="B10" s="58"/>
      <c r="C10" s="59"/>
      <c r="D10" s="59"/>
      <c r="E10" s="56"/>
      <c r="F10" s="51" t="str">
        <f t="shared" si="0"/>
        <v/>
      </c>
    </row>
    <row r="11" ht="30" customHeight="1" spans="1:6">
      <c r="A11" s="57"/>
      <c r="B11" s="58"/>
      <c r="C11" s="59"/>
      <c r="D11" s="59"/>
      <c r="E11" s="56"/>
      <c r="F11" s="51" t="str">
        <f t="shared" si="0"/>
        <v/>
      </c>
    </row>
    <row r="12" ht="30" customHeight="1" spans="1:6">
      <c r="A12" s="57"/>
      <c r="B12" s="58"/>
      <c r="C12" s="59"/>
      <c r="D12" s="59"/>
      <c r="E12" s="56"/>
      <c r="F12" s="51" t="str">
        <f t="shared" si="0"/>
        <v/>
      </c>
    </row>
    <row r="13" ht="30" customHeight="1" spans="1:6">
      <c r="A13" s="57"/>
      <c r="B13" s="58"/>
      <c r="C13" s="59"/>
      <c r="D13" s="59"/>
      <c r="E13" s="56"/>
      <c r="F13" s="51" t="str">
        <f t="shared" si="0"/>
        <v/>
      </c>
    </row>
    <row r="14" ht="30" customHeight="1" spans="1:6">
      <c r="A14" s="57"/>
      <c r="B14" s="58"/>
      <c r="C14" s="59"/>
      <c r="D14" s="59"/>
      <c r="E14" s="56"/>
      <c r="F14" s="51" t="str">
        <f t="shared" si="0"/>
        <v/>
      </c>
    </row>
    <row r="15" ht="30" customHeight="1" spans="1:6">
      <c r="A15" s="57"/>
      <c r="B15" s="58"/>
      <c r="C15" s="59"/>
      <c r="D15" s="59"/>
      <c r="E15" s="56"/>
      <c r="F15" s="51" t="str">
        <f t="shared" si="0"/>
        <v/>
      </c>
    </row>
    <row r="16" ht="30" customHeight="1" spans="1:6">
      <c r="A16" s="60"/>
      <c r="B16" s="61"/>
      <c r="C16" s="62"/>
      <c r="D16" s="63"/>
      <c r="E16" s="50"/>
      <c r="F16" s="51"/>
    </row>
    <row r="17" ht="30" customHeight="1" spans="1:6">
      <c r="A17" s="57"/>
      <c r="B17" s="58"/>
      <c r="C17" s="64"/>
      <c r="D17" s="65"/>
      <c r="E17" s="66"/>
      <c r="F17" s="51"/>
    </row>
    <row r="18" ht="30" customHeight="1" spans="1:6">
      <c r="A18" s="57"/>
      <c r="B18" s="58"/>
      <c r="C18" s="64"/>
      <c r="D18" s="65"/>
      <c r="E18" s="66"/>
      <c r="F18" s="51" t="str">
        <f>IF(D18=0,"",ROUND(D18*E18,0))</f>
        <v/>
      </c>
    </row>
    <row r="19" ht="30" customHeight="1" spans="1:6">
      <c r="A19" s="67"/>
      <c r="B19" s="68"/>
      <c r="C19" s="64"/>
      <c r="D19" s="65"/>
      <c r="E19" s="69"/>
      <c r="F19" s="70" t="str">
        <f>IF(D19=0,"",ROUND(D19*E19,0))</f>
        <v/>
      </c>
    </row>
    <row r="20" ht="30" customHeight="1" spans="1:6">
      <c r="A20" s="71" t="s">
        <v>78</v>
      </c>
      <c r="B20" s="72"/>
      <c r="C20" s="73"/>
      <c r="D20" s="74">
        <f>SUM(F6:F19)</f>
        <v>0</v>
      </c>
      <c r="E20" s="75"/>
      <c r="F20" s="76" t="s">
        <v>67</v>
      </c>
    </row>
  </sheetData>
  <sheetProtection algorithmName="SHA-512" hashValue="rOP/jN6TcS0mACGNUW8RNfG6woVdi84eJBJZ/TalTJFe1j8xpK9914ES5m0tI1501s4AVASVOeMQ+8eHBVSWIQ==" saltValue="CuajND0YOHwqPGHCaShOEA==" spinCount="100000" sheet="1" formatCells="0" formatColumns="0" formatRows="0" objects="1"/>
  <protectedRanges>
    <protectedRange sqref="E6:E19" name="区域2"/>
  </protectedRanges>
  <mergeCells count="5">
    <mergeCell ref="A2:F2"/>
    <mergeCell ref="A3:F3"/>
    <mergeCell ref="A4:F4"/>
    <mergeCell ref="A20:C20"/>
    <mergeCell ref="D20:E20"/>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showZeros="0" workbookViewId="0">
      <pane ySplit="4" topLeftCell="A5" activePane="bottomLeft" state="frozen"/>
      <selection/>
      <selection pane="bottomLeft" activeCell="K7" sqref="K7"/>
    </sheetView>
  </sheetViews>
  <sheetFormatPr defaultColWidth="9" defaultRowHeight="13.5" outlineLevelCol="4"/>
  <cols>
    <col min="1" max="2" width="9.625" style="2" customWidth="1"/>
    <col min="3" max="3" width="17.875" style="2" customWidth="1"/>
    <col min="4" max="4" width="20.625" style="2" customWidth="1"/>
    <col min="5" max="5" width="25.875" style="3" customWidth="1"/>
  </cols>
  <sheetData>
    <row r="1" ht="23.25" customHeight="1" spans="1:5">
      <c r="A1" s="4">
        <v>5.4</v>
      </c>
      <c r="B1" s="4" t="s">
        <v>79</v>
      </c>
      <c r="C1" s="5"/>
      <c r="D1" s="5"/>
      <c r="E1" s="6"/>
    </row>
    <row r="2" ht="20.25" spans="1:5">
      <c r="A2" s="7" t="s">
        <v>79</v>
      </c>
      <c r="B2" s="7"/>
      <c r="C2" s="7"/>
      <c r="D2" s="7"/>
      <c r="E2" s="7"/>
    </row>
    <row r="3" ht="39" customHeight="1" spans="1:5">
      <c r="A3" s="8" t="s">
        <v>23</v>
      </c>
      <c r="B3" s="8"/>
      <c r="C3" s="8" t="s">
        <v>68</v>
      </c>
      <c r="D3" s="8"/>
      <c r="E3" s="9"/>
    </row>
    <row r="4" ht="45.75" customHeight="1" spans="1:5">
      <c r="A4" s="10" t="s">
        <v>80</v>
      </c>
      <c r="B4" s="11" t="s">
        <v>81</v>
      </c>
      <c r="C4" s="11" t="s">
        <v>82</v>
      </c>
      <c r="D4" s="11"/>
      <c r="E4" s="12" t="s">
        <v>83</v>
      </c>
    </row>
    <row r="5" s="1" customFormat="1" ht="45.75" customHeight="1" spans="1:5">
      <c r="A5" s="13" t="s">
        <v>84</v>
      </c>
      <c r="B5" s="14" t="s">
        <v>85</v>
      </c>
      <c r="C5" s="14" t="s">
        <v>86</v>
      </c>
      <c r="D5" s="14"/>
      <c r="E5" s="15">
        <f>'第100章（八车道）'!D23</f>
        <v>0</v>
      </c>
    </row>
    <row r="6" s="1" customFormat="1" ht="45.75" customHeight="1" spans="1:5">
      <c r="A6" s="13">
        <v>2</v>
      </c>
      <c r="B6" s="14" t="s">
        <v>87</v>
      </c>
      <c r="C6" s="14" t="s">
        <v>88</v>
      </c>
      <c r="D6" s="14"/>
      <c r="E6" s="15">
        <f>'第300章（八车道）'!D20</f>
        <v>0</v>
      </c>
    </row>
    <row r="7" s="1" customFormat="1" ht="45.75" customHeight="1" spans="1:5">
      <c r="A7" s="13">
        <v>3</v>
      </c>
      <c r="B7" s="14" t="s">
        <v>89</v>
      </c>
      <c r="C7" s="14"/>
      <c r="D7" s="14"/>
      <c r="E7" s="15">
        <f>SUM(E5:E6)</f>
        <v>0</v>
      </c>
    </row>
    <row r="8" s="1" customFormat="1" ht="45.75" customHeight="1" spans="1:5">
      <c r="A8" s="13">
        <v>4</v>
      </c>
      <c r="B8" s="16" t="s">
        <v>90</v>
      </c>
      <c r="C8" s="17"/>
      <c r="D8" s="18"/>
      <c r="E8" s="19" t="s">
        <v>91</v>
      </c>
    </row>
    <row r="9" s="1" customFormat="1" ht="45.75" customHeight="1" spans="1:5">
      <c r="A9" s="13">
        <v>5</v>
      </c>
      <c r="B9" s="16" t="s">
        <v>92</v>
      </c>
      <c r="C9" s="17"/>
      <c r="D9" s="18"/>
      <c r="E9" s="15"/>
    </row>
    <row r="10" s="1" customFormat="1" ht="45.75" customHeight="1" spans="1:5">
      <c r="A10" s="13">
        <v>6</v>
      </c>
      <c r="B10" s="16" t="s">
        <v>93</v>
      </c>
      <c r="C10" s="17"/>
      <c r="D10" s="18"/>
      <c r="E10" s="19" t="s">
        <v>91</v>
      </c>
    </row>
    <row r="11" s="1" customFormat="1" ht="45.75" customHeight="1" spans="1:5">
      <c r="A11" s="13">
        <v>7</v>
      </c>
      <c r="B11" s="20" t="s">
        <v>94</v>
      </c>
      <c r="C11" s="20"/>
      <c r="D11" s="20"/>
      <c r="E11" s="21" t="s">
        <v>91</v>
      </c>
    </row>
    <row r="12" s="1" customFormat="1" ht="45.75" customHeight="1" spans="1:5">
      <c r="A12" s="13">
        <v>8</v>
      </c>
      <c r="B12" s="22" t="s">
        <v>95</v>
      </c>
      <c r="C12" s="22"/>
      <c r="D12" s="22"/>
      <c r="E12" s="23">
        <f>E7</f>
        <v>0</v>
      </c>
    </row>
  </sheetData>
  <mergeCells count="11">
    <mergeCell ref="A2:E2"/>
    <mergeCell ref="A3:E3"/>
    <mergeCell ref="C4:D4"/>
    <mergeCell ref="C5:D5"/>
    <mergeCell ref="C6:D6"/>
    <mergeCell ref="B7:D7"/>
    <mergeCell ref="B8:D8"/>
    <mergeCell ref="B9:D9"/>
    <mergeCell ref="B10:D10"/>
    <mergeCell ref="B11:D11"/>
    <mergeCell ref="B12:D12"/>
  </mergeCells>
  <pageMargins left="0.984027777777778" right="0.984027777777778" top="0.94375" bottom="0.94375" header="0.313888888888889" footer="0.313888888888889"/>
  <pageSetup paperSize="9" scale="97" orientation="portrait"/>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rangeList sheetStid="2" master="" otherUserPermission="visible">
    <arrUserId title="区域1" rangeCreator="" othersAccessPermission="edit"/>
  </rangeList>
  <rangeList sheetStid="9" master="" otherUserPermission="visible">
    <arrUserId title="区域2" rangeCreator="" othersAccessPermission="edit"/>
  </rangeList>
  <rangeList sheetStid="8"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vt:i4>
      </vt:variant>
    </vt:vector>
  </HeadingPairs>
  <TitlesOfParts>
    <vt:vector size="4" baseType="lpstr">
      <vt:lpstr>工程量清单说明 </vt:lpstr>
      <vt:lpstr>第100章（八车道）</vt:lpstr>
      <vt:lpstr>第300章（八车道）</vt:lpstr>
      <vt:lpstr>投标报价汇总表（八车道）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bifengyuangongs</dc:creator>
  <cp:lastModifiedBy>灯火阑珊处</cp:lastModifiedBy>
  <dcterms:created xsi:type="dcterms:W3CDTF">2014-09-18T08:32:00Z</dcterms:created>
  <cp:lastPrinted>2015-09-02T07:17:00Z</cp:lastPrinted>
  <dcterms:modified xsi:type="dcterms:W3CDTF">2026-07-11T01:11:09Z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BB4E2AAF13D742DC8F1514254D0954CE_12</vt:lpwstr>
  </property>
  <property fmtid="{D5CDD505-2E9C-101B-9397-08002B2CF9AE}" pid="4" name="CalculationRule">
    <vt:i4>0</vt:i4>
  </property>
</Properties>
</file>