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<sst xmlns="http://schemas.openxmlformats.org/spreadsheetml/2006/main" count="142" uniqueCount="112">
  <si>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</si>
  <si>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</si>
  <si>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</si>
  <si>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</si>
  <si>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</si>
  <si>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</si>
  <si>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</si>
  <si>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</si>
  <si>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</si>
  <si>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</si>
  <si>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</si>
  <si>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</si>
  <si>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</si>
  <si>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</si>
  <si>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</si>
  <si>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</si>
  <si>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</si>
  <si>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</si>
  <si>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</si>
  <si>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</si>
  <si>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</si>
  <si>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</si>
  <si>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</si>
  <si>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标段：C183魏家峁至黑湾K4+000-K9+000段公路安全生命防护工程</t>
  </si>
  <si>
    <t>序号</t>
  </si>
  <si>
    <t>章次</t>
  </si>
  <si>
    <t>科 目 名 称</t>
  </si>
  <si>
    <t>金额（元）</t>
  </si>
  <si>
    <t>1</t>
  </si>
  <si>
    <t>100</t>
  </si>
  <si>
    <t>清单 第100章  总则</t>
  </si>
  <si>
    <t>2</t>
  </si>
  <si>
    <t>600</t>
  </si>
  <si>
    <t>清单 第600章  安全设施及预埋管线</t>
  </si>
  <si>
    <t>3</t>
  </si>
  <si>
    <t>第100章至1100章清单合计</t>
  </si>
  <si>
    <t>4</t>
  </si>
  <si>
    <t>已包含在清单合计中的材料、工程设备、专业工程暂估价合计</t>
  </si>
  <si>
    <t/>
  </si>
  <si>
    <t>5</t>
  </si>
  <si>
    <t>清单合计减去材料、工程设备、专业工程暂估价
合计(即3-4)=5</t>
  </si>
  <si>
    <t>6</t>
  </si>
  <si>
    <t>计日工合计</t>
  </si>
  <si>
    <t>7</t>
  </si>
  <si>
    <t>暂列金额(不含计日工总额)</t>
  </si>
  <si>
    <t>8</t>
  </si>
  <si>
    <t>投标报价(3+6+7)=8</t>
  </si>
  <si>
    <t>工程量清单</t>
  </si>
  <si>
    <t>合 同 段：C183魏家峁至黑湾K4+000-K9+000段公路安全生命防护工程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</si>
  <si>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</si>
  <si>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</si>
  <si>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</si>
  <si>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</si>
  <si>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</si>
  <si>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</si>
  <si>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</si>
  <si>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</si>
  <si>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</si>
  <si>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</si>
  <si>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</si>
  <si>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</si>
  <si>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</si>
  <si>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</si>
  <si>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</si>
  <si>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</si>
  <si>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</si>
  <si>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</si>
  <si>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</si>
  <si>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</si>
  <si>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清单 第100章 合计</t>
  </si>
  <si>
    <t>602</t>
  </si>
  <si>
    <t>护栏</t>
  </si>
  <si>
    <t>602-3</t>
  </si>
  <si>
    <t>波形梁钢护栏</t>
  </si>
  <si>
    <t>a-2</t>
  </si>
  <si>
    <t>路侧波形梁钢护栏（Gr-B-2E）</t>
  </si>
  <si>
    <t>m</t>
  </si>
  <si>
    <t>610.00</t>
  </si>
  <si>
    <t>-c</t>
  </si>
  <si>
    <t>波形梁钢护栏端头</t>
  </si>
  <si>
    <t>-c-1</t>
  </si>
  <si>
    <t>AT1-2（12m）</t>
  </si>
  <si>
    <t>个</t>
  </si>
  <si>
    <t>10</t>
  </si>
  <si>
    <t>604</t>
  </si>
  <si>
    <t>道路交通标志</t>
  </si>
  <si>
    <t>604-1</t>
  </si>
  <si>
    <t>单柱式交通标志</t>
  </si>
  <si>
    <t>a</t>
  </si>
  <si>
    <t>铝合金单柱式标注△700mm</t>
  </si>
  <si>
    <t>14</t>
  </si>
  <si>
    <t>b</t>
  </si>
  <si>
    <t>铝合金单柱式标注八边形600mm</t>
  </si>
  <si>
    <t>铝合金单柱式标注△700mm+△700mm</t>
  </si>
  <si>
    <t>c</t>
  </si>
  <si>
    <t>铝合金单柱式标注□600mm*800mm</t>
  </si>
  <si>
    <t>105</t>
  </si>
  <si>
    <t>604-11</t>
  </si>
  <si>
    <t>防撞桶(道口标注直径120*4.5钢管立柱)</t>
  </si>
  <si>
    <t>96</t>
  </si>
  <si>
    <t>605</t>
  </si>
  <si>
    <t>道路交通标线</t>
  </si>
  <si>
    <t>605-1</t>
  </si>
  <si>
    <t>路面标线</t>
  </si>
  <si>
    <t>横向减速标线</t>
  </si>
  <si>
    <t>m2</t>
  </si>
  <si>
    <t>453.60</t>
  </si>
  <si>
    <t>605-5</t>
  </si>
  <si>
    <t>轮廓标</t>
  </si>
  <si>
    <t>柱式轮廓标（Va-De (Rbw)-Atl）</t>
  </si>
  <si>
    <t>43</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</si>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</sst>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7">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right" vertical="center" shrinkToFit="1"/>
    </xf>
    <xf numFmtId="0" fontId="2" fillId="0" borderId="7" xfId="0" applyFont="1" applyBorder="1" applyAlignment="1" applyProtection="1">
      <alignment horizontal="right" vertical="center" shrinkToFit="1"/>
      <protection locked="0"/>
    </xf>
    <xf numFmtId="0" fontId="0" fillId="0" borderId="0" xfId="0" applyAlignment="1" applyProtection="1">
      <alignment horizontal="left" wrapText="1"/>
    </xf>
    <xf numFmtId="0" fontId="1" fillId="0" borderId="0" xfId="0" applyFont="1" applyAlignment="1" applyProtection="1">
      <alignment horizontal="center" vertical="center" wrapText="1"/>
    </xf>
    <xf numFmtId="0" fontId="2" fillId="0" borderId="0" xfId="0" applyFont="1" applyAlignment="1" applyProtection="1">
      <alignment horizontal="left" vertical="center"/>
    </xf>
    <xf numFmtId="0" fontId="2" fillId="0" borderId="8"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4" fillId="0" borderId="4" xfId="0" applyFont="1" applyBorder="1" applyAlignment="1" applyProtection="1">
      <alignment horizontal="right" vertical="center" wrapText="1"/>
    </xf>
    <xf numFmtId="0" fontId="4" fillId="0" borderId="11" xfId="0" applyFont="1" applyBorder="1" applyAlignment="1" applyProtection="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view="pageBreakPreview" zoomScaleNormal="100" workbookViewId="0">
      <selection activeCell="A14" sqref="A14"/>
    </sheetView>
  </sheetViews>
  <sheetFormatPr defaultColWidth="9" defaultRowHeight="14.25"/>
  <cols>
    <col min="1" max="1" width="131.5" style="33" customWidth="1"/>
    <col min="2" max="16384" width="9" style="33"/>
  </cols>
  <sheetData>
    <row r="1" s="33" customFormat="1" ht="30" customHeight="1" spans="1:1">
      <c r="A1" s="34" t="s">
        <v>0</v>
      </c>
    </row>
    <row r="2" s="33" customFormat="1" ht="30" customHeight="1" spans="1:1">
      <c r="A2" s="35" t="s">
        <v>1</v>
      </c>
    </row>
    <row r="3" s="33" customFormat="1" ht="48" customHeight="1" spans="1:1">
      <c r="A3" s="36" t="s">
        <v>2</v>
      </c>
    </row>
    <row r="4" s="33" customFormat="1" ht="30" customHeight="1" spans="1:1">
      <c r="A4" s="36" t="s">
        <v>3</v>
      </c>
    </row>
    <row r="5" s="33" customFormat="1" ht="64" customHeight="1" spans="1:1">
      <c r="A5" s="36" t="s">
        <v>4</v>
      </c>
    </row>
    <row r="6" s="33" customFormat="1" ht="28.5" spans="1:1">
      <c r="A6" s="36" t="s">
        <v>5</v>
      </c>
    </row>
    <row r="7" s="33" customFormat="1" ht="30" customHeight="1" spans="1:1">
      <c r="A7" s="36" t="s">
        <v>6</v>
      </c>
    </row>
    <row r="8" s="33" customFormat="1" ht="30" customHeight="1" spans="1:1">
      <c r="A8" s="36" t="s">
        <v>7</v>
      </c>
    </row>
    <row r="9" s="33" customFormat="1" ht="30" customHeight="1" spans="1:1">
      <c r="A9" s="36" t="s">
        <v>8</v>
      </c>
    </row>
    <row r="10" s="33" customFormat="1" ht="30" customHeight="1" spans="1:1">
      <c r="A10" s="35" t="s">
        <v>9</v>
      </c>
    </row>
    <row r="11" s="33" customFormat="1" ht="30" customHeight="1" spans="1:1">
      <c r="A11" s="36" t="s">
        <v>10</v>
      </c>
    </row>
    <row r="12" s="33" customFormat="1" ht="33" customHeight="1" spans="1:1">
      <c r="A12" s="36" t="s">
        <v>11</v>
      </c>
    </row>
    <row r="13" s="33" customFormat="1" ht="37" customHeight="1" spans="1:1">
      <c r="A13" s="36" t="s">
        <v>12</v>
      </c>
    </row>
    <row r="14" s="33" customFormat="1" ht="39" customHeight="1" spans="1:1">
      <c r="A14" s="36" t="s">
        <v>13</v>
      </c>
    </row>
    <row r="15" s="33" customFormat="1" ht="30" customHeight="1" spans="1:1">
      <c r="A15" s="36" t="s">
        <v>14</v>
      </c>
    </row>
    <row r="16" s="33" customFormat="1" ht="30" customHeight="1" spans="1:1">
      <c r="A16" s="36" t="s">
        <v>15</v>
      </c>
    </row>
    <row r="17" s="33" customFormat="1" ht="30" customHeight="1" spans="1:1">
      <c r="A17" s="36" t="s">
        <v>16</v>
      </c>
    </row>
    <row r="18" s="33" customFormat="1" ht="30" customHeight="1" spans="1:1">
      <c r="A18" s="36" t="s">
        <v>17</v>
      </c>
    </row>
    <row r="19" s="33" customFormat="1" ht="30" customHeight="1" spans="1:1">
      <c r="A19" s="35" t="s">
        <v>18</v>
      </c>
    </row>
    <row r="20" s="33" customFormat="1" ht="102" customHeight="1" spans="1:1">
      <c r="A20" s="36" t="s">
        <v>19</v>
      </c>
    </row>
    <row r="21" s="33" customFormat="1" ht="98" customHeight="1" spans="1:1">
      <c r="A21" s="36" t="s">
        <v>20</v>
      </c>
    </row>
    <row r="22" s="33" customFormat="1" ht="28.5" spans="1:1">
      <c r="A22" s="33" t="s">
        <v>21</v>
      </c>
    </row>
  </sheetData>
  <sheetProtection algorithmName="SHA-512" hashValue="AGgGkY2rVRCTITWlMyfOjacocS2EIOFSqwtmgHGcAyAbVFRkPeGFZkLJV3NZfXwzbEjaSxHtiFLcOgWSCbxCLA==" saltValue="Nr/BvoRSum2wMluvNPd0l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Zeros="0" workbookViewId="0">
      <selection activeCell="A1" sqref="$A1:$XFD1048576"/>
    </sheetView>
  </sheetViews>
  <sheetFormatPr defaultColWidth="9" defaultRowHeight="14.25" outlineLevelCol="3"/>
  <cols>
    <col min="1" max="1" width="13.125" style="23" customWidth="1"/>
    <col min="2" max="2" width="14.25" style="23" customWidth="1"/>
    <col min="3" max="3" width="35.7416666666667" style="23" customWidth="1"/>
    <col min="4" max="4" width="17.125" style="23" customWidth="1"/>
    <col min="5" max="5" width="10" style="23" customWidth="1"/>
    <col min="6" max="16384" width="9" style="23"/>
  </cols>
  <sheetData>
    <row r="1" ht="32.95" customHeight="1" spans="1:4">
      <c r="A1" s="24" t="s">
        <v>22</v>
      </c>
      <c r="B1" s="24"/>
      <c r="C1" s="24"/>
      <c r="D1" s="24"/>
    </row>
    <row r="2" ht="16.85" customHeight="1" spans="1:4">
      <c r="A2" s="25" t="s">
        <v>23</v>
      </c>
      <c r="B2" s="25"/>
      <c r="C2" s="25"/>
      <c r="D2" s="25"/>
    </row>
    <row r="3" ht="32.95" customHeight="1" spans="1:4">
      <c r="A3" s="26" t="s">
        <v>24</v>
      </c>
      <c r="B3" s="27" t="s">
        <v>25</v>
      </c>
      <c r="C3" s="27" t="s">
        <v>26</v>
      </c>
      <c r="D3" s="28" t="s">
        <v>27</v>
      </c>
    </row>
    <row r="4" ht="28.55" customHeight="1" spans="1:4">
      <c r="A4" s="29" t="s">
        <v>28</v>
      </c>
      <c r="B4" s="30" t="s">
        <v>29</v>
      </c>
      <c r="C4" s="30" t="s">
        <v>30</v>
      </c>
      <c r="D4" s="31">
        <f>'【5.1表】工程量清单（招标）'!D40</f>
        <v>0</v>
      </c>
    </row>
    <row r="5" ht="28.55" customHeight="1" spans="1:4">
      <c r="A5" s="29" t="s">
        <v>31</v>
      </c>
      <c r="B5" s="30" t="s">
        <v>32</v>
      </c>
      <c r="C5" s="30" t="s">
        <v>33</v>
      </c>
      <c r="D5" s="31">
        <f>'【5.1表】工程量清单（招标）'!D80</f>
        <v>0</v>
      </c>
    </row>
    <row r="6" ht="28.55" customHeight="1" spans="1:4">
      <c r="A6" s="29" t="s">
        <v>34</v>
      </c>
      <c r="B6" s="30" t="s">
        <v>35</v>
      </c>
      <c r="C6" s="30"/>
      <c r="D6" s="31">
        <f>SUM(D4:D5)</f>
        <v>0</v>
      </c>
    </row>
    <row r="7" ht="28.55" customHeight="1" spans="1:4">
      <c r="A7" s="29" t="s">
        <v>36</v>
      </c>
      <c r="B7" s="30" t="s">
        <v>37</v>
      </c>
      <c r="C7" s="30"/>
      <c r="D7" s="31" t="s">
        <v>38</v>
      </c>
    </row>
    <row r="8" ht="28.55" customHeight="1" spans="1:4">
      <c r="A8" s="29" t="s">
        <v>39</v>
      </c>
      <c r="B8" s="30" t="s">
        <v>40</v>
      </c>
      <c r="C8" s="30"/>
      <c r="D8" s="31" t="s">
        <v>38</v>
      </c>
    </row>
    <row r="9" ht="28.55" customHeight="1" spans="1:4">
      <c r="A9" s="29" t="s">
        <v>41</v>
      </c>
      <c r="B9" s="30" t="s">
        <v>42</v>
      </c>
      <c r="C9" s="30"/>
      <c r="D9" s="31">
        <v>0</v>
      </c>
    </row>
    <row r="10" ht="28.55" customHeight="1" spans="1:4">
      <c r="A10" s="29" t="s">
        <v>43</v>
      </c>
      <c r="B10" s="30" t="s">
        <v>44</v>
      </c>
      <c r="C10" s="30"/>
      <c r="D10" s="31">
        <v>0</v>
      </c>
    </row>
    <row r="11" ht="28.55" customHeight="1" spans="1:4">
      <c r="A11" s="29" t="s">
        <v>45</v>
      </c>
      <c r="B11" s="30" t="s">
        <v>46</v>
      </c>
      <c r="C11" s="30"/>
      <c r="D11" s="31">
        <f>D6+D9+D10</f>
        <v>0</v>
      </c>
    </row>
    <row r="12" ht="329.65" customHeight="1" spans="1:4">
      <c r="A12" s="32"/>
      <c r="B12" s="32"/>
      <c r="C12" s="32"/>
      <c r="D12" s="32"/>
    </row>
    <row r="13" ht="70.3" customHeight="1" spans="1:4">
      <c r="A13" s="32"/>
      <c r="B13" s="32"/>
      <c r="C13" s="32"/>
      <c r="D13" s="32"/>
    </row>
  </sheetData>
  <sheetProtection algorithmName="SHA-512" hashValue="G+0kykJMsN8GH+NfAO9/YkdDORXDRmZXHCvifkZ0sa5R1Ft/bMLvlSFGWkLXi+AViWzfOZfXq4w+HJAUcb6fIg==" saltValue="5tZM07fMH/RrZQpAZI8AQg==" spinCount="100000" sheet="1" objects="1"/>
  <mergeCells count="9">
    <mergeCell ref="A1:D1"/>
    <mergeCell ref="A2:D2"/>
    <mergeCell ref="B6:C6"/>
    <mergeCell ref="B7:C7"/>
    <mergeCell ref="B8:C8"/>
    <mergeCell ref="B9:C9"/>
    <mergeCell ref="B10:C10"/>
    <mergeCell ref="B11:C11"/>
    <mergeCell ref="A12:D13"/>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workbookViewId="0">
      <selection activeCell="C20" sqref="C20"/>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47</v>
      </c>
      <c r="B1" s="2"/>
      <c r="C1" s="2"/>
      <c r="D1" s="2"/>
      <c r="E1" s="3"/>
      <c r="F1" s="2"/>
    </row>
    <row r="2" ht="16.85" customHeight="1" spans="1:6">
      <c r="A2" s="4" t="s">
        <v>48</v>
      </c>
      <c r="B2" s="4"/>
      <c r="C2" s="4"/>
      <c r="D2" s="4"/>
      <c r="E2" s="5" t="s">
        <v>49</v>
      </c>
      <c r="F2" s="6"/>
    </row>
    <row r="3" ht="21.25" customHeight="1" spans="1:6">
      <c r="A3" s="7" t="s">
        <v>30</v>
      </c>
      <c r="B3" s="7"/>
      <c r="C3" s="7"/>
      <c r="D3" s="7"/>
      <c r="E3" s="8"/>
      <c r="F3" s="7"/>
    </row>
    <row r="4" ht="22" customHeight="1" spans="1:6">
      <c r="A4" s="9" t="s">
        <v>50</v>
      </c>
      <c r="B4" s="10" t="s">
        <v>51</v>
      </c>
      <c r="C4" s="10" t="s">
        <v>52</v>
      </c>
      <c r="D4" s="10" t="s">
        <v>53</v>
      </c>
      <c r="E4" s="11" t="s">
        <v>54</v>
      </c>
      <c r="F4" s="12" t="s">
        <v>55</v>
      </c>
    </row>
    <row r="5" ht="17.6" customHeight="1" spans="1:6">
      <c r="A5" s="13" t="s">
        <v>56</v>
      </c>
      <c r="B5" s="14" t="s">
        <v>57</v>
      </c>
      <c r="C5" s="15"/>
      <c r="D5" s="16"/>
      <c r="E5" s="17"/>
      <c r="F5" s="18"/>
    </row>
    <row r="6" ht="16.85" customHeight="1" spans="1:6">
      <c r="A6" s="13" t="s">
        <v>58</v>
      </c>
      <c r="B6" s="14" t="s">
        <v>59</v>
      </c>
      <c r="C6" s="15"/>
      <c r="D6" s="16"/>
      <c r="E6" s="17"/>
      <c r="F6" s="18"/>
    </row>
    <row r="7" ht="16.85" customHeight="1" spans="1:6">
      <c r="A7" s="13" t="s">
        <v>60</v>
      </c>
      <c r="B7" s="14" t="s">
        <v>61</v>
      </c>
      <c r="C7" s="15" t="s">
        <v>62</v>
      </c>
      <c r="D7" s="16" t="s">
        <v>28</v>
      </c>
      <c r="E7" s="17"/>
      <c r="F7" s="18">
        <f>D7*E7</f>
        <v>0</v>
      </c>
    </row>
    <row r="8" ht="16.85" customHeight="1" spans="1:6">
      <c r="A8" s="13" t="s">
        <v>63</v>
      </c>
      <c r="B8" s="14" t="s">
        <v>64</v>
      </c>
      <c r="C8" s="15" t="s">
        <v>62</v>
      </c>
      <c r="D8" s="16" t="s">
        <v>28</v>
      </c>
      <c r="E8" s="17"/>
      <c r="F8" s="18">
        <f>D8*E8</f>
        <v>0</v>
      </c>
    </row>
    <row r="9" ht="17.6" customHeight="1" spans="1:6">
      <c r="A9" s="13" t="s">
        <v>65</v>
      </c>
      <c r="B9" s="14" t="s">
        <v>66</v>
      </c>
      <c r="C9" s="15"/>
      <c r="D9" s="16"/>
      <c r="E9" s="17"/>
      <c r="F9" s="18"/>
    </row>
    <row r="10" ht="16.85" customHeight="1" spans="1:6">
      <c r="A10" s="13" t="s">
        <v>67</v>
      </c>
      <c r="B10" s="14" t="s">
        <v>68</v>
      </c>
      <c r="C10" s="15" t="s">
        <v>62</v>
      </c>
      <c r="D10" s="16" t="s">
        <v>28</v>
      </c>
      <c r="E10" s="17"/>
      <c r="F10" s="18">
        <f>D10*E10</f>
        <v>0</v>
      </c>
    </row>
    <row r="11" ht="16.85" customHeight="1" spans="1:6">
      <c r="A11" s="13"/>
      <c r="B11" s="14"/>
      <c r="C11" s="15"/>
      <c r="D11" s="16"/>
      <c r="E11" s="17"/>
      <c r="F11" s="18"/>
    </row>
    <row r="12" ht="16.85" customHeight="1" spans="1:6">
      <c r="A12" s="13"/>
      <c r="B12" s="14"/>
      <c r="C12" s="15"/>
      <c r="D12" s="16"/>
      <c r="E12" s="17"/>
      <c r="F12" s="18"/>
    </row>
    <row r="13" ht="17.6" customHeight="1" spans="1:6">
      <c r="A13" s="13"/>
      <c r="B13" s="14"/>
      <c r="C13" s="15"/>
      <c r="D13" s="16"/>
      <c r="E13" s="17"/>
      <c r="F13" s="18"/>
    </row>
    <row r="14" ht="16.85" customHeight="1" spans="1:6">
      <c r="A14" s="13"/>
      <c r="B14" s="14"/>
      <c r="C14" s="15"/>
      <c r="D14" s="16"/>
      <c r="E14" s="17"/>
      <c r="F14" s="18"/>
    </row>
    <row r="15" ht="16.85" customHeight="1" spans="1:6">
      <c r="A15" s="13"/>
      <c r="B15" s="14"/>
      <c r="C15" s="15"/>
      <c r="D15" s="16"/>
      <c r="E15" s="17"/>
      <c r="F15" s="18"/>
    </row>
    <row r="16" ht="16.85" customHeight="1" spans="1:6">
      <c r="A16" s="13"/>
      <c r="B16" s="14"/>
      <c r="C16" s="15"/>
      <c r="D16" s="16"/>
      <c r="E16" s="17"/>
      <c r="F16" s="18"/>
    </row>
    <row r="17" ht="16.85" customHeight="1" spans="1:6">
      <c r="A17" s="13"/>
      <c r="B17" s="14"/>
      <c r="C17" s="15"/>
      <c r="D17" s="16"/>
      <c r="E17" s="17"/>
      <c r="F17" s="18"/>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19"/>
      <c r="B40" s="20" t="s">
        <v>69</v>
      </c>
      <c r="C40" s="20"/>
      <c r="D40" s="21">
        <f>SUM(F7:F10)</f>
        <v>0</v>
      </c>
      <c r="E40" s="22"/>
      <c r="F40" s="21"/>
    </row>
    <row r="41" ht="32.95" customHeight="1" spans="1:6">
      <c r="A41" s="2" t="s">
        <v>47</v>
      </c>
      <c r="B41" s="2"/>
      <c r="C41" s="2"/>
      <c r="D41" s="2"/>
      <c r="E41" s="3"/>
      <c r="F41" s="2"/>
    </row>
    <row r="42" ht="16.85" customHeight="1" spans="1:6">
      <c r="A42" s="4" t="s">
        <v>48</v>
      </c>
      <c r="B42" s="4"/>
      <c r="C42" s="4"/>
      <c r="D42" s="4"/>
      <c r="E42" s="5" t="s">
        <v>49</v>
      </c>
      <c r="F42" s="6"/>
    </row>
    <row r="43" ht="21.25" customHeight="1" spans="1:6">
      <c r="A43" s="7" t="s">
        <v>33</v>
      </c>
      <c r="B43" s="7"/>
      <c r="C43" s="7"/>
      <c r="D43" s="7"/>
      <c r="E43" s="8"/>
      <c r="F43" s="7"/>
    </row>
    <row r="44" ht="22" customHeight="1" spans="1:6">
      <c r="A44" s="9" t="s">
        <v>50</v>
      </c>
      <c r="B44" s="10" t="s">
        <v>51</v>
      </c>
      <c r="C44" s="10" t="s">
        <v>52</v>
      </c>
      <c r="D44" s="10" t="s">
        <v>53</v>
      </c>
      <c r="E44" s="11" t="s">
        <v>54</v>
      </c>
      <c r="F44" s="12" t="s">
        <v>55</v>
      </c>
    </row>
    <row r="45" ht="17.6" customHeight="1" spans="1:6">
      <c r="A45" s="13" t="s">
        <v>70</v>
      </c>
      <c r="B45" s="14" t="s">
        <v>71</v>
      </c>
      <c r="C45" s="15"/>
      <c r="D45" s="16"/>
      <c r="E45" s="17"/>
      <c r="F45" s="18"/>
    </row>
    <row r="46" ht="16.85" customHeight="1" spans="1:6">
      <c r="A46" s="13" t="s">
        <v>72</v>
      </c>
      <c r="B46" s="14" t="s">
        <v>73</v>
      </c>
      <c r="C46" s="15"/>
      <c r="D46" s="16"/>
      <c r="E46" s="17"/>
      <c r="F46" s="18"/>
    </row>
    <row r="47" ht="16.85" customHeight="1" spans="1:6">
      <c r="A47" s="13" t="s">
        <v>60</v>
      </c>
      <c r="B47" s="14" t="s">
        <v>73</v>
      </c>
      <c r="C47" s="15"/>
      <c r="D47" s="16"/>
      <c r="E47" s="17"/>
      <c r="F47" s="18"/>
    </row>
    <row r="48" ht="16.85" customHeight="1" spans="1:6">
      <c r="A48" s="13" t="s">
        <v>74</v>
      </c>
      <c r="B48" s="14" t="s">
        <v>75</v>
      </c>
      <c r="C48" s="15" t="s">
        <v>76</v>
      </c>
      <c r="D48" s="16" t="s">
        <v>77</v>
      </c>
      <c r="E48" s="17"/>
      <c r="F48" s="18">
        <f>D48*E48</f>
        <v>0</v>
      </c>
    </row>
    <row r="49" ht="17.6" customHeight="1" spans="1:6">
      <c r="A49" s="13" t="s">
        <v>78</v>
      </c>
      <c r="B49" s="14" t="s">
        <v>79</v>
      </c>
      <c r="C49" s="15"/>
      <c r="D49" s="16"/>
      <c r="E49" s="17"/>
      <c r="F49" s="18"/>
    </row>
    <row r="50" ht="16.85" customHeight="1" spans="1:6">
      <c r="A50" s="13" t="s">
        <v>80</v>
      </c>
      <c r="B50" s="14" t="s">
        <v>81</v>
      </c>
      <c r="C50" s="15" t="s">
        <v>82</v>
      </c>
      <c r="D50" s="16" t="s">
        <v>83</v>
      </c>
      <c r="E50" s="17"/>
      <c r="F50" s="18">
        <f t="shared" ref="F49:F62" si="0">D50*E50</f>
        <v>0</v>
      </c>
    </row>
    <row r="51" ht="16.85" customHeight="1" spans="1:6">
      <c r="A51" s="13" t="s">
        <v>84</v>
      </c>
      <c r="B51" s="14" t="s">
        <v>85</v>
      </c>
      <c r="C51" s="15"/>
      <c r="D51" s="16"/>
      <c r="E51" s="17"/>
      <c r="F51" s="18"/>
    </row>
    <row r="52" ht="16.85" customHeight="1" spans="1:6">
      <c r="A52" s="13" t="s">
        <v>86</v>
      </c>
      <c r="B52" s="14" t="s">
        <v>87</v>
      </c>
      <c r="C52" s="15"/>
      <c r="D52" s="16"/>
      <c r="E52" s="17"/>
      <c r="F52" s="18"/>
    </row>
    <row r="53" ht="17.6" customHeight="1" spans="1:6">
      <c r="A53" s="13" t="s">
        <v>88</v>
      </c>
      <c r="B53" s="14" t="s">
        <v>89</v>
      </c>
      <c r="C53" s="15" t="s">
        <v>82</v>
      </c>
      <c r="D53" s="16" t="s">
        <v>90</v>
      </c>
      <c r="E53" s="17"/>
      <c r="F53" s="18">
        <f t="shared" si="0"/>
        <v>0</v>
      </c>
    </row>
    <row r="54" ht="16.85" customHeight="1" spans="1:6">
      <c r="A54" s="13" t="s">
        <v>91</v>
      </c>
      <c r="B54" s="14" t="s">
        <v>92</v>
      </c>
      <c r="C54" s="15" t="s">
        <v>82</v>
      </c>
      <c r="D54" s="16" t="s">
        <v>31</v>
      </c>
      <c r="E54" s="17"/>
      <c r="F54" s="18">
        <f t="shared" si="0"/>
        <v>0</v>
      </c>
    </row>
    <row r="55" ht="16.85" customHeight="1" spans="1:6">
      <c r="A55" s="13" t="s">
        <v>88</v>
      </c>
      <c r="B55" s="14" t="s">
        <v>93</v>
      </c>
      <c r="C55" s="15" t="s">
        <v>82</v>
      </c>
      <c r="D55" s="16" t="s">
        <v>31</v>
      </c>
      <c r="E55" s="17"/>
      <c r="F55" s="18">
        <f t="shared" si="0"/>
        <v>0</v>
      </c>
    </row>
    <row r="56" ht="16.85" customHeight="1" spans="1:6">
      <c r="A56" s="13" t="s">
        <v>94</v>
      </c>
      <c r="B56" s="14" t="s">
        <v>95</v>
      </c>
      <c r="C56" s="15" t="s">
        <v>82</v>
      </c>
      <c r="D56" s="16" t="s">
        <v>96</v>
      </c>
      <c r="E56" s="17"/>
      <c r="F56" s="18">
        <f t="shared" si="0"/>
        <v>0</v>
      </c>
    </row>
    <row r="57" ht="16.85" customHeight="1" spans="1:6">
      <c r="A57" s="13" t="s">
        <v>97</v>
      </c>
      <c r="B57" s="14" t="s">
        <v>98</v>
      </c>
      <c r="C57" s="15" t="s">
        <v>82</v>
      </c>
      <c r="D57" s="16" t="s">
        <v>99</v>
      </c>
      <c r="E57" s="17"/>
      <c r="F57" s="18">
        <f t="shared" si="0"/>
        <v>0</v>
      </c>
    </row>
    <row r="58" ht="17.6" customHeight="1" spans="1:6">
      <c r="A58" s="13" t="s">
        <v>100</v>
      </c>
      <c r="B58" s="14" t="s">
        <v>101</v>
      </c>
      <c r="C58" s="15"/>
      <c r="D58" s="16"/>
      <c r="E58" s="17"/>
      <c r="F58" s="18"/>
    </row>
    <row r="59" ht="16.85" customHeight="1" spans="1:6">
      <c r="A59" s="13" t="s">
        <v>102</v>
      </c>
      <c r="B59" s="14" t="s">
        <v>103</v>
      </c>
      <c r="C59" s="15"/>
      <c r="D59" s="16"/>
      <c r="E59" s="17"/>
      <c r="F59" s="18"/>
    </row>
    <row r="60" ht="16.85" customHeight="1" spans="1:6">
      <c r="A60" s="13" t="s">
        <v>60</v>
      </c>
      <c r="B60" s="14" t="s">
        <v>104</v>
      </c>
      <c r="C60" s="15" t="s">
        <v>105</v>
      </c>
      <c r="D60" s="16" t="s">
        <v>106</v>
      </c>
      <c r="E60" s="17"/>
      <c r="F60" s="18">
        <f t="shared" si="0"/>
        <v>0</v>
      </c>
    </row>
    <row r="61" ht="16.85" customHeight="1" spans="1:6">
      <c r="A61" s="13" t="s">
        <v>107</v>
      </c>
      <c r="B61" s="14" t="s">
        <v>108</v>
      </c>
      <c r="C61" s="15"/>
      <c r="D61" s="16"/>
      <c r="E61" s="17"/>
      <c r="F61" s="18"/>
    </row>
    <row r="62" ht="17.6" customHeight="1" spans="1:6">
      <c r="A62" s="13" t="s">
        <v>60</v>
      </c>
      <c r="B62" s="14" t="s">
        <v>109</v>
      </c>
      <c r="C62" s="15" t="s">
        <v>82</v>
      </c>
      <c r="D62" s="16" t="s">
        <v>110</v>
      </c>
      <c r="E62" s="17"/>
      <c r="F62" s="18">
        <f t="shared" si="0"/>
        <v>0</v>
      </c>
    </row>
    <row r="63" ht="16.85" customHeight="1" spans="1:6">
      <c r="A63" s="13"/>
      <c r="B63" s="14"/>
      <c r="C63" s="15"/>
      <c r="D63" s="16"/>
      <c r="E63" s="17"/>
      <c r="F63" s="18"/>
    </row>
    <row r="64" ht="16.85" customHeight="1" spans="1:6">
      <c r="A64" s="13"/>
      <c r="B64" s="14"/>
      <c r="C64" s="15"/>
      <c r="D64" s="16"/>
      <c r="E64" s="17"/>
      <c r="F64" s="18"/>
    </row>
    <row r="65" ht="16.85" customHeight="1" spans="1:6">
      <c r="A65" s="13"/>
      <c r="B65" s="14"/>
      <c r="C65" s="15"/>
      <c r="D65" s="16"/>
      <c r="E65" s="17"/>
      <c r="F65" s="18"/>
    </row>
    <row r="66" ht="17.6"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6.85" customHeight="1" spans="1:6">
      <c r="A69" s="13"/>
      <c r="B69" s="14"/>
      <c r="C69" s="15"/>
      <c r="D69" s="16"/>
      <c r="E69" s="17"/>
      <c r="F69" s="18"/>
    </row>
    <row r="70" ht="17.6"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6.85" customHeight="1" spans="1:6">
      <c r="A73" s="13"/>
      <c r="B73" s="14"/>
      <c r="C73" s="15"/>
      <c r="D73" s="16"/>
      <c r="E73" s="17"/>
      <c r="F73" s="18"/>
    </row>
    <row r="74" ht="17.6"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6.85" customHeight="1" spans="1:6">
      <c r="A77" s="13"/>
      <c r="B77" s="14"/>
      <c r="C77" s="15"/>
      <c r="D77" s="16"/>
      <c r="E77" s="17"/>
      <c r="F77" s="18"/>
    </row>
    <row r="78" ht="17.6" customHeight="1" spans="1:6">
      <c r="A78" s="13"/>
      <c r="B78" s="14"/>
      <c r="C78" s="15"/>
      <c r="D78" s="16"/>
      <c r="E78" s="17"/>
      <c r="F78" s="18"/>
    </row>
    <row r="79" ht="16.85" customHeight="1" spans="1:6">
      <c r="A79" s="13"/>
      <c r="B79" s="14"/>
      <c r="C79" s="15"/>
      <c r="D79" s="16"/>
      <c r="E79" s="17"/>
      <c r="F79" s="18"/>
    </row>
    <row r="80" ht="22" customHeight="1" spans="1:6">
      <c r="A80" s="19"/>
      <c r="B80" s="20" t="s">
        <v>111</v>
      </c>
      <c r="C80" s="20"/>
      <c r="D80" s="21">
        <f>SUM(F48:F62)</f>
        <v>0</v>
      </c>
      <c r="E80" s="22"/>
      <c r="F80" s="21"/>
    </row>
  </sheetData>
  <sheetProtection algorithmName="SHA-512" hashValue="kVWFmmFF+r5MSRUr7yOry49PZNaUi60TwhYMyPfv5TbsAS714k/HEL4h8d0QynQJLdQ3XYRNV7WGlnAraxvNiQ==" saltValue="spooBBqMLtauqwKjzIWU+Q==" spinCount="100000" sheet="1" objects="1"/>
  <mergeCells count="12">
    <mergeCell ref="A1:F1"/>
    <mergeCell ref="A2:D2"/>
    <mergeCell ref="E2:F2"/>
    <mergeCell ref="A3:F3"/>
    <mergeCell ref="B40:C40"/>
    <mergeCell ref="D40:F40"/>
    <mergeCell ref="A41:F41"/>
    <mergeCell ref="A42:D42"/>
    <mergeCell ref="E42:F42"/>
    <mergeCell ref="A43:F43"/>
    <mergeCell ref="B80:C80"/>
    <mergeCell ref="D80:F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Smooth丶</cp:lastModifiedBy>
  <dcterms:created xsi:type="dcterms:W3CDTF">2026-05-18T16:50:00Z</dcterms:created>
  <dcterms:modified xsi:type="dcterms:W3CDTF">2026-05-19T09:00:01Z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49098E2E4D5848AFA31E968014E0D4BD_12</vt:lpwstr>
  </property>
  <property fmtid="{D5CDD505-2E9C-101B-9397-08002B2CF9AE}" pid="4" name="KSOProductBuildVer">
    <vt:lpwstr>2052-12.1.0.25865</vt:lpwstr>
  </property>
  <property fmtid="{D5CDD505-2E9C-101B-9397-08002B2CF9AE}" pid="5" name="CalculationRule">
    <vt:i4>0</vt:i4>
  </property>
</Properties>
</file>