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<sst xmlns="http://schemas.openxmlformats.org/spreadsheetml/2006/main" count="219" uniqueCount="102">
  <si>
    <t xml:space="preserve">工程名称：  会展中心周边养护  </t>
  </si>
  <si>
    <t>总控制价</t>
  </si>
  <si>
    <t>大写：伍拾贰万零叁佰贰拾伍元肆角伍分</t>
  </si>
  <si>
    <t>小写：520325.45元</t>
  </si>
  <si>
    <t>投标人总报价不得超出总控制价、分项报价不得超出分项控制价，若超出按否决其投标处理。</t>
  </si>
  <si>
    <t>序号</t>
  </si>
  <si>
    <t>养护
内容</t>
  </si>
  <si>
    <t>单位</t>
  </si>
  <si>
    <t>数量</t>
  </si>
  <si>
    <t>工作
内容</t>
  </si>
  <si>
    <t>标准</t>
  </si>
  <si>
    <t>次数（遍）</t>
  </si>
  <si>
    <t>控制单价(元）</t>
  </si>
  <si>
    <t>分项控制总价（元）</t>
  </si>
  <si>
    <t>常绿乔木2-6米</t>
  </si>
  <si>
    <t>株</t>
  </si>
  <si>
    <t>围水圈、除杂</t>
  </si>
  <si>
    <t>水圈规格：深度：20cm直径：1m，水圈内部及周围不得含有落叶等杂物。 （开工、收工各一遍）</t>
  </si>
  <si>
    <t>浇水</t>
  </si>
  <si>
    <t>管灌浇水、浇水深度达到根部、不得漏浇。</t>
  </si>
  <si>
    <t>打药</t>
  </si>
  <si>
    <t>打药以周期为单位来核定打药的次数，有效预防及达到消除病虫害为一个周期，打药期间内所产生的机具费用包含在单价内。</t>
  </si>
  <si>
    <t>常绿乔木6米以上</t>
  </si>
  <si>
    <t>除杂</t>
  </si>
  <si>
    <t>水圈内部及周围不得含有落叶等杂物。（开工、收工各一遍）</t>
  </si>
  <si>
    <t>落叶乔木胸径4cm-8cm（包含8cm）</t>
  </si>
  <si>
    <t>修剪</t>
  </si>
  <si>
    <t>无病枝、死枝、下垂枝和过密的交叉枝等随时发现随时清理，树干分支点附近及以下的侧芽一律除去，修剪过程中所有产生的机械、机具及燃油等费用全部包含在单价内。（不包含重、整形修剪）</t>
  </si>
  <si>
    <t>施肥（追肥）
(施肥量150-200g)</t>
  </si>
  <si>
    <t>施肥方式为穴施，以树干为中心，丛树冠半径的2/1出开始挖穴，挖环状均匀分布的3个施肥穴，穴深30cm，将无机肥施入穴中埋好即可。施肥时产生的人工及机械包含在单价内。</t>
  </si>
  <si>
    <t>落叶乔木胸径8cm-12cm（包含12cm）</t>
  </si>
  <si>
    <t>落叶乔木胸径12cm以上</t>
  </si>
  <si>
    <t>施肥（追肥）
(施肥量200-250g)</t>
  </si>
  <si>
    <t>亚乔木胸径4cm-8cm（包含8cm）</t>
  </si>
  <si>
    <t>亚乔木胸径8cm以上</t>
  </si>
  <si>
    <t>花灌木冠径1m以下</t>
  </si>
  <si>
    <t>丛（穴）</t>
  </si>
  <si>
    <t>修剪成圆形球。形状均匀，无偏冠，灌木球形要饱满，无凹陷。全年达到要求标准。（全年达到要求标准）</t>
  </si>
  <si>
    <t>施肥（追肥）</t>
  </si>
  <si>
    <t>施肥方式为撒施为主，肥料为无机肥，每百平米施肥量为(100g-300g)，施肥过程中所产生的人工费用包含在单价内。</t>
  </si>
  <si>
    <t>花灌木冠径冠径1m-2m</t>
  </si>
  <si>
    <t>常绿绿篱（色带、色块儿）</t>
  </si>
  <si>
    <t>平米、延米</t>
  </si>
  <si>
    <t>高度依据苗木的原高度，修剪统一，高度一致，棱角分明，线条流畅美观，富有整体立体感，上表面修剪平滑，无凹凸，侧面修剪竖直、平整。绿篱修剪要挂线，修剪高度与地形相随，修剪过程中所有产生的机械、机具及燃油等费用全部包含在单价内。</t>
  </si>
  <si>
    <t>施肥（追肥）每百平米（200g-300g）</t>
  </si>
  <si>
    <t>施肥方式为撒施为主，肥料为无机肥，施肥过程中所产生的人工费用包含在单价内。</t>
  </si>
  <si>
    <t>落叶绿篱（色带、色块儿）</t>
  </si>
  <si>
    <t>球形、异形植物冠径1m以上</t>
  </si>
  <si>
    <t>修剪成圆形球。形状均匀，无偏冠，灌木球形要饱满，无凹陷，修剪过程中所有产生的机械、机具及燃油等费用全部包含在单价内。（全年达到要求标准。</t>
  </si>
  <si>
    <t>施肥（追肥）施肥量（100g-200g）</t>
  </si>
  <si>
    <t>草花类（所有应季草花及球根类花卉）</t>
  </si>
  <si>
    <t>平方米</t>
  </si>
  <si>
    <t>水堰须满足草花浇水要求，保证草花覆盖范围无落叶、石块儿等杂物（全年达到要求标准）</t>
  </si>
  <si>
    <t>管灌浇水及喷灌浇水、浇水下渗深度达到根部、不得漏浇。全年达到要求标准，不少于100遍）</t>
  </si>
  <si>
    <t>摘花头</t>
  </si>
  <si>
    <t>养护范围内，无死花头及枯叶。（全年达标）</t>
  </si>
  <si>
    <t>施肥方式为撒施为主，肥料为无机肥，每百平米施肥量为（300g-500g），施肥过程中所产生的人工费用包含在单价内。</t>
  </si>
  <si>
    <t>秋收（包含球根类花卉的种球回收）</t>
  </si>
  <si>
    <t>秋季草花整体清理工作，其中包含种球的回收工作，秋收期间所产生的人工、机械及机具费用包含在单价内。</t>
  </si>
  <si>
    <t>宿根类地被（所有宿根类地被）</t>
  </si>
  <si>
    <t>除杂、除草</t>
  </si>
  <si>
    <t>水堰须满足地被浇水要求，保证地被覆盖范围无落叶、石块儿、杂草等杂物。</t>
  </si>
  <si>
    <t>管灌浇水及喷灌浇水、浇水下渗深度达到根部、不得漏浇。</t>
  </si>
  <si>
    <t>剪、掐死花头（枯叶）</t>
  </si>
  <si>
    <t>养护范围内，无死花头及枯叶。</t>
  </si>
  <si>
    <t>施肥方式为撒施为主，肥料为无机肥，每百平米施肥量为（300g-500g）左右，施肥过程中所产生的人工费用包含在单价内。</t>
  </si>
  <si>
    <t>秋季宿根地被整体清理工作，其中包含种球的回收工作，秋收期间所产生的人工、机械及机具费用包含在单价内。</t>
  </si>
  <si>
    <t>草坪（冷季形草坪）</t>
  </si>
  <si>
    <t>平米</t>
  </si>
  <si>
    <t>除杂（枯草）清理枯枝落叶</t>
  </si>
  <si>
    <t>保证草坪覆盖范围无落叶、石块儿等杂物。（全年达到要求标准）</t>
  </si>
  <si>
    <t>管灌浇水及喷灌浇水、浇水下渗深度达到根部、不得漏浇。（全年达到要求标准）</t>
  </si>
  <si>
    <t>病虫害以预防为主，注意病虫害的多发期，提前防治。草坪无花斑，无噬叶现象。刮风、高温时不打药，打药过程中所产生的机具费用包含在单价内。药品为甲供。</t>
  </si>
  <si>
    <t>施肥方式为撒施为主，肥料为无机肥，每百平米施肥量为(300g-500g)，施肥过程中所产生的人工费用包含在单价内。</t>
  </si>
  <si>
    <t>打孔</t>
  </si>
  <si>
    <t>草坪透气孔分布均匀，打孔期间所产生的机具及人工费用包含在单价内。</t>
  </si>
  <si>
    <t>修剪高度与地形相随且高度统一，修剪过程中所有产生的机械、机具及燃油等费用全部包含在单价内。（全年达标不少于10次）</t>
  </si>
  <si>
    <t>保洁（特级）</t>
  </si>
  <si>
    <t>养护范围绿地的全年保洁工作：养护现场绿化垃圾随产随清，其中包括：死树、死枝、杂草、白色垃圾、砖瓦石块等其他垃圾。且包含抹牙工作。</t>
  </si>
  <si>
    <t>养护范围绿地和慢行步道及健身器材的全年保洁工作（清理落叶。积水。积雪）：养护现场绿化垃圾随产随清，其中包括：死树、死枝、杂草、白色垃圾、砖瓦石块等其他垃圾。且包含抹牙工作。</t>
  </si>
  <si>
    <t>野花组合</t>
  </si>
  <si>
    <t>亩</t>
  </si>
  <si>
    <t>耙地</t>
  </si>
  <si>
    <t>深度30厘米以上，无死角。</t>
  </si>
  <si>
    <t>喷灌，出芽前每天一次，后期根据情况浇灌，保证每周浇透水一次，直到苗木死亡。（全年）</t>
  </si>
  <si>
    <t>除杂、除草、秋收、零星间苗及补苗</t>
  </si>
  <si>
    <t>保证在成活期间无杂草，产生垃圾做到日产日清，包括翻地前现场清理，清理出的废弃物机械拉运。（全年）</t>
  </si>
  <si>
    <t>施肥（追肥）(300g-500g)</t>
  </si>
  <si>
    <t>播撒均匀，以无机肥为主，包含施肥期间所产生的人工，机械等全部费用。（次）</t>
  </si>
  <si>
    <t>管道零星维修费用</t>
  </si>
  <si>
    <t>养护期间零星管道的维修工作，其中包含维修期间所有的人工、机械及机具等全部费用，给水材料为甲供。（全年）</t>
  </si>
  <si>
    <t>盆花养护</t>
  </si>
  <si>
    <t>盆</t>
  </si>
  <si>
    <t>养护绿地范围内盆花全年养护，包含浇水，打药，养护范围内的盆花倒运及摆放，和清理盆花工作。此单 价包含全年养护期间内产生的人工、机械、机具等全部费用</t>
  </si>
  <si>
    <t>全年</t>
  </si>
  <si>
    <t>杂工</t>
  </si>
  <si>
    <t>工日</t>
  </si>
  <si>
    <t>除正常养护范围外的劳务工作</t>
  </si>
  <si>
    <t>暂列金</t>
  </si>
  <si>
    <t>总计</t>
  </si>
  <si>
    <t>养护期间每天至少保证有5人以上，如有应急情况完全服从甲方要求</t>
  </si>
  <si>
    <t>1、草坪浇水、草坪除杂、草花除杂、花灌木修剪、常绿及落叶绿篱修剪、球形及异形植物修剪、野花组合浇水，除杂、除草、秋收，零星间苗及管道零星维修等养护内容计量单位为全年，所有植被打药的计量单位为周期，其他养护内容均已次（遍）为单位。
2、施肥过程中所有的有机肥为甲供。
3、养护过程中所有绿化用水均为甲供。
4、本养护单价包含养护期间内所有产生的人工、机械、机具费用。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</si>
</sst>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000000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  <scheme val="minor"/>
    </font>
    <font>
      <sz val="8"/>
      <color theme="1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6" borderId="6" applyNumberFormat="0" applyAlignment="0" applyProtection="0">
      <alignment vertical="center"/>
    </xf>
    <xf numFmtId="0" fontId="20" fillId="7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0" fillId="2" borderId="0" xfId="0" applyFont="1" applyFill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1"/>
  <sheetViews>
    <sheetView tabSelected="1" topLeftCell="A80" workbookViewId="0">
      <selection activeCell="K88" sqref="K88"/>
    </sheetView>
  </sheetViews>
  <sheetFormatPr defaultColWidth="9.64166666666667" defaultRowHeight="13.5"/>
  <cols>
    <col min="1" max="1" width="6.91666666666667" style="3" customWidth="1"/>
    <col min="2" max="2" width="9" style="3"/>
    <col min="3" max="3" width="7.60833333333333" style="3" customWidth="1"/>
    <col min="4" max="4" width="7.15" style="3" customWidth="1"/>
    <col min="5" max="5" width="10" style="3" customWidth="1"/>
    <col min="6" max="6" width="26.125" style="3" customWidth="1"/>
    <col min="7" max="7" width="7.625" style="3" customWidth="1"/>
    <col min="8" max="8" width="9.5" style="3" customWidth="1"/>
    <col min="9" max="9" width="12.725" style="3" customWidth="1"/>
  </cols>
  <sheetData>
    <row r="1" ht="60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24" customHeight="1" spans="1:9">
      <c r="A2" s="5" t="s">
        <v>1</v>
      </c>
      <c r="B2" s="6" t="s">
        <v>2</v>
      </c>
      <c r="C2" s="6"/>
      <c r="D2" s="5"/>
      <c r="E2" s="6"/>
      <c r="F2" s="6"/>
      <c r="G2" s="6"/>
      <c r="H2" s="6"/>
      <c r="I2" s="6"/>
    </row>
    <row r="3" ht="21" customHeight="1" spans="1:9">
      <c r="A3" s="5"/>
      <c r="B3" s="6" t="s">
        <v>3</v>
      </c>
      <c r="C3" s="6"/>
      <c r="D3" s="5"/>
      <c r="E3" s="6"/>
      <c r="F3" s="6"/>
      <c r="G3" s="6"/>
      <c r="H3" s="6"/>
      <c r="I3" s="6"/>
    </row>
    <row r="4" ht="24.95" customHeight="1" spans="1:9">
      <c r="A4" s="5"/>
      <c r="B4" s="7" t="s">
        <v>4</v>
      </c>
      <c r="C4" s="7"/>
      <c r="D4" s="5"/>
      <c r="E4" s="7"/>
      <c r="F4" s="7"/>
      <c r="G4" s="7"/>
      <c r="H4" s="7"/>
      <c r="I4" s="7"/>
    </row>
    <row r="5" ht="47.1" customHeight="1" spans="1:9">
      <c r="A5" s="5" t="s">
        <v>5</v>
      </c>
      <c r="B5" s="8" t="s">
        <v>6</v>
      </c>
      <c r="C5" s="8" t="s">
        <v>7</v>
      </c>
      <c r="D5" s="8" t="s">
        <v>8</v>
      </c>
      <c r="E5" s="8" t="s">
        <v>9</v>
      </c>
      <c r="F5" s="8" t="s">
        <v>10</v>
      </c>
      <c r="G5" s="5" t="s">
        <v>11</v>
      </c>
      <c r="H5" s="5" t="s">
        <v>12</v>
      </c>
      <c r="I5" s="5" t="s">
        <v>13</v>
      </c>
    </row>
    <row r="6" s="1" customFormat="1" ht="33" customHeight="1" spans="1:9">
      <c r="A6" s="9">
        <v>1</v>
      </c>
      <c r="B6" s="10" t="s">
        <v>14</v>
      </c>
      <c r="C6" s="10" t="s">
        <v>15</v>
      </c>
      <c r="D6" s="10">
        <v>611</v>
      </c>
      <c r="E6" s="9" t="s">
        <v>16</v>
      </c>
      <c r="F6" s="9" t="s">
        <v>17</v>
      </c>
      <c r="G6" s="11">
        <v>2</v>
      </c>
      <c r="H6" s="11">
        <v>1</v>
      </c>
      <c r="I6" s="11">
        <f>D6*G6</f>
        <v>1222</v>
      </c>
    </row>
    <row r="7" s="1" customFormat="1" ht="16" customHeight="1" spans="1:9">
      <c r="A7" s="9"/>
      <c r="B7" s="10"/>
      <c r="C7" s="10"/>
      <c r="D7" s="10"/>
      <c r="E7" s="9" t="s">
        <v>18</v>
      </c>
      <c r="F7" s="9" t="s">
        <v>19</v>
      </c>
      <c r="G7" s="11">
        <v>5</v>
      </c>
      <c r="H7" s="11">
        <v>0.7</v>
      </c>
      <c r="I7" s="11">
        <f>D6*G7*H7</f>
        <v>2138.5</v>
      </c>
    </row>
    <row r="8" s="1" customFormat="1" ht="39" customHeight="1" spans="1:9">
      <c r="A8" s="9"/>
      <c r="B8" s="10"/>
      <c r="C8" s="10"/>
      <c r="D8" s="10"/>
      <c r="E8" s="9" t="s">
        <v>20</v>
      </c>
      <c r="F8" s="12" t="s">
        <v>21</v>
      </c>
      <c r="G8" s="11">
        <v>1</v>
      </c>
      <c r="H8" s="11">
        <v>0.8</v>
      </c>
      <c r="I8" s="11">
        <f>D6*H8</f>
        <v>488.8</v>
      </c>
    </row>
    <row r="9" s="1" customFormat="1" ht="27" customHeight="1" spans="1:9">
      <c r="A9" s="9">
        <v>2</v>
      </c>
      <c r="B9" s="10" t="s">
        <v>22</v>
      </c>
      <c r="C9" s="10" t="s">
        <v>15</v>
      </c>
      <c r="D9" s="10">
        <v>1817</v>
      </c>
      <c r="E9" s="9" t="s">
        <v>23</v>
      </c>
      <c r="F9" s="9" t="s">
        <v>24</v>
      </c>
      <c r="G9" s="11">
        <v>2</v>
      </c>
      <c r="H9" s="11">
        <v>1.5</v>
      </c>
      <c r="I9" s="11">
        <f>D9*G9*H9</f>
        <v>5451</v>
      </c>
    </row>
    <row r="10" s="1" customFormat="1" ht="18" customHeight="1" spans="1:9">
      <c r="A10" s="9"/>
      <c r="B10" s="10"/>
      <c r="C10" s="10"/>
      <c r="D10" s="10"/>
      <c r="E10" s="9" t="s">
        <v>18</v>
      </c>
      <c r="F10" s="9" t="s">
        <v>19</v>
      </c>
      <c r="G10" s="11">
        <v>3</v>
      </c>
      <c r="H10" s="11">
        <v>1.2</v>
      </c>
      <c r="I10" s="11">
        <f>D9*G10*H10</f>
        <v>6541.2</v>
      </c>
    </row>
    <row r="11" s="1" customFormat="1" ht="49" customHeight="1" spans="1:9">
      <c r="A11" s="9"/>
      <c r="B11" s="10"/>
      <c r="C11" s="10"/>
      <c r="D11" s="10"/>
      <c r="E11" s="9" t="s">
        <v>20</v>
      </c>
      <c r="F11" s="12" t="s">
        <v>21</v>
      </c>
      <c r="G11" s="11">
        <v>1</v>
      </c>
      <c r="H11" s="11">
        <v>0.8</v>
      </c>
      <c r="I11" s="11">
        <f>D9*H11</f>
        <v>1453.6</v>
      </c>
    </row>
    <row r="12" s="1" customFormat="1" ht="35" customHeight="1" spans="1:9">
      <c r="A12" s="9">
        <v>3</v>
      </c>
      <c r="B12" s="10" t="s">
        <v>25</v>
      </c>
      <c r="C12" s="10" t="s">
        <v>15</v>
      </c>
      <c r="D12" s="10">
        <v>537</v>
      </c>
      <c r="E12" s="9" t="s">
        <v>16</v>
      </c>
      <c r="F12" s="9" t="s">
        <v>17</v>
      </c>
      <c r="G12" s="11">
        <v>2</v>
      </c>
      <c r="H12" s="11">
        <v>0.8</v>
      </c>
      <c r="I12" s="11">
        <f>D12*G12*H12</f>
        <v>859.2</v>
      </c>
    </row>
    <row r="13" s="1" customFormat="1" ht="21" customHeight="1" spans="1:9">
      <c r="A13" s="9"/>
      <c r="B13" s="10"/>
      <c r="C13" s="10"/>
      <c r="D13" s="10"/>
      <c r="E13" s="13" t="s">
        <v>18</v>
      </c>
      <c r="F13" s="9" t="s">
        <v>19</v>
      </c>
      <c r="G13" s="11">
        <v>10</v>
      </c>
      <c r="H13" s="11">
        <v>0.7</v>
      </c>
      <c r="I13" s="11">
        <f>D12*G13*H13</f>
        <v>3759</v>
      </c>
    </row>
    <row r="14" s="1" customFormat="1" ht="36" customHeight="1" spans="1:9">
      <c r="A14" s="9"/>
      <c r="B14" s="10"/>
      <c r="C14" s="10"/>
      <c r="D14" s="10"/>
      <c r="E14" s="13" t="s">
        <v>20</v>
      </c>
      <c r="F14" s="10" t="s">
        <v>21</v>
      </c>
      <c r="G14" s="11">
        <v>3</v>
      </c>
      <c r="H14" s="11">
        <v>0.5</v>
      </c>
      <c r="I14" s="11">
        <f>D12*G14*H14</f>
        <v>805.5</v>
      </c>
    </row>
    <row r="15" s="1" customFormat="1" ht="60" customHeight="1" spans="1:9">
      <c r="A15" s="9"/>
      <c r="B15" s="10"/>
      <c r="C15" s="10"/>
      <c r="D15" s="10"/>
      <c r="E15" s="13" t="s">
        <v>26</v>
      </c>
      <c r="F15" s="10" t="s">
        <v>27</v>
      </c>
      <c r="G15" s="11">
        <v>3</v>
      </c>
      <c r="H15" s="11">
        <v>1.5</v>
      </c>
      <c r="I15" s="11">
        <f>D12*G15*H15</f>
        <v>2416.5</v>
      </c>
    </row>
    <row r="16" s="1" customFormat="1" ht="57" customHeight="1" spans="1:9">
      <c r="A16" s="9"/>
      <c r="B16" s="10"/>
      <c r="C16" s="10"/>
      <c r="D16" s="10"/>
      <c r="E16" s="13" t="s">
        <v>28</v>
      </c>
      <c r="F16" s="10" t="s">
        <v>29</v>
      </c>
      <c r="G16" s="11">
        <v>1</v>
      </c>
      <c r="H16" s="11">
        <v>1.2</v>
      </c>
      <c r="I16" s="11">
        <f>D12*H16</f>
        <v>644.4</v>
      </c>
    </row>
    <row r="17" s="1" customFormat="1" ht="35" customHeight="1" spans="1:9">
      <c r="A17" s="9">
        <v>4</v>
      </c>
      <c r="B17" s="9" t="s">
        <v>30</v>
      </c>
      <c r="C17" s="14" t="s">
        <v>15</v>
      </c>
      <c r="D17" s="10">
        <v>541</v>
      </c>
      <c r="E17" s="9" t="s">
        <v>16</v>
      </c>
      <c r="F17" s="9" t="s">
        <v>17</v>
      </c>
      <c r="G17" s="11">
        <v>2</v>
      </c>
      <c r="H17" s="11">
        <v>1</v>
      </c>
      <c r="I17" s="11">
        <f>D17*G17</f>
        <v>1082</v>
      </c>
    </row>
    <row r="18" s="1" customFormat="1" ht="23.1" customHeight="1" spans="1:9">
      <c r="A18" s="9"/>
      <c r="B18" s="9"/>
      <c r="C18" s="14"/>
      <c r="D18" s="10"/>
      <c r="E18" s="13" t="s">
        <v>18</v>
      </c>
      <c r="F18" s="9" t="s">
        <v>19</v>
      </c>
      <c r="G18" s="11">
        <v>8</v>
      </c>
      <c r="H18" s="11">
        <v>0.9</v>
      </c>
      <c r="I18" s="11">
        <f>D17*G18*H18</f>
        <v>3895.2</v>
      </c>
    </row>
    <row r="19" s="1" customFormat="1" ht="41.1" customHeight="1" spans="1:9">
      <c r="A19" s="9"/>
      <c r="B19" s="9"/>
      <c r="C19" s="14"/>
      <c r="D19" s="10"/>
      <c r="E19" s="13" t="s">
        <v>20</v>
      </c>
      <c r="F19" s="10" t="s">
        <v>21</v>
      </c>
      <c r="G19" s="11">
        <v>3</v>
      </c>
      <c r="H19" s="11">
        <v>0.9</v>
      </c>
      <c r="I19" s="11">
        <f>D17*G19*H19</f>
        <v>1460.7</v>
      </c>
    </row>
    <row r="20" s="1" customFormat="1" ht="52.5" spans="1:9">
      <c r="A20" s="9"/>
      <c r="B20" s="9"/>
      <c r="C20" s="14"/>
      <c r="D20" s="10"/>
      <c r="E20" s="13" t="s">
        <v>26</v>
      </c>
      <c r="F20" s="10" t="s">
        <v>27</v>
      </c>
      <c r="G20" s="11">
        <v>2</v>
      </c>
      <c r="H20" s="11">
        <v>2</v>
      </c>
      <c r="I20" s="11">
        <f>D17*G20*H20</f>
        <v>2164</v>
      </c>
    </row>
    <row r="21" s="1" customFormat="1" ht="57.95" customHeight="1" spans="1:9">
      <c r="A21" s="9"/>
      <c r="B21" s="9"/>
      <c r="C21" s="14"/>
      <c r="D21" s="10"/>
      <c r="E21" s="13" t="s">
        <v>28</v>
      </c>
      <c r="F21" s="10" t="s">
        <v>29</v>
      </c>
      <c r="G21" s="11">
        <v>1</v>
      </c>
      <c r="H21" s="11">
        <v>1.5</v>
      </c>
      <c r="I21" s="11">
        <f>D17*H21</f>
        <v>811.5</v>
      </c>
    </row>
    <row r="22" s="1" customFormat="1" ht="30" customHeight="1" spans="1:9">
      <c r="A22" s="9">
        <v>5</v>
      </c>
      <c r="B22" s="9" t="s">
        <v>31</v>
      </c>
      <c r="C22" s="14" t="s">
        <v>15</v>
      </c>
      <c r="D22" s="10">
        <v>1102</v>
      </c>
      <c r="E22" s="9" t="s">
        <v>16</v>
      </c>
      <c r="F22" s="9" t="s">
        <v>17</v>
      </c>
      <c r="G22" s="11">
        <v>2</v>
      </c>
      <c r="H22" s="11">
        <v>1.2</v>
      </c>
      <c r="I22" s="11">
        <f>D22*G22*H22</f>
        <v>2644.8</v>
      </c>
    </row>
    <row r="23" s="1" customFormat="1" ht="26.1" customHeight="1" spans="1:9">
      <c r="A23" s="9"/>
      <c r="B23" s="9"/>
      <c r="C23" s="14"/>
      <c r="D23" s="10"/>
      <c r="E23" s="13" t="s">
        <v>18</v>
      </c>
      <c r="F23" s="9" t="s">
        <v>19</v>
      </c>
      <c r="G23" s="11">
        <v>8</v>
      </c>
      <c r="H23" s="11">
        <v>1.2</v>
      </c>
      <c r="I23" s="11">
        <f>D22*G23*H23</f>
        <v>10579.2</v>
      </c>
    </row>
    <row r="24" s="1" customFormat="1" ht="38.1" customHeight="1" spans="1:9">
      <c r="A24" s="9"/>
      <c r="B24" s="9"/>
      <c r="C24" s="14"/>
      <c r="D24" s="10"/>
      <c r="E24" s="13" t="s">
        <v>20</v>
      </c>
      <c r="F24" s="10" t="s">
        <v>21</v>
      </c>
      <c r="G24" s="11">
        <v>2</v>
      </c>
      <c r="H24" s="11">
        <v>1.5</v>
      </c>
      <c r="I24" s="11">
        <f>D22*G24*H24</f>
        <v>3306</v>
      </c>
    </row>
    <row r="25" s="1" customFormat="1" ht="52.5" spans="1:9">
      <c r="A25" s="9"/>
      <c r="B25" s="9"/>
      <c r="C25" s="14"/>
      <c r="D25" s="10"/>
      <c r="E25" s="13" t="s">
        <v>26</v>
      </c>
      <c r="F25" s="10" t="s">
        <v>27</v>
      </c>
      <c r="G25" s="11">
        <v>2</v>
      </c>
      <c r="H25" s="11">
        <v>3</v>
      </c>
      <c r="I25" s="11">
        <f>D22*G25*H25</f>
        <v>6612</v>
      </c>
    </row>
    <row r="26" s="1" customFormat="1" ht="56.1" customHeight="1" spans="1:9">
      <c r="A26" s="9"/>
      <c r="B26" s="9"/>
      <c r="C26" s="14"/>
      <c r="D26" s="10"/>
      <c r="E26" s="13" t="s">
        <v>32</v>
      </c>
      <c r="F26" s="10" t="s">
        <v>29</v>
      </c>
      <c r="G26" s="11">
        <v>1</v>
      </c>
      <c r="H26" s="11">
        <v>1.5</v>
      </c>
      <c r="I26" s="11">
        <f>D22*H26</f>
        <v>1653</v>
      </c>
    </row>
    <row r="27" s="1" customFormat="1" ht="34" customHeight="1" spans="1:9">
      <c r="A27" s="9">
        <v>6</v>
      </c>
      <c r="B27" s="10" t="s">
        <v>33</v>
      </c>
      <c r="C27" s="14" t="s">
        <v>15</v>
      </c>
      <c r="D27" s="10">
        <v>1037</v>
      </c>
      <c r="E27" s="9" t="s">
        <v>16</v>
      </c>
      <c r="F27" s="9" t="s">
        <v>17</v>
      </c>
      <c r="G27" s="11">
        <v>2</v>
      </c>
      <c r="H27" s="11">
        <v>0.8</v>
      </c>
      <c r="I27" s="11">
        <f>D27*G27*H27</f>
        <v>1659.2</v>
      </c>
    </row>
    <row r="28" s="1" customFormat="1" ht="20.1" customHeight="1" spans="1:9">
      <c r="A28" s="9"/>
      <c r="B28" s="10"/>
      <c r="C28" s="14"/>
      <c r="D28" s="10"/>
      <c r="E28" s="13" t="s">
        <v>18</v>
      </c>
      <c r="F28" s="9" t="s">
        <v>19</v>
      </c>
      <c r="G28" s="11">
        <v>13</v>
      </c>
      <c r="H28" s="11">
        <v>0.7</v>
      </c>
      <c r="I28" s="11">
        <f>D27*G28*H28</f>
        <v>9436.7</v>
      </c>
    </row>
    <row r="29" s="1" customFormat="1" ht="41.1" customHeight="1" spans="1:9">
      <c r="A29" s="9"/>
      <c r="B29" s="10"/>
      <c r="C29" s="14"/>
      <c r="D29" s="10"/>
      <c r="E29" s="13" t="s">
        <v>20</v>
      </c>
      <c r="F29" s="9" t="s">
        <v>21</v>
      </c>
      <c r="G29" s="11">
        <v>3</v>
      </c>
      <c r="H29" s="11">
        <v>0.5</v>
      </c>
      <c r="I29" s="11">
        <f>D27*G29*H29</f>
        <v>1555.5</v>
      </c>
    </row>
    <row r="30" s="1" customFormat="1" ht="52.5" spans="1:9">
      <c r="A30" s="9"/>
      <c r="B30" s="10"/>
      <c r="C30" s="14"/>
      <c r="D30" s="10"/>
      <c r="E30" s="13" t="s">
        <v>26</v>
      </c>
      <c r="F30" s="9" t="s">
        <v>27</v>
      </c>
      <c r="G30" s="11">
        <v>3</v>
      </c>
      <c r="H30" s="11">
        <v>1.5</v>
      </c>
      <c r="I30" s="11">
        <f>D27*G30*H30</f>
        <v>4666.5</v>
      </c>
    </row>
    <row r="31" s="1" customFormat="1" ht="52.5" spans="1:9">
      <c r="A31" s="9"/>
      <c r="B31" s="10"/>
      <c r="C31" s="14"/>
      <c r="D31" s="10"/>
      <c r="E31" s="13" t="s">
        <v>28</v>
      </c>
      <c r="F31" s="9" t="s">
        <v>29</v>
      </c>
      <c r="G31" s="11">
        <v>1</v>
      </c>
      <c r="H31" s="11">
        <v>1.2</v>
      </c>
      <c r="I31" s="11">
        <f>D27*H31</f>
        <v>1244.4</v>
      </c>
    </row>
    <row r="32" s="1" customFormat="1" ht="31.5" spans="1:9">
      <c r="A32" s="9">
        <v>7</v>
      </c>
      <c r="B32" s="10" t="s">
        <v>34</v>
      </c>
      <c r="C32" s="14" t="s">
        <v>15</v>
      </c>
      <c r="D32" s="10">
        <v>1115</v>
      </c>
      <c r="E32" s="9" t="s">
        <v>16</v>
      </c>
      <c r="F32" s="9" t="s">
        <v>17</v>
      </c>
      <c r="G32" s="11">
        <v>2</v>
      </c>
      <c r="H32" s="11">
        <v>1</v>
      </c>
      <c r="I32" s="11">
        <f>D32*G32</f>
        <v>2230</v>
      </c>
    </row>
    <row r="33" s="1" customFormat="1" ht="21" spans="1:9">
      <c r="A33" s="9"/>
      <c r="B33" s="10"/>
      <c r="C33" s="14"/>
      <c r="D33" s="10"/>
      <c r="E33" s="13" t="s">
        <v>18</v>
      </c>
      <c r="F33" s="9" t="s">
        <v>19</v>
      </c>
      <c r="G33" s="11">
        <v>8</v>
      </c>
      <c r="H33" s="11">
        <v>0.9</v>
      </c>
      <c r="I33" s="11">
        <f>D32*G33*H33</f>
        <v>8028</v>
      </c>
    </row>
    <row r="34" s="1" customFormat="1" ht="36" customHeight="1" spans="1:9">
      <c r="A34" s="9"/>
      <c r="B34" s="10"/>
      <c r="C34" s="14"/>
      <c r="D34" s="10"/>
      <c r="E34" s="13" t="s">
        <v>20</v>
      </c>
      <c r="F34" s="9" t="s">
        <v>21</v>
      </c>
      <c r="G34" s="11">
        <v>3</v>
      </c>
      <c r="H34" s="11">
        <v>0.9</v>
      </c>
      <c r="I34" s="11">
        <f>D32*H34*G34</f>
        <v>3010.5</v>
      </c>
    </row>
    <row r="35" s="1" customFormat="1" ht="52.5" spans="1:9">
      <c r="A35" s="9"/>
      <c r="B35" s="10"/>
      <c r="C35" s="14"/>
      <c r="D35" s="10"/>
      <c r="E35" s="13" t="s">
        <v>26</v>
      </c>
      <c r="F35" s="9" t="s">
        <v>27</v>
      </c>
      <c r="G35" s="11">
        <v>3</v>
      </c>
      <c r="H35" s="11">
        <v>2</v>
      </c>
      <c r="I35" s="11">
        <f>D32*G35*H35</f>
        <v>6690</v>
      </c>
    </row>
    <row r="36" s="1" customFormat="1" ht="63" customHeight="1" spans="1:9">
      <c r="A36" s="9"/>
      <c r="B36" s="10"/>
      <c r="C36" s="14"/>
      <c r="D36" s="10"/>
      <c r="E36" s="13" t="s">
        <v>28</v>
      </c>
      <c r="F36" s="9" t="s">
        <v>29</v>
      </c>
      <c r="G36" s="11">
        <v>1</v>
      </c>
      <c r="H36" s="11">
        <v>1.5</v>
      </c>
      <c r="I36" s="11">
        <f>D32*H36</f>
        <v>1672.5</v>
      </c>
    </row>
    <row r="37" s="1" customFormat="1" ht="34" customHeight="1" spans="1:9">
      <c r="A37" s="9">
        <v>8</v>
      </c>
      <c r="B37" s="9" t="s">
        <v>35</v>
      </c>
      <c r="C37" s="9" t="s">
        <v>36</v>
      </c>
      <c r="D37" s="9">
        <v>61</v>
      </c>
      <c r="E37" s="9" t="s">
        <v>16</v>
      </c>
      <c r="F37" s="9" t="s">
        <v>17</v>
      </c>
      <c r="G37" s="11">
        <v>2</v>
      </c>
      <c r="H37" s="9">
        <v>0.8</v>
      </c>
      <c r="I37" s="11">
        <f>D37*G37*H37</f>
        <v>97.6</v>
      </c>
    </row>
    <row r="38" s="1" customFormat="1" ht="27" customHeight="1" spans="1:9">
      <c r="A38" s="9"/>
      <c r="B38" s="9"/>
      <c r="C38" s="9"/>
      <c r="D38" s="9"/>
      <c r="E38" s="9" t="s">
        <v>18</v>
      </c>
      <c r="F38" s="9" t="s">
        <v>19</v>
      </c>
      <c r="G38" s="11">
        <v>13</v>
      </c>
      <c r="H38" s="9">
        <v>0.5</v>
      </c>
      <c r="I38" s="11">
        <f>D37*G38*H38</f>
        <v>396.5</v>
      </c>
    </row>
    <row r="39" s="1" customFormat="1" ht="42.95" customHeight="1" spans="1:9">
      <c r="A39" s="9"/>
      <c r="B39" s="9"/>
      <c r="C39" s="9"/>
      <c r="D39" s="9"/>
      <c r="E39" s="9" t="s">
        <v>20</v>
      </c>
      <c r="F39" s="9" t="s">
        <v>21</v>
      </c>
      <c r="G39" s="11">
        <v>3</v>
      </c>
      <c r="H39" s="9">
        <v>0.3</v>
      </c>
      <c r="I39" s="11">
        <f>D37*G39*H39</f>
        <v>54.9</v>
      </c>
    </row>
    <row r="40" s="1" customFormat="1" ht="42" customHeight="1" spans="1:9">
      <c r="A40" s="9"/>
      <c r="B40" s="9"/>
      <c r="C40" s="9"/>
      <c r="D40" s="9"/>
      <c r="E40" s="9" t="s">
        <v>26</v>
      </c>
      <c r="F40" s="9" t="s">
        <v>37</v>
      </c>
      <c r="G40" s="11">
        <v>1</v>
      </c>
      <c r="H40" s="9">
        <v>0.6</v>
      </c>
      <c r="I40" s="11">
        <f>D37*H40</f>
        <v>36.6</v>
      </c>
    </row>
    <row r="41" s="1" customFormat="1" ht="45.95" customHeight="1" spans="1:9">
      <c r="A41" s="9"/>
      <c r="B41" s="9"/>
      <c r="C41" s="9"/>
      <c r="D41" s="9"/>
      <c r="E41" s="9" t="s">
        <v>38</v>
      </c>
      <c r="F41" s="9" t="s">
        <v>39</v>
      </c>
      <c r="G41" s="11">
        <v>1</v>
      </c>
      <c r="H41" s="9">
        <v>0.6</v>
      </c>
      <c r="I41" s="11">
        <f>D37*H41</f>
        <v>36.6</v>
      </c>
    </row>
    <row r="42" s="1" customFormat="1" ht="37" customHeight="1" spans="1:9">
      <c r="A42" s="9">
        <v>9</v>
      </c>
      <c r="B42" s="9" t="s">
        <v>40</v>
      </c>
      <c r="C42" s="9" t="s">
        <v>36</v>
      </c>
      <c r="D42" s="9">
        <v>364</v>
      </c>
      <c r="E42" s="9" t="s">
        <v>16</v>
      </c>
      <c r="F42" s="9" t="s">
        <v>17</v>
      </c>
      <c r="G42" s="11">
        <v>2</v>
      </c>
      <c r="H42" s="9">
        <v>0.8</v>
      </c>
      <c r="I42" s="11">
        <f>D42*G42*H42</f>
        <v>582.4</v>
      </c>
    </row>
    <row r="43" s="1" customFormat="1" ht="26.1" customHeight="1" spans="1:9">
      <c r="A43" s="9"/>
      <c r="B43" s="9"/>
      <c r="C43" s="9"/>
      <c r="D43" s="9"/>
      <c r="E43" s="9" t="s">
        <v>18</v>
      </c>
      <c r="F43" s="9" t="s">
        <v>19</v>
      </c>
      <c r="G43" s="11">
        <v>13</v>
      </c>
      <c r="H43" s="9">
        <v>0.7</v>
      </c>
      <c r="I43" s="11">
        <f>D42*G43*H43</f>
        <v>3312.4</v>
      </c>
    </row>
    <row r="44" s="1" customFormat="1" ht="35.1" customHeight="1" spans="1:9">
      <c r="A44" s="9"/>
      <c r="B44" s="9"/>
      <c r="C44" s="9"/>
      <c r="D44" s="9"/>
      <c r="E44" s="9" t="s">
        <v>20</v>
      </c>
      <c r="F44" s="9" t="s">
        <v>21</v>
      </c>
      <c r="G44" s="11">
        <v>3</v>
      </c>
      <c r="H44" s="9">
        <v>0.5</v>
      </c>
      <c r="I44" s="11">
        <f>D42*G44*H44</f>
        <v>546</v>
      </c>
    </row>
    <row r="45" s="1" customFormat="1" ht="41.1" customHeight="1" spans="1:9">
      <c r="A45" s="9"/>
      <c r="B45" s="9"/>
      <c r="C45" s="9"/>
      <c r="D45" s="9"/>
      <c r="E45" s="9" t="s">
        <v>26</v>
      </c>
      <c r="F45" s="9" t="s">
        <v>37</v>
      </c>
      <c r="G45" s="11">
        <v>1</v>
      </c>
      <c r="H45" s="9">
        <v>1.5</v>
      </c>
      <c r="I45" s="11">
        <f>D42*H45</f>
        <v>546</v>
      </c>
    </row>
    <row r="46" s="1" customFormat="1" ht="39" customHeight="1" spans="1:9">
      <c r="A46" s="9"/>
      <c r="B46" s="9"/>
      <c r="C46" s="9"/>
      <c r="D46" s="9"/>
      <c r="E46" s="9" t="s">
        <v>38</v>
      </c>
      <c r="F46" s="9" t="s">
        <v>39</v>
      </c>
      <c r="G46" s="11">
        <v>1</v>
      </c>
      <c r="H46" s="9">
        <v>1.2</v>
      </c>
      <c r="I46" s="11">
        <f>D42*H46</f>
        <v>436.8</v>
      </c>
    </row>
    <row r="47" s="1" customFormat="1" ht="33" customHeight="1" spans="1:9">
      <c r="A47" s="9">
        <v>10</v>
      </c>
      <c r="B47" s="9" t="s">
        <v>41</v>
      </c>
      <c r="C47" s="9" t="s">
        <v>42</v>
      </c>
      <c r="D47" s="9">
        <v>2977</v>
      </c>
      <c r="E47" s="9" t="s">
        <v>16</v>
      </c>
      <c r="F47" s="9" t="s">
        <v>17</v>
      </c>
      <c r="G47" s="11">
        <v>2</v>
      </c>
      <c r="H47" s="9">
        <v>0.2</v>
      </c>
      <c r="I47" s="11">
        <f>D47*G47*H47</f>
        <v>1190.8</v>
      </c>
    </row>
    <row r="48" s="1" customFormat="1" ht="20.1" customHeight="1" spans="1:9">
      <c r="A48" s="9"/>
      <c r="B48" s="9"/>
      <c r="C48" s="9"/>
      <c r="D48" s="9"/>
      <c r="E48" s="9" t="s">
        <v>18</v>
      </c>
      <c r="F48" s="9" t="s">
        <v>19</v>
      </c>
      <c r="G48" s="11">
        <v>8</v>
      </c>
      <c r="H48" s="9">
        <v>0.05</v>
      </c>
      <c r="I48" s="11">
        <f>D47*G48*H48</f>
        <v>1190.8</v>
      </c>
    </row>
    <row r="49" s="1" customFormat="1" ht="35.1" customHeight="1" spans="1:9">
      <c r="A49" s="9"/>
      <c r="B49" s="9"/>
      <c r="C49" s="9"/>
      <c r="D49" s="9"/>
      <c r="E49" s="9" t="s">
        <v>20</v>
      </c>
      <c r="F49" s="9" t="s">
        <v>21</v>
      </c>
      <c r="G49" s="11">
        <v>2</v>
      </c>
      <c r="H49" s="9">
        <v>0.6</v>
      </c>
      <c r="I49" s="11">
        <f>D47*H49*G49</f>
        <v>3572.4</v>
      </c>
    </row>
    <row r="50" s="1" customFormat="1" ht="74.1" customHeight="1" spans="1:9">
      <c r="A50" s="9"/>
      <c r="B50" s="9"/>
      <c r="C50" s="9"/>
      <c r="D50" s="9"/>
      <c r="E50" s="9" t="s">
        <v>26</v>
      </c>
      <c r="F50" s="9" t="s">
        <v>43</v>
      </c>
      <c r="G50" s="15">
        <v>4</v>
      </c>
      <c r="H50" s="16">
        <v>0.9</v>
      </c>
      <c r="I50" s="15">
        <f>D47*H50*G50</f>
        <v>10717.2</v>
      </c>
    </row>
    <row r="51" s="1" customFormat="1" ht="39.95" customHeight="1" spans="1:9">
      <c r="A51" s="9"/>
      <c r="B51" s="9"/>
      <c r="C51" s="9"/>
      <c r="D51" s="9"/>
      <c r="E51" s="9" t="s">
        <v>44</v>
      </c>
      <c r="F51" s="9" t="s">
        <v>45</v>
      </c>
      <c r="G51" s="15">
        <v>1</v>
      </c>
      <c r="H51" s="16">
        <v>0.06</v>
      </c>
      <c r="I51" s="15">
        <f>D47*H51</f>
        <v>178.62</v>
      </c>
    </row>
    <row r="52" s="1" customFormat="1" ht="32.1" customHeight="1" spans="1:9">
      <c r="A52" s="9">
        <v>11</v>
      </c>
      <c r="B52" s="9" t="s">
        <v>46</v>
      </c>
      <c r="C52" s="9" t="s">
        <v>42</v>
      </c>
      <c r="D52" s="9">
        <v>5547</v>
      </c>
      <c r="E52" s="9" t="s">
        <v>16</v>
      </c>
      <c r="F52" s="9" t="s">
        <v>17</v>
      </c>
      <c r="G52" s="15">
        <v>2</v>
      </c>
      <c r="H52" s="16">
        <v>0.2</v>
      </c>
      <c r="I52" s="15">
        <f>D52*H52*G52</f>
        <v>2218.8</v>
      </c>
    </row>
    <row r="53" s="1" customFormat="1" ht="21" spans="1:9">
      <c r="A53" s="9"/>
      <c r="B53" s="9"/>
      <c r="C53" s="9"/>
      <c r="D53" s="9"/>
      <c r="E53" s="9" t="s">
        <v>18</v>
      </c>
      <c r="F53" s="9" t="s">
        <v>19</v>
      </c>
      <c r="G53" s="15">
        <v>13</v>
      </c>
      <c r="H53" s="16">
        <v>0.05</v>
      </c>
      <c r="I53" s="15">
        <f>D52*G53*H53</f>
        <v>3605.55</v>
      </c>
    </row>
    <row r="54" s="1" customFormat="1" ht="36" customHeight="1" spans="1:9">
      <c r="A54" s="9"/>
      <c r="B54" s="9"/>
      <c r="C54" s="9"/>
      <c r="D54" s="9"/>
      <c r="E54" s="9" t="s">
        <v>20</v>
      </c>
      <c r="F54" s="9" t="s">
        <v>21</v>
      </c>
      <c r="G54" s="15">
        <v>3</v>
      </c>
      <c r="H54" s="16">
        <v>0.6</v>
      </c>
      <c r="I54" s="15">
        <f>D52*G54*H54</f>
        <v>9984.6</v>
      </c>
    </row>
    <row r="55" s="1" customFormat="1" ht="84" customHeight="1" spans="1:9">
      <c r="A55" s="9"/>
      <c r="B55" s="9"/>
      <c r="C55" s="9"/>
      <c r="D55" s="9"/>
      <c r="E55" s="9" t="s">
        <v>26</v>
      </c>
      <c r="F55" s="9" t="s">
        <v>43</v>
      </c>
      <c r="G55" s="15">
        <v>5</v>
      </c>
      <c r="H55" s="16">
        <v>0.9</v>
      </c>
      <c r="I55" s="15">
        <f>D52*H55*G55</f>
        <v>24961.5</v>
      </c>
    </row>
    <row r="56" s="1" customFormat="1" ht="42" spans="1:9">
      <c r="A56" s="9"/>
      <c r="B56" s="9"/>
      <c r="C56" s="9"/>
      <c r="D56" s="9"/>
      <c r="E56" s="9" t="s">
        <v>44</v>
      </c>
      <c r="F56" s="9" t="s">
        <v>45</v>
      </c>
      <c r="G56" s="11">
        <v>3</v>
      </c>
      <c r="H56" s="9">
        <v>0.06</v>
      </c>
      <c r="I56" s="11">
        <f>D52*G56*H56</f>
        <v>998.46</v>
      </c>
    </row>
    <row r="57" s="1" customFormat="1" ht="33" customHeight="1" spans="1:9">
      <c r="A57" s="9">
        <v>12</v>
      </c>
      <c r="B57" s="9" t="s">
        <v>47</v>
      </c>
      <c r="C57" s="9" t="s">
        <v>15</v>
      </c>
      <c r="D57" s="9">
        <v>741</v>
      </c>
      <c r="E57" s="9" t="s">
        <v>16</v>
      </c>
      <c r="F57" s="9" t="s">
        <v>17</v>
      </c>
      <c r="G57" s="11">
        <v>2</v>
      </c>
      <c r="H57" s="9">
        <v>1</v>
      </c>
      <c r="I57" s="11">
        <f>D57*G57</f>
        <v>1482</v>
      </c>
    </row>
    <row r="58" s="1" customFormat="1" ht="26.1" customHeight="1" spans="1:9">
      <c r="A58" s="9"/>
      <c r="B58" s="9"/>
      <c r="C58" s="9"/>
      <c r="D58" s="9"/>
      <c r="E58" s="9" t="s">
        <v>18</v>
      </c>
      <c r="F58" s="9" t="s">
        <v>19</v>
      </c>
      <c r="G58" s="11">
        <v>10</v>
      </c>
      <c r="H58" s="9">
        <v>0.9</v>
      </c>
      <c r="I58" s="11">
        <f>D57*G58*H58</f>
        <v>6669</v>
      </c>
    </row>
    <row r="59" s="1" customFormat="1" ht="42" customHeight="1" spans="1:9">
      <c r="A59" s="9"/>
      <c r="B59" s="9"/>
      <c r="C59" s="9"/>
      <c r="D59" s="9"/>
      <c r="E59" s="9" t="s">
        <v>20</v>
      </c>
      <c r="F59" s="9" t="s">
        <v>21</v>
      </c>
      <c r="G59" s="11">
        <v>3</v>
      </c>
      <c r="H59" s="9">
        <v>0.9</v>
      </c>
      <c r="I59" s="11">
        <f>D57*G59*H59</f>
        <v>2000.7</v>
      </c>
    </row>
    <row r="60" s="1" customFormat="1" ht="42" spans="1:9">
      <c r="A60" s="9"/>
      <c r="B60" s="9"/>
      <c r="C60" s="9"/>
      <c r="D60" s="9"/>
      <c r="E60" s="9" t="s">
        <v>26</v>
      </c>
      <c r="F60" s="9" t="s">
        <v>48</v>
      </c>
      <c r="G60" s="11">
        <v>1</v>
      </c>
      <c r="H60" s="9">
        <v>3</v>
      </c>
      <c r="I60" s="11">
        <f>D57*H60</f>
        <v>2223</v>
      </c>
    </row>
    <row r="61" s="1" customFormat="1" ht="66.95" customHeight="1" spans="1:9">
      <c r="A61" s="9"/>
      <c r="B61" s="9"/>
      <c r="C61" s="9"/>
      <c r="D61" s="9"/>
      <c r="E61" s="9" t="s">
        <v>49</v>
      </c>
      <c r="F61" s="9" t="s">
        <v>29</v>
      </c>
      <c r="G61" s="11">
        <v>1</v>
      </c>
      <c r="H61" s="9">
        <v>0.9</v>
      </c>
      <c r="I61" s="11">
        <f>D57*H61</f>
        <v>666.9</v>
      </c>
    </row>
    <row r="62" s="1" customFormat="1" ht="31.5" spans="1:9">
      <c r="A62" s="9">
        <v>13</v>
      </c>
      <c r="B62" s="10" t="s">
        <v>50</v>
      </c>
      <c r="C62" s="10" t="s">
        <v>51</v>
      </c>
      <c r="D62" s="10">
        <v>6190</v>
      </c>
      <c r="E62" s="9" t="s">
        <v>16</v>
      </c>
      <c r="F62" s="9" t="s">
        <v>52</v>
      </c>
      <c r="G62" s="11">
        <v>1</v>
      </c>
      <c r="H62" s="11">
        <v>3.2</v>
      </c>
      <c r="I62" s="11">
        <f>D62*H62</f>
        <v>19808</v>
      </c>
    </row>
    <row r="63" s="1" customFormat="1" ht="33" customHeight="1" spans="1:9">
      <c r="A63" s="9"/>
      <c r="B63" s="10"/>
      <c r="C63" s="10"/>
      <c r="D63" s="10"/>
      <c r="E63" s="9" t="s">
        <v>18</v>
      </c>
      <c r="F63" s="9" t="s">
        <v>53</v>
      </c>
      <c r="G63" s="11">
        <v>1</v>
      </c>
      <c r="H63" s="11">
        <v>3.2</v>
      </c>
      <c r="I63" s="11">
        <f>D62*G63*H63</f>
        <v>19808</v>
      </c>
    </row>
    <row r="64" s="1" customFormat="1" ht="36" customHeight="1" spans="1:9">
      <c r="A64" s="9"/>
      <c r="B64" s="10"/>
      <c r="C64" s="10"/>
      <c r="D64" s="10"/>
      <c r="E64" s="9" t="s">
        <v>20</v>
      </c>
      <c r="F64" s="9" t="s">
        <v>21</v>
      </c>
      <c r="G64" s="11">
        <v>1</v>
      </c>
      <c r="H64" s="11">
        <v>0.05</v>
      </c>
      <c r="I64" s="11">
        <f>D62*H64</f>
        <v>309.5</v>
      </c>
    </row>
    <row r="65" s="1" customFormat="1" ht="24.95" customHeight="1" spans="1:14">
      <c r="A65" s="9"/>
      <c r="B65" s="10"/>
      <c r="C65" s="10"/>
      <c r="D65" s="10"/>
      <c r="E65" s="9" t="s">
        <v>54</v>
      </c>
      <c r="F65" s="9" t="s">
        <v>55</v>
      </c>
      <c r="G65" s="11">
        <v>1</v>
      </c>
      <c r="H65" s="11">
        <v>0.8</v>
      </c>
      <c r="I65" s="11">
        <f>D62*G65*H65</f>
        <v>4952</v>
      </c>
    </row>
    <row r="66" s="1" customFormat="1" ht="31.5" spans="1:14">
      <c r="A66" s="9"/>
      <c r="B66" s="10"/>
      <c r="C66" s="10"/>
      <c r="D66" s="10"/>
      <c r="E66" s="9" t="s">
        <v>38</v>
      </c>
      <c r="F66" s="9" t="s">
        <v>56</v>
      </c>
      <c r="G66" s="11">
        <v>5</v>
      </c>
      <c r="H66" s="11">
        <v>0.05</v>
      </c>
      <c r="I66" s="11">
        <f>D62*G66*H66</f>
        <v>1547.5</v>
      </c>
    </row>
    <row r="67" s="1" customFormat="1" ht="32.1" customHeight="1" spans="1:14">
      <c r="A67" s="9"/>
      <c r="B67" s="10"/>
      <c r="C67" s="10"/>
      <c r="D67" s="10"/>
      <c r="E67" s="9" t="s">
        <v>57</v>
      </c>
      <c r="F67" s="12" t="s">
        <v>58</v>
      </c>
      <c r="G67" s="11">
        <v>1</v>
      </c>
      <c r="H67" s="11">
        <v>0.5</v>
      </c>
      <c r="I67" s="11">
        <f>D62*H67</f>
        <v>3095</v>
      </c>
    </row>
    <row r="68" s="1" customFormat="1" ht="39" customHeight="1" spans="1:14">
      <c r="A68" s="9">
        <v>14</v>
      </c>
      <c r="B68" s="10" t="s">
        <v>59</v>
      </c>
      <c r="C68" s="14" t="s">
        <v>51</v>
      </c>
      <c r="D68" s="10">
        <v>5768</v>
      </c>
      <c r="E68" s="13" t="s">
        <v>60</v>
      </c>
      <c r="F68" s="10" t="s">
        <v>61</v>
      </c>
      <c r="G68" s="11">
        <v>1</v>
      </c>
      <c r="H68" s="11">
        <v>0.2</v>
      </c>
      <c r="I68" s="11">
        <f>D68*G68*H68</f>
        <v>1153.6</v>
      </c>
    </row>
    <row r="69" s="1" customFormat="1" ht="35.1" customHeight="1" spans="1:14">
      <c r="A69" s="9"/>
      <c r="B69" s="10"/>
      <c r="C69" s="14"/>
      <c r="D69" s="10"/>
      <c r="E69" s="13" t="s">
        <v>18</v>
      </c>
      <c r="F69" s="10" t="s">
        <v>62</v>
      </c>
      <c r="G69" s="11">
        <v>1</v>
      </c>
      <c r="H69" s="11">
        <v>0.75</v>
      </c>
      <c r="I69" s="11">
        <f>D68*G69*H69</f>
        <v>4326</v>
      </c>
    </row>
    <row r="70" s="1" customFormat="1" ht="36" customHeight="1" spans="1:14">
      <c r="A70" s="9"/>
      <c r="B70" s="10"/>
      <c r="C70" s="14"/>
      <c r="D70" s="10"/>
      <c r="E70" s="13" t="s">
        <v>20</v>
      </c>
      <c r="F70" s="10" t="s">
        <v>21</v>
      </c>
      <c r="G70" s="11">
        <v>1</v>
      </c>
      <c r="H70" s="11">
        <v>0.05</v>
      </c>
      <c r="I70" s="11">
        <f>D68*H70</f>
        <v>288.4</v>
      </c>
    </row>
    <row r="71" s="1" customFormat="1" ht="30.95" customHeight="1" spans="1:14">
      <c r="A71" s="9"/>
      <c r="B71" s="10"/>
      <c r="C71" s="14"/>
      <c r="D71" s="10"/>
      <c r="E71" s="13" t="s">
        <v>63</v>
      </c>
      <c r="F71" s="10" t="s">
        <v>64</v>
      </c>
      <c r="G71" s="11">
        <v>1</v>
      </c>
      <c r="H71" s="11">
        <v>0.04</v>
      </c>
      <c r="I71" s="11">
        <f>D68*H71</f>
        <v>230.72</v>
      </c>
    </row>
    <row r="72" s="1" customFormat="1" ht="51.95" customHeight="1" spans="1:14">
      <c r="A72" s="9"/>
      <c r="B72" s="10"/>
      <c r="C72" s="14"/>
      <c r="D72" s="10"/>
      <c r="E72" s="13" t="s">
        <v>38</v>
      </c>
      <c r="F72" s="10" t="s">
        <v>65</v>
      </c>
      <c r="G72" s="11">
        <v>3</v>
      </c>
      <c r="H72" s="11">
        <v>0.05</v>
      </c>
      <c r="I72" s="11">
        <f>D68*H72*G72</f>
        <v>865.2</v>
      </c>
    </row>
    <row r="73" s="1" customFormat="1" ht="39.95" customHeight="1" spans="1:14">
      <c r="A73" s="9"/>
      <c r="B73" s="10"/>
      <c r="C73" s="14"/>
      <c r="D73" s="10"/>
      <c r="E73" s="12" t="s">
        <v>57</v>
      </c>
      <c r="F73" s="10" t="s">
        <v>66</v>
      </c>
      <c r="G73" s="11">
        <v>1</v>
      </c>
      <c r="H73" s="11">
        <v>0.3</v>
      </c>
      <c r="I73" s="11">
        <f>D68*H73</f>
        <v>1730.4</v>
      </c>
    </row>
    <row r="74" s="1" customFormat="1" ht="32.1" customHeight="1" spans="1:14">
      <c r="A74" s="9">
        <v>15</v>
      </c>
      <c r="B74" s="10" t="s">
        <v>67</v>
      </c>
      <c r="C74" s="14" t="s">
        <v>68</v>
      </c>
      <c r="D74" s="10">
        <v>18560</v>
      </c>
      <c r="E74" s="13" t="s">
        <v>69</v>
      </c>
      <c r="F74" s="10" t="s">
        <v>70</v>
      </c>
      <c r="G74" s="11">
        <v>1</v>
      </c>
      <c r="H74" s="17">
        <v>2.25</v>
      </c>
      <c r="I74" s="11">
        <f>D74*H74</f>
        <v>41760</v>
      </c>
    </row>
    <row r="75" s="1" customFormat="1" ht="30" customHeight="1" spans="1:14">
      <c r="A75" s="9"/>
      <c r="B75" s="10"/>
      <c r="C75" s="14"/>
      <c r="D75" s="10"/>
      <c r="E75" s="18" t="s">
        <v>18</v>
      </c>
      <c r="F75" s="10" t="s">
        <v>71</v>
      </c>
      <c r="G75" s="11">
        <v>1</v>
      </c>
      <c r="H75" s="17">
        <v>3.2</v>
      </c>
      <c r="I75" s="11">
        <f>D74*H75</f>
        <v>59392</v>
      </c>
    </row>
    <row r="76" s="1" customFormat="1" ht="52.5" spans="1:14">
      <c r="A76" s="9"/>
      <c r="B76" s="10"/>
      <c r="C76" s="14"/>
      <c r="D76" s="10"/>
      <c r="E76" s="18" t="s">
        <v>20</v>
      </c>
      <c r="F76" s="10" t="s">
        <v>72</v>
      </c>
      <c r="G76" s="11">
        <v>1</v>
      </c>
      <c r="H76" s="17">
        <v>0.045</v>
      </c>
      <c r="I76" s="11">
        <f>D74*H76</f>
        <v>835.2</v>
      </c>
    </row>
    <row r="77" s="1" customFormat="1" ht="51" customHeight="1" spans="1:14">
      <c r="A77" s="9"/>
      <c r="B77" s="10"/>
      <c r="C77" s="14"/>
      <c r="D77" s="10"/>
      <c r="E77" s="13" t="s">
        <v>38</v>
      </c>
      <c r="F77" s="10" t="s">
        <v>73</v>
      </c>
      <c r="G77" s="11">
        <v>2</v>
      </c>
      <c r="H77" s="17">
        <v>0.18</v>
      </c>
      <c r="I77" s="11">
        <f>D74*G77*H77</f>
        <v>6681.6</v>
      </c>
    </row>
    <row r="78" s="1" customFormat="1" ht="33.95" customHeight="1" spans="1:14">
      <c r="A78" s="9"/>
      <c r="B78" s="10"/>
      <c r="C78" s="14"/>
      <c r="D78" s="10"/>
      <c r="E78" s="18" t="s">
        <v>74</v>
      </c>
      <c r="F78" s="10" t="s">
        <v>75</v>
      </c>
      <c r="G78" s="11">
        <v>3</v>
      </c>
      <c r="H78" s="17">
        <v>0.18</v>
      </c>
      <c r="I78" s="11">
        <f>D74*G78*H78</f>
        <v>10022.4</v>
      </c>
    </row>
    <row r="79" s="1" customFormat="1" ht="57" customHeight="1" spans="1:14">
      <c r="A79" s="9"/>
      <c r="B79" s="10"/>
      <c r="C79" s="14"/>
      <c r="D79" s="10"/>
      <c r="E79" s="18" t="s">
        <v>26</v>
      </c>
      <c r="F79" s="10" t="s">
        <v>76</v>
      </c>
      <c r="G79" s="11">
        <v>1</v>
      </c>
      <c r="H79" s="17">
        <v>2.4</v>
      </c>
      <c r="I79" s="11">
        <f>D74*G79*H79</f>
        <v>44544</v>
      </c>
    </row>
    <row r="80" s="1" customFormat="1" ht="114.95" customHeight="1" spans="1:14">
      <c r="A80" s="9">
        <v>16</v>
      </c>
      <c r="B80" s="9" t="s">
        <v>77</v>
      </c>
      <c r="C80" s="9" t="s">
        <v>68</v>
      </c>
      <c r="D80" s="9">
        <v>87571</v>
      </c>
      <c r="E80" s="9" t="s">
        <v>78</v>
      </c>
      <c r="F80" s="9" t="s">
        <v>79</v>
      </c>
      <c r="G80" s="16">
        <v>1</v>
      </c>
      <c r="H80" s="19">
        <v>0.4</v>
      </c>
      <c r="I80" s="15">
        <f>D80*H80</f>
        <v>35028.4</v>
      </c>
      <c r="N80" s="20"/>
    </row>
    <row r="81" s="1" customFormat="1" ht="27" customHeight="1" spans="1:9">
      <c r="A81" s="9">
        <v>17</v>
      </c>
      <c r="B81" s="9" t="s">
        <v>80</v>
      </c>
      <c r="C81" s="9" t="s">
        <v>81</v>
      </c>
      <c r="D81" s="9">
        <v>20</v>
      </c>
      <c r="E81" s="9" t="s">
        <v>82</v>
      </c>
      <c r="F81" s="9" t="s">
        <v>83</v>
      </c>
      <c r="G81" s="9">
        <v>1</v>
      </c>
      <c r="H81" s="9">
        <v>25</v>
      </c>
      <c r="I81" s="11">
        <f>D81*H81</f>
        <v>500</v>
      </c>
    </row>
    <row r="82" s="1" customFormat="1" ht="31.5" spans="1:9">
      <c r="A82" s="9"/>
      <c r="B82" s="9"/>
      <c r="C82" s="9"/>
      <c r="D82" s="9"/>
      <c r="E82" s="9" t="s">
        <v>18</v>
      </c>
      <c r="F82" s="9" t="s">
        <v>84</v>
      </c>
      <c r="G82" s="9">
        <v>1</v>
      </c>
      <c r="H82" s="9">
        <v>300</v>
      </c>
      <c r="I82" s="11">
        <f>D81*H82</f>
        <v>6000</v>
      </c>
    </row>
    <row r="83" s="1" customFormat="1" ht="41.1" customHeight="1" spans="1:9">
      <c r="A83" s="9"/>
      <c r="B83" s="9"/>
      <c r="C83" s="9"/>
      <c r="D83" s="9"/>
      <c r="E83" s="9" t="s">
        <v>85</v>
      </c>
      <c r="F83" s="9" t="s">
        <v>86</v>
      </c>
      <c r="G83" s="9">
        <v>1</v>
      </c>
      <c r="H83" s="9">
        <v>450</v>
      </c>
      <c r="I83" s="11">
        <f>D81*H83</f>
        <v>9000</v>
      </c>
    </row>
    <row r="84" s="1" customFormat="1" ht="21" spans="1:9">
      <c r="A84" s="9"/>
      <c r="B84" s="9"/>
      <c r="C84" s="9"/>
      <c r="D84" s="9"/>
      <c r="E84" s="9" t="s">
        <v>87</v>
      </c>
      <c r="F84" s="9" t="s">
        <v>88</v>
      </c>
      <c r="G84" s="9">
        <v>3</v>
      </c>
      <c r="H84" s="9">
        <v>10</v>
      </c>
      <c r="I84" s="11">
        <f>D81*G84*H84</f>
        <v>600</v>
      </c>
    </row>
    <row r="85" s="1" customFormat="1" ht="38.1" customHeight="1" spans="1:9">
      <c r="A85" s="9"/>
      <c r="B85" s="9"/>
      <c r="C85" s="9"/>
      <c r="D85" s="9"/>
      <c r="E85" s="9" t="s">
        <v>89</v>
      </c>
      <c r="F85" s="9" t="s">
        <v>90</v>
      </c>
      <c r="G85" s="9">
        <v>1</v>
      </c>
      <c r="H85" s="9">
        <v>20</v>
      </c>
      <c r="I85" s="11">
        <f>D81*H85</f>
        <v>400</v>
      </c>
    </row>
    <row r="86" s="1" customFormat="1" ht="54" customHeight="1" spans="1:9">
      <c r="A86" s="9">
        <v>18</v>
      </c>
      <c r="B86" s="9" t="s">
        <v>91</v>
      </c>
      <c r="C86" s="9" t="s">
        <v>92</v>
      </c>
      <c r="D86" s="9">
        <v>50000</v>
      </c>
      <c r="F86" s="9" t="s">
        <v>93</v>
      </c>
      <c r="G86" s="9" t="s">
        <v>94</v>
      </c>
      <c r="H86" s="9">
        <v>0.5</v>
      </c>
      <c r="I86" s="11">
        <f>D86*H86</f>
        <v>25000</v>
      </c>
    </row>
    <row r="87" s="1" customFormat="1" ht="21.95" customHeight="1" spans="1:9">
      <c r="A87" s="9">
        <v>19</v>
      </c>
      <c r="B87" s="21" t="s">
        <v>95</v>
      </c>
      <c r="C87" s="21" t="s">
        <v>96</v>
      </c>
      <c r="D87" s="21">
        <v>180</v>
      </c>
      <c r="E87" s="21"/>
      <c r="F87" s="21" t="s">
        <v>97</v>
      </c>
      <c r="G87" s="21"/>
      <c r="H87" s="21">
        <v>192</v>
      </c>
      <c r="I87" s="22">
        <f>D87*H87</f>
        <v>34560</v>
      </c>
    </row>
    <row r="88" s="2" customFormat="1" ht="27" customHeight="1" spans="1:9">
      <c r="A88" s="23">
        <v>20</v>
      </c>
      <c r="B88" s="24" t="s">
        <v>98</v>
      </c>
      <c r="C88" s="24"/>
      <c r="D88" s="24"/>
      <c r="E88" s="24"/>
      <c r="F88" s="24"/>
      <c r="G88" s="24"/>
      <c r="H88" s="24"/>
      <c r="I88" s="24">
        <v>10000</v>
      </c>
    </row>
    <row r="89" s="2" customFormat="1" ht="27" customHeight="1" spans="1:9">
      <c r="A89" s="23" t="s">
        <v>99</v>
      </c>
      <c r="B89" s="23"/>
      <c r="C89" s="23"/>
      <c r="D89" s="23"/>
      <c r="E89" s="23"/>
      <c r="F89" s="23"/>
      <c r="G89" s="23"/>
      <c r="H89" s="23"/>
      <c r="I89" s="23">
        <f>SUM(I6:I88)</f>
        <v>520325.45</v>
      </c>
    </row>
    <row r="90" s="1" customFormat="1" ht="30" customHeight="1" spans="1:9">
      <c r="A90" s="23" t="s">
        <v>100</v>
      </c>
      <c r="B90" s="23"/>
      <c r="C90" s="23"/>
      <c r="D90" s="23"/>
      <c r="E90" s="23"/>
      <c r="F90" s="23"/>
      <c r="G90" s="23"/>
      <c r="H90" s="23"/>
      <c r="I90" s="23"/>
    </row>
    <row r="91" s="1" customFormat="1" ht="82" customHeight="1" spans="1:9">
      <c r="A91" s="25" t="s">
        <v>101</v>
      </c>
      <c r="B91" s="25"/>
      <c r="C91" s="25"/>
      <c r="D91" s="25"/>
      <c r="E91" s="25"/>
      <c r="F91" s="25"/>
      <c r="G91" s="25"/>
      <c r="H91" s="25"/>
      <c r="I91" s="25"/>
    </row>
  </sheetData>
  <mergeCells count="72">
    <mergeCell ref="A1:I1"/>
    <mergeCell ref="B2:I2"/>
    <mergeCell ref="B3:I3"/>
    <mergeCell ref="B4:I4"/>
    <mergeCell ref="A89:H89"/>
    <mergeCell ref="A90:I90"/>
    <mergeCell ref="A91:I91"/>
    <mergeCell ref="A2:A4"/>
    <mergeCell ref="A6:A8"/>
    <mergeCell ref="A9:A11"/>
    <mergeCell ref="A12:A16"/>
    <mergeCell ref="A17:A21"/>
    <mergeCell ref="A22:A26"/>
    <mergeCell ref="A27:A31"/>
    <mergeCell ref="A32:A36"/>
    <mergeCell ref="A37:A41"/>
    <mergeCell ref="A42:A46"/>
    <mergeCell ref="A47:A51"/>
    <mergeCell ref="A52:A56"/>
    <mergeCell ref="A57:A61"/>
    <mergeCell ref="A62:A67"/>
    <mergeCell ref="A68:A73"/>
    <mergeCell ref="A74:A79"/>
    <mergeCell ref="A81:A85"/>
    <mergeCell ref="B6:B8"/>
    <mergeCell ref="B9:B11"/>
    <mergeCell ref="B12:B16"/>
    <mergeCell ref="B17:B21"/>
    <mergeCell ref="B22:B26"/>
    <mergeCell ref="B27:B31"/>
    <mergeCell ref="B32:B36"/>
    <mergeCell ref="B37:B41"/>
    <mergeCell ref="B42:B46"/>
    <mergeCell ref="B47:B51"/>
    <mergeCell ref="B52:B56"/>
    <mergeCell ref="B57:B61"/>
    <mergeCell ref="B62:B67"/>
    <mergeCell ref="B68:B73"/>
    <mergeCell ref="B74:B79"/>
    <mergeCell ref="B81:B85"/>
    <mergeCell ref="C6:C8"/>
    <mergeCell ref="C9:C11"/>
    <mergeCell ref="C12:C16"/>
    <mergeCell ref="C17:C21"/>
    <mergeCell ref="C22:C26"/>
    <mergeCell ref="C27:C31"/>
    <mergeCell ref="C32:C36"/>
    <mergeCell ref="C37:C41"/>
    <mergeCell ref="C42:C46"/>
    <mergeCell ref="C47:C51"/>
    <mergeCell ref="C52:C56"/>
    <mergeCell ref="C57:C61"/>
    <mergeCell ref="C62:C67"/>
    <mergeCell ref="C68:C73"/>
    <mergeCell ref="C74:C79"/>
    <mergeCell ref="C81:C85"/>
    <mergeCell ref="D6:D8"/>
    <mergeCell ref="D9:D11"/>
    <mergeCell ref="D12:D16"/>
    <mergeCell ref="D17:D21"/>
    <mergeCell ref="D22:D26"/>
    <mergeCell ref="D27:D31"/>
    <mergeCell ref="D32:D36"/>
    <mergeCell ref="D37:D41"/>
    <mergeCell ref="D42:D46"/>
    <mergeCell ref="D47:D51"/>
    <mergeCell ref="D52:D56"/>
    <mergeCell ref="D57:D61"/>
    <mergeCell ref="D62:D67"/>
    <mergeCell ref="D68:D73"/>
    <mergeCell ref="D74:D79"/>
    <mergeCell ref="D81:D85"/>
  </mergeCells>
  <pageMargins left="0.313888888888889" right="0.275" top="0.313888888888889" bottom="0.313888888888889" header="0.0388888888888889" footer="0.27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BOBO爱喝可乐</cp:lastModifiedBy>
  <dcterms:created xsi:type="dcterms:W3CDTF">2020-12-01T02:19:00Z</dcterms:created>
  <cp:lastPrinted>2024-01-11T07:20:00Z</cp:lastPrinted>
  <dcterms:modified xsi:type="dcterms:W3CDTF">2026-03-27T01:54:57Z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A52C3D980BFE4F2C9D67E5B89790623C</vt:lpwstr>
  </property>
  <property fmtid="{D5CDD505-2E9C-101B-9397-08002B2CF9AE}" pid="4" name="CalculationRule">
    <vt:i4>0</vt:i4>
  </property>
</Properties>
</file>