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劳动广场" sheetId="2" r:id="rId1"/>
    <sheet name="宁颐路"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<sst xmlns="http://schemas.openxmlformats.org/spreadsheetml/2006/main" count="265" uniqueCount="136">
  <si>
    <t xml:space="preserve">工程名称：劳动广场养护（一类）             </t>
  </si>
  <si>
    <t>养护总控制价</t>
  </si>
  <si>
    <t>大写：壹拾叁万叁仟零柒拾捌元玖角</t>
  </si>
  <si>
    <t>小写：133078.9元</t>
  </si>
  <si>
    <t>投标人总报价不得超出总控制价、分项报价不得超出分项控制价，若超出按否决其投标处理。</t>
  </si>
  <si>
    <t>序号</t>
  </si>
  <si>
    <t>养护
内容</t>
  </si>
  <si>
    <t>单位</t>
  </si>
  <si>
    <t>数量</t>
  </si>
  <si>
    <t>工作
内容</t>
  </si>
  <si>
    <t>标准</t>
  </si>
  <si>
    <t>次数（遍）</t>
  </si>
  <si>
    <t>控制单价(元）</t>
  </si>
  <si>
    <t>分项控制总价（元）</t>
  </si>
  <si>
    <t>常绿乔木2-6米</t>
  </si>
  <si>
    <t>株</t>
  </si>
  <si>
    <t>围水圈、除杂</t>
  </si>
  <si>
    <t>水圈规格：深度：25cm直径：1.2m，水圈内部不得含有白色垃圾等杂物。</t>
  </si>
  <si>
    <t>浇水</t>
  </si>
  <si>
    <t>管灌浇水、浇水深度20厘米、不得漏浇。</t>
  </si>
  <si>
    <t>养护周期内达到要求标准，全年浇水不得少于3遍。</t>
  </si>
  <si>
    <t>打药</t>
  </si>
  <si>
    <t>打药以周期为单位来核定打药的次数，有效预防及达到消除病虫害为一个周期，打药期间内所产生的机具费用包含在单价内。</t>
  </si>
  <si>
    <t>常绿乔木6米以上</t>
  </si>
  <si>
    <t>水圈规格：深度：25cm直径：1.5m，水圈内部不得含有白色垃圾等杂物。</t>
  </si>
  <si>
    <t>管灌浇水、浇水深度25厘米、不得漏浇。</t>
  </si>
  <si>
    <t>落叶乔木胸径4cm以下（包含4cm）</t>
  </si>
  <si>
    <t>水圈规格：深度：20cm直径：80cm，水圈内部不得含有白色垃圾等杂物。</t>
  </si>
  <si>
    <t>修剪</t>
  </si>
  <si>
    <t>无病枝、死枝、下垂枝和过密的交叉枝等随时发现随时清理，树干分支点附近及以下的侧芽一律除去，修剪过程中所有产生的机械、机具及燃油等费用全部包含在单价内。</t>
  </si>
  <si>
    <t>施肥（追肥）
(施肥量100g)</t>
  </si>
  <si>
    <t>施肥方式为穴施，以树干为中心，丛树冠半径的2/1出开始挖穴，挖环状均匀分布的3个施肥穴，穴深30cm，将有机肥施入穴中埋好即可。施肥时产生的人工及机械包含在单价内。</t>
  </si>
  <si>
    <t>落叶乔木胸径4cm-8cm（包含8cm）</t>
  </si>
  <si>
    <t>水圈规格：深度：20cm直径：1m，水圈内部不得含有白色垃圾等杂物。</t>
  </si>
  <si>
    <t>施肥（追肥）
(施肥量150g)</t>
  </si>
  <si>
    <t>落叶乔木胸径8cm-12cm（包含12cm）</t>
  </si>
  <si>
    <t>施肥（追肥）
(施肥量200g)</t>
  </si>
  <si>
    <t>落叶乔木胸径12cm以上</t>
  </si>
  <si>
    <t>施肥（追肥）
(施肥量250g)</t>
  </si>
  <si>
    <t>花灌木冠径1m以下</t>
  </si>
  <si>
    <t>丛（穴）</t>
  </si>
  <si>
    <t>水圈规格：深度：15cm直径：80cm，水圈内部不得含有白色垃圾等杂物。</t>
  </si>
  <si>
    <t>管灌浇水、浇水深度15厘米、不得漏浇。</t>
  </si>
  <si>
    <t>修剪成圆形球。形状均匀，无偏冠，灌木球形要饱满，无凹陷。养护周期内达到要求标准。（养护周期内达到要求标准）</t>
  </si>
  <si>
    <t>养护周期内达到要求标准</t>
  </si>
  <si>
    <t>施肥（追肥）施每百平米200g</t>
  </si>
  <si>
    <t>施肥方式为撒施为主，肥料为有机肥，每百平米施肥量为500g左右，施肥过程中所产生的人工费用包含在单价内。</t>
  </si>
  <si>
    <t>花灌木冠径冠径1m-2m</t>
  </si>
  <si>
    <t>水圈规格：深度：20cm直径：1m，水圈内部不得含有白色垃圾等杂物</t>
  </si>
  <si>
    <t>管灌浇水、浇水深度20厘米、不得漏浇</t>
  </si>
  <si>
    <t>施肥（追肥）每百平米300g</t>
  </si>
  <si>
    <t>花灌木冠径冠径2m以上</t>
  </si>
  <si>
    <t>水圈规格：深度：20cm直径：1.5m，水圈内部不得含有白色垃圾等杂物</t>
  </si>
  <si>
    <t>施肥（追肥）每百平米500g</t>
  </si>
  <si>
    <t>落叶绿篱（色带、色块儿）</t>
  </si>
  <si>
    <t>平米、延米</t>
  </si>
  <si>
    <t>围堰、除杂</t>
  </si>
  <si>
    <t>水堰高度：20cm，水堰内部不得含有白色垃圾等杂物。</t>
  </si>
  <si>
    <t>高度依据苗木的原高度，修剪统一，高度一致，棱角分明，线条流畅美观，富有整体立体感，上表面修剪平滑，无凹凸，侧面修剪竖直、平整。绿篱修剪要挂线，修剪高度与地形相随，修剪过程中所有产生的机械、机具及燃油等费用全部包含在单价内。（养护周期内达到要求标准）</t>
  </si>
  <si>
    <t>施肥方式为撒施为主，肥料为有机肥，施肥过程中所产生的人工费用包含在单价内。</t>
  </si>
  <si>
    <t>球形、异形植物冠径1m以下</t>
  </si>
  <si>
    <t>修剪成圆形球。形状均匀，无偏冠，灌木球形要饱满，无凹陷，修剪过程中所有产生的机械、机具及燃油等费用全部包含在单价内。（养护周期内达到要求标准。</t>
  </si>
  <si>
    <t>施肥（追肥）施肥量100g</t>
  </si>
  <si>
    <t>球形、异形植物冠径1m以上</t>
  </si>
  <si>
    <t>施肥（追肥）施肥量150g</t>
  </si>
  <si>
    <t>草花类（所有应季草花及球根类花卉）</t>
  </si>
  <si>
    <t>平方米</t>
  </si>
  <si>
    <t>水堰须满足草花浇水要求，保证草花覆盖范围无白色垃圾、石块儿等杂物（养护周期内达到要求标准）</t>
  </si>
  <si>
    <t>管灌浇水及喷灌浇水、浇水下渗深度30厘米、不得漏浇。</t>
  </si>
  <si>
    <t>摘花头</t>
  </si>
  <si>
    <t>养护范围内，无死花头及枯叶。</t>
  </si>
  <si>
    <t>施肥（追肥）</t>
  </si>
  <si>
    <t>秋收（包含球根类花卉的种球回收）</t>
  </si>
  <si>
    <t>秋季草花整体清理工作，其中包含种球的回收工作，秋收期间所产生的人工、机械及机具费用包含在单价内。</t>
  </si>
  <si>
    <t>宿根类地被（所有宿根类地被）</t>
  </si>
  <si>
    <t>围堰、除杂、除草</t>
  </si>
  <si>
    <t>水堰须满足地被浇水要求，保证地被覆盖范围无白色垃圾、石块儿、杂草等杂物。</t>
  </si>
  <si>
    <t>管灌浇水及喷灌浇水、浇水下渗深度20厘米、不得漏浇。</t>
  </si>
  <si>
    <t>剪、掐死花头（枯叶）</t>
  </si>
  <si>
    <t>秋季宿根地被整体清理工作，其中包含种球的回收工作，秋收期间所产生的人工、机械及机具费用包含在单价内。</t>
  </si>
  <si>
    <t>草坪（冷季形草坪）</t>
  </si>
  <si>
    <t>平米</t>
  </si>
  <si>
    <t>除杂（枯草）清理枯枝落叶</t>
  </si>
  <si>
    <t>保证草坪覆盖范围无白色垃圾、石块儿等杂物。（养护周期内达到要求标准）</t>
  </si>
  <si>
    <t>管灌浇水及喷灌浇水、浇水下渗深度30厘米、不得漏浇。（养护周期内达到要求标准）</t>
  </si>
  <si>
    <t>病虫害以预防为主，注意病虫害的多发期，提前防治。草坪无花斑，无噬叶现象。刮风、高温时不打药，打药过程中所产生的机具费用包含在单价内。</t>
  </si>
  <si>
    <t>搂枯草</t>
  </si>
  <si>
    <t>春季草坪发芽前进行整体清理枯草工作。</t>
  </si>
  <si>
    <t>打孔</t>
  </si>
  <si>
    <t>草坪透气孔分布均匀，打孔期间所产生的机具及人工费用包含在单价内。</t>
  </si>
  <si>
    <t>修剪高度与地形相随且高度统一，修剪过程中所有产生的机械、机具及燃油等费用全部包含在单价内。</t>
  </si>
  <si>
    <t>保洁（二级）</t>
  </si>
  <si>
    <t>养护范围绿地的全年保洁工作：养护现场绿化垃圾随产随清，其中包括：死树、死枝、枯枝落叶、杂草、白色垃圾、砖瓦石块等其他垃圾。</t>
  </si>
  <si>
    <t>养护范围绿地的全年保洁工作：养护现场绿化垃圾随产随清，其中包括：死树、死枝、杂草、白色垃圾、砖瓦石块等其他垃圾。</t>
  </si>
  <si>
    <t>打草（实际打草面积）</t>
  </si>
  <si>
    <t>整体绿地养护的秋收打草工作，单价包含打草期间所产生的人工、机械、机具等所有费用。</t>
  </si>
  <si>
    <t>暂列金额</t>
  </si>
  <si>
    <t>人工</t>
  </si>
  <si>
    <t>人/天</t>
  </si>
  <si>
    <t>备注：
1、草坪浇水、草坪除杂、草花除杂、花灌木修剪、常绿及落叶绿篱修剪、球形及异形植物修剪、野花组合浇水，除杂、除草、秋收，零星间苗及管道零星维修等养护内容计量单位为全年，所有植被打药的计量单位为周期，其他养护内容均已次（遍）为单位。
2、养护过程中所有绿化用水均为甲供。
3、本养护单价包含养护期间内所有产生的人工、机械、机具费用。
4、以上内容由我方现场人员随时抽查验收，存在的问题不予及时处理，按投标内容项核减相应次数，考核清单后附。</t>
  </si>
  <si>
    <t>宁颐路，养护面积5000平方米一类养护</t>
  </si>
  <si>
    <t>总控制价（含养护部分分项控制价）</t>
  </si>
  <si>
    <t>大写：肆万陆仟伍佰元整</t>
  </si>
  <si>
    <t>小写：46500元</t>
  </si>
  <si>
    <t>投标人总报价不得超出总控制价、分项报价不得超出分项控制价，若超出按否决其投标处理</t>
  </si>
  <si>
    <t>宁颐路养护部分分项控制价汇总</t>
  </si>
  <si>
    <t>项目名称</t>
  </si>
  <si>
    <t>苗木类别</t>
  </si>
  <si>
    <t>次数</t>
  </si>
  <si>
    <t>分项控制总价价（元/m2·次）</t>
  </si>
  <si>
    <t>分项控制价总价合计</t>
  </si>
  <si>
    <t>备注</t>
  </si>
  <si>
    <t>保洁</t>
  </si>
  <si>
    <t>管辖绿地及所有苗木</t>
  </si>
  <si>
    <t>保洁内容包括：抹芽，去蘖，支架绑、拆、撤整理，覆土，清理死树死枝化稍干枝，清理枯枝树叶，石头瓦块，白色垃圾，树挂及修剪等施工时遗留下的垃圾，处理突发情况如交通事故破绿等（垃圾做到随产随清）。所有绿地春季与秋季道路中央隔离带、机非隔离带和绿带吹树叶除杂整体清理工作，随着天气的变化要及时按周期清理落叶。秋收期间所产生的人工、机械及机具费用均包含在单价内。以上内容由我方现场人员随时抽查验收，存在的问题不予及时处理，按投标内容项核减相应次数，考核清单后附。</t>
  </si>
  <si>
    <t>落叶乔木</t>
  </si>
  <si>
    <t>打药涉及所有绿地苗木打药以周期为单位核定打药的次数，打药3个周期为1遍，采用定期预防和即时防治相结合的防治方法，即在病虫害高发期每月进行一次全面防治的基础上，对个别新发展的病虫害进行即时防治， 确保不发生病虫危害，全年危害率不超过2%，单株受害程度不超过3%） 打药期间所产生的机械机具费用均包含在单价内。以上内容由我方现场人员随时抽查验收，存在的问题不予及时处理，按投标内容项核减相应次数，考核清单后附。</t>
  </si>
  <si>
    <t>水车浇水</t>
  </si>
  <si>
    <t>绿地内所有植被</t>
  </si>
  <si>
    <t>水车浇水需漫灌，必须人工拉管浇水且水不可外溢，每遍浇水要保证浇足渗透，到根部为合格，防止跑冒滴漏现象发生且路面无积水，配备单位水车且具有交通道路管理的合法车辆，否则不予进场。如发现路面污染及时清理。以上内容由我方现场人员随时抽查验收，存在的问题不予及时处理，按投标内容项核减相应次数，考核清单后附。</t>
  </si>
  <si>
    <t>除草、围水圈</t>
  </si>
  <si>
    <t>除草以一周期全年为准涉及所有绿地覆盖面积（乔木围水圈，水圈规格：深度20cm直径1-1.2m，水圈范围内无杂草、白色垃圾、石块瓦块等杂物）施工过程中所产生的机械、机具费用均包含在单价内。以上内容由我方现场人员随时抽查验收，存在的问题不予及时处理，按投标内容项核减相应次数，考核清单后附。</t>
  </si>
  <si>
    <t>所有绿地乔木</t>
  </si>
  <si>
    <t xml:space="preserve">此项工作为轻修剪包含修剪病枝、死枝、下垂枝和过密的交叉枝以及突发天气出现的苗木断枝等随时发现随时清理，树干分支点附近及以下的侧芽一律除去，修剪过程中所有产生的机械、机具及燃油等费用全部包含在单价内。以上内容由我方现场人员随时抽查验收，存在的问题不予及时处理，按投标内容项核减相应次数，考核清单下附。
</t>
  </si>
  <si>
    <t>花灌木、绿篱（包括球类）</t>
  </si>
  <si>
    <t>1.绿篱修剪对已成形绿篱、色块待新芽梢长至10cm时必须进行整剪，修剪时要求精细，根据修剪高度应在绿篱两端设立木桩，水平拉线进行篱面的修剪，修剪后轮廓清晰不失形，线条流畅，边角分明，篱面篱壁平整美观。且对徒长枝及影响篱冠整齐的枝条进行适当的修剪，并适当控制绿篱高度，丛内无枯死枝、过密枝、细弱枝）2.球形植物进行修剪时先用长剪顺着一个方向，从底端基部开始，对外露枝梢进行粗剪，粗剪后，观察球体是否圆整，是否对称，无偏冠，再通过细剪进行修整，最后将球体外表修圆无凹陷。修剪完后及时清理篱面及株丛内的残枝枯叶并清走。因极端天气造成树体倾斜、枝杈劈裂，折断时应及时修剪整理。修剪过程中所产生的机械、机具费用均包含在单价内。以上内容由我方现场人员随时抽查验收，存在的问题不予及时处理，按投标内容项核减相应次数，考核清单后附。</t>
  </si>
  <si>
    <t>萱草</t>
  </si>
  <si>
    <t>萱草最好在春天和秋天进行修剪，花期结束后进行剪枝，通常建议在花期结束后的两周内进行修剪，因为此时花朵已经凋谢，叶子尚未开始脱落，剪除萱草部分枝条和花穗。修剪完后及时清理垃圾，修剪和塑形之后，要保持萱草周围的地面清洁。修剪过程中所产生的机械、机具费用均包含在单价内。</t>
  </si>
  <si>
    <t>施无机肥</t>
  </si>
  <si>
    <t>所有绿地</t>
  </si>
  <si>
    <t xml:space="preserve">乔木、灌木、地被施无机肥，施肥方式为撒施为主。乔木施肥有机肥方式为穴施，以树干为中心，丛树冠半径的2/1出开始挖穴，挖环状均匀分布的3个施肥穴，穴深30cm，500克/株，将肥料与土壤压实后封穴，将有机肥施入穴中埋好即可。施有机肥肥料的拉运、装卸、二次倒运、余土外运、现场清理等所产生的费用均包含在单价内。以上内容由我方现场人员随时抽查验收，存在的问题不予及时处理，按投标内容项核减相应次数，考核清单下附。
</t>
  </si>
  <si>
    <t>施有机肥</t>
  </si>
  <si>
    <t>乔木与花灌木（3穴，深40cm）,3元/株;单施二胺2元/株</t>
  </si>
  <si>
    <t>乔木、灌木、地被施无机肥，施肥方式为撒施为主。乔木施肥有机肥方式为穴施，以树干为中心，丛树冠半径的2/1出开始挖穴，挖环状均匀分布的3个施肥穴，穴深30cm，500克/株，将肥料与土壤压实后封穴，将有机肥施入穴中埋好即可。施有机肥肥料的拉运、装卸、二次倒运、余土外运、现场清理等所产生的费用均包含在单价内。以上内容由我方现场人员随时抽查验收，存在的问题不予及时处理，按投标内容项核减相应次数，考核清单后附。</t>
  </si>
  <si>
    <t>9.3元/㎡/养护期</t>
  </si>
  <si>
    <t xml:space="preserve">备注：
1、保洁内容包括抹芽，去蘖，支架绑、拆、撤整理，覆土、清理死树、收拾死枝化稍干枝，清理死树，清理枯枝树叶、石头瓦块，白色垃圾，日常管道简易维护，处理突发情况，如交通事故破绿等
2、除杂锄草涉及所有绿地覆盖面积，乔木为围水圈除杂工作
3、施肥工作为有机肥与无机非并施，
4、配备专业技术人员，且日常养护人员不低于2人
5、水车浇水为大水满灌，且每遍浇水渗透要保证大于30-40厘米，其他养护标准以我方养护细则为准。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</si>
</sst>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33">
    <font>
      <sz val="11"/>
      <color theme="1"/>
      <name val="等线"/>
      <charset val="134"/>
    </font>
    <font>
      <b/>
      <sz val="18"/>
      <color indexed="8"/>
      <name val="宋体"/>
      <charset val="134"/>
    </font>
    <font>
      <b/>
      <sz val="11"/>
      <color indexed="8"/>
      <name val="宋体"/>
      <charset val="134"/>
    </font>
    <font>
      <b/>
      <sz val="16"/>
      <color indexed="8"/>
      <name val="宋体"/>
      <charset val="134"/>
    </font>
    <font>
      <b/>
      <sz val="12"/>
      <color indexed="8"/>
      <name val="宋体"/>
      <charset val="134"/>
    </font>
    <font>
      <sz val="8"/>
      <color indexed="8"/>
      <name val="宋体"/>
      <charset val="134"/>
    </font>
    <font>
      <sz val="8"/>
      <color rgb="FF000000"/>
      <name val="宋体"/>
      <charset val="134"/>
    </font>
    <font>
      <sz val="12"/>
      <color indexed="8"/>
      <name val="宋体"/>
      <charset val="134"/>
    </font>
    <font>
      <b/>
      <sz val="12"/>
      <name val="宋体"/>
      <charset val="134"/>
    </font>
    <font>
      <sz val="12"/>
      <name val="宋体"/>
      <charset val="134"/>
    </font>
    <font>
      <sz val="9"/>
      <name val="宋体"/>
      <charset val="134"/>
    </font>
    <font>
      <sz val="9"/>
      <color indexed="8"/>
      <name val="宋体"/>
      <charset val="134"/>
    </font>
    <font>
      <sz val="9"/>
      <color indexed="8"/>
      <name val="等线"/>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indexed="8"/>
      </right>
      <top style="thin">
        <color auto="1"/>
      </top>
      <bottom/>
      <diagonal/>
    </border>
    <border>
      <left style="thin">
        <color auto="1"/>
      </left>
      <right/>
      <top/>
      <bottom style="thin">
        <color auto="1"/>
      </bottom>
      <diagonal/>
    </border>
    <border>
      <left/>
      <right/>
      <top/>
      <bottom style="thin">
        <color auto="1"/>
      </bottom>
      <diagonal/>
    </border>
    <border>
      <left/>
      <right style="thin">
        <color indexed="8"/>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1" fillId="0" borderId="0" applyNumberFormat="0" applyFill="0" applyBorder="0" applyAlignment="0" applyProtection="0">
      <alignment vertical="center"/>
    </xf>
    <xf numFmtId="0" fontId="22" fillId="3" borderId="23" applyNumberFormat="0" applyAlignment="0" applyProtection="0">
      <alignment vertical="center"/>
    </xf>
    <xf numFmtId="0" fontId="23" fillId="4" borderId="24" applyNumberFormat="0" applyAlignment="0" applyProtection="0">
      <alignment vertical="center"/>
    </xf>
    <xf numFmtId="0" fontId="24" fillId="4" borderId="23" applyNumberFormat="0" applyAlignment="0" applyProtection="0">
      <alignment vertical="center"/>
    </xf>
    <xf numFmtId="0" fontId="25" fillId="5" borderId="25" applyNumberFormat="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8">
    <xf numFmtId="0" fontId="0" fillId="0" borderId="0" xfId="0"/>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3" xfId="0" applyFont="1" applyFill="1" applyBorder="1" applyAlignment="1">
      <alignment horizontal="justify"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2"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0" xfId="0" applyFont="1" applyFill="1" applyBorder="1" applyAlignment="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horizontal="center" vertical="center"/>
    </xf>
    <xf numFmtId="0" fontId="10" fillId="0" borderId="4"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1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2"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6"/>
  <sheetViews>
    <sheetView tabSelected="1" zoomScale="115" zoomScaleNormal="115" workbookViewId="0">
      <selection activeCell="L5" sqref="L5"/>
    </sheetView>
  </sheetViews>
  <sheetFormatPr defaultColWidth="9" defaultRowHeight="14.25"/>
  <cols>
    <col min="1" max="1" width="5.85833333333333" customWidth="1"/>
    <col min="2" max="2" width="8.475" customWidth="1"/>
    <col min="3" max="3" width="9.78333333333333" customWidth="1"/>
    <col min="4" max="4" width="14.3416666666667" customWidth="1"/>
    <col min="5" max="5" width="7.75" customWidth="1"/>
    <col min="6" max="6" width="17.275" customWidth="1"/>
    <col min="7" max="7" width="14.3416666666667" customWidth="1"/>
    <col min="8" max="8" width="11.3" customWidth="1"/>
    <col min="9" max="9" width="9.625"/>
    <col min="11" max="11" width="13.125" customWidth="1"/>
    <col min="13" max="13" width="14.375" customWidth="1"/>
    <col min="15" max="15" width="13.625" customWidth="1"/>
  </cols>
  <sheetData>
    <row r="1" ht="42.95" customHeight="1" spans="1:15">
      <c r="A1" s="26" t="s">
        <v>0</v>
      </c>
      <c r="B1" s="27"/>
      <c r="C1" s="27"/>
      <c r="D1" s="27"/>
      <c r="E1" s="27"/>
      <c r="F1" s="27"/>
      <c r="G1" s="27"/>
      <c r="H1" s="27"/>
      <c r="I1" s="28"/>
      <c r="J1" s="29"/>
      <c r="K1" s="29"/>
      <c r="L1" s="29"/>
      <c r="M1" s="29"/>
      <c r="N1" s="29"/>
      <c r="O1" s="29"/>
    </row>
    <row r="2" ht="38" customHeight="1" spans="1:15">
      <c r="A2" s="30" t="s">
        <v>1</v>
      </c>
      <c r="B2" s="31" t="s">
        <v>2</v>
      </c>
      <c r="C2" s="31"/>
      <c r="D2" s="31"/>
      <c r="E2" s="31"/>
      <c r="F2" s="31"/>
      <c r="G2" s="31"/>
      <c r="H2" s="31"/>
      <c r="I2" s="31"/>
      <c r="J2" s="29"/>
      <c r="K2" s="29"/>
      <c r="L2" s="29"/>
      <c r="M2" s="29"/>
      <c r="N2" s="29"/>
      <c r="O2" s="29"/>
    </row>
    <row r="3" ht="38" customHeight="1" spans="1:15">
      <c r="A3" s="30"/>
      <c r="B3" s="31" t="s">
        <v>3</v>
      </c>
      <c r="C3" s="31"/>
      <c r="D3" s="31"/>
      <c r="E3" s="31"/>
      <c r="F3" s="31"/>
      <c r="G3" s="31"/>
      <c r="H3" s="31"/>
      <c r="I3" s="31"/>
      <c r="J3" s="29"/>
      <c r="K3" s="29"/>
      <c r="L3" s="29"/>
      <c r="M3" s="29"/>
      <c r="N3" s="29"/>
      <c r="O3" s="29"/>
    </row>
    <row r="4" ht="54" customHeight="1" spans="1:15">
      <c r="A4" s="30"/>
      <c r="B4" s="32" t="s">
        <v>4</v>
      </c>
      <c r="C4" s="32"/>
      <c r="D4" s="32"/>
      <c r="E4" s="32"/>
      <c r="F4" s="32"/>
      <c r="G4" s="32"/>
      <c r="H4" s="32"/>
      <c r="I4" s="32"/>
      <c r="J4" s="29"/>
      <c r="K4" s="29"/>
      <c r="L4" s="29"/>
      <c r="M4" s="29"/>
      <c r="N4" s="29"/>
      <c r="O4" s="29"/>
    </row>
    <row r="5" ht="42.75" spans="1:15">
      <c r="A5" s="30" t="s">
        <v>5</v>
      </c>
      <c r="B5" s="14" t="s">
        <v>6</v>
      </c>
      <c r="C5" s="14" t="s">
        <v>7</v>
      </c>
      <c r="D5" s="14" t="s">
        <v>8</v>
      </c>
      <c r="E5" s="14" t="s">
        <v>9</v>
      </c>
      <c r="F5" s="14" t="s">
        <v>10</v>
      </c>
      <c r="G5" s="30" t="s">
        <v>11</v>
      </c>
      <c r="H5" s="30" t="s">
        <v>12</v>
      </c>
      <c r="I5" s="30" t="s">
        <v>13</v>
      </c>
      <c r="J5" s="33"/>
      <c r="K5" s="33"/>
      <c r="L5" s="33"/>
      <c r="M5" s="33"/>
      <c r="N5" s="33"/>
      <c r="O5" s="33"/>
    </row>
    <row r="6" ht="44" customHeight="1" spans="1:15">
      <c r="A6" s="34">
        <v>1</v>
      </c>
      <c r="B6" s="35" t="s">
        <v>14</v>
      </c>
      <c r="C6" s="36" t="s">
        <v>15</v>
      </c>
      <c r="D6" s="35">
        <v>55</v>
      </c>
      <c r="E6" s="37" t="s">
        <v>16</v>
      </c>
      <c r="F6" s="37" t="s">
        <v>17</v>
      </c>
      <c r="G6" s="37">
        <v>2</v>
      </c>
      <c r="H6" s="38">
        <v>1</v>
      </c>
      <c r="I6" s="38">
        <f>D6*G6*H6</f>
        <v>110</v>
      </c>
      <c r="J6" s="39"/>
      <c r="K6" s="39"/>
      <c r="L6" s="39"/>
      <c r="M6" s="39"/>
      <c r="N6" s="39"/>
      <c r="O6" s="39"/>
    </row>
    <row r="7" ht="33.75" spans="1:15">
      <c r="A7" s="40"/>
      <c r="B7" s="35"/>
      <c r="C7" s="35"/>
      <c r="D7" s="35"/>
      <c r="E7" s="37" t="s">
        <v>18</v>
      </c>
      <c r="F7" s="37" t="s">
        <v>19</v>
      </c>
      <c r="G7" s="37" t="s">
        <v>20</v>
      </c>
      <c r="H7" s="38">
        <v>10.5</v>
      </c>
      <c r="I7" s="38">
        <f>D6*H7</f>
        <v>577.5</v>
      </c>
      <c r="J7" s="39"/>
      <c r="K7" s="39"/>
      <c r="L7" s="39"/>
      <c r="M7" s="39"/>
      <c r="N7" s="39"/>
      <c r="O7" s="39"/>
    </row>
    <row r="8" ht="88" customHeight="1" spans="1:15">
      <c r="A8" s="41"/>
      <c r="B8" s="35"/>
      <c r="C8" s="42"/>
      <c r="D8" s="42"/>
      <c r="E8" s="37" t="s">
        <v>21</v>
      </c>
      <c r="F8" s="43" t="s">
        <v>22</v>
      </c>
      <c r="G8" s="37">
        <v>1</v>
      </c>
      <c r="H8" s="38">
        <v>0.4</v>
      </c>
      <c r="I8" s="38">
        <f>D6*G8*H8</f>
        <v>22</v>
      </c>
      <c r="J8" s="39"/>
      <c r="K8" s="39"/>
      <c r="L8" s="39"/>
      <c r="M8" s="39"/>
      <c r="N8" s="39"/>
      <c r="O8" s="39"/>
    </row>
    <row r="9" ht="33.75" spans="1:15">
      <c r="A9" s="34">
        <v>2</v>
      </c>
      <c r="B9" s="36" t="s">
        <v>23</v>
      </c>
      <c r="C9" s="44" t="s">
        <v>15</v>
      </c>
      <c r="D9" s="45">
        <v>284</v>
      </c>
      <c r="E9" s="46" t="s">
        <v>16</v>
      </c>
      <c r="F9" s="37" t="s">
        <v>24</v>
      </c>
      <c r="G9" s="37">
        <v>2</v>
      </c>
      <c r="H9" s="38">
        <v>1.5</v>
      </c>
      <c r="I9" s="38">
        <f>D9*G9*H9</f>
        <v>852</v>
      </c>
      <c r="J9" s="39"/>
      <c r="K9" s="39"/>
      <c r="L9" s="39"/>
      <c r="M9" s="39"/>
      <c r="N9" s="39"/>
      <c r="O9" s="39"/>
    </row>
    <row r="10" ht="33.75" spans="1:15">
      <c r="A10" s="40"/>
      <c r="B10" s="35"/>
      <c r="C10" s="47"/>
      <c r="D10" s="45"/>
      <c r="E10" s="46" t="s">
        <v>18</v>
      </c>
      <c r="F10" s="37" t="s">
        <v>25</v>
      </c>
      <c r="G10" s="37" t="s">
        <v>20</v>
      </c>
      <c r="H10" s="38">
        <v>3.6</v>
      </c>
      <c r="I10" s="38">
        <f>D9*H10</f>
        <v>1022.4</v>
      </c>
      <c r="J10" s="39"/>
      <c r="K10" s="39"/>
      <c r="L10" s="39"/>
      <c r="M10" s="39"/>
      <c r="N10" s="39"/>
      <c r="O10" s="39"/>
    </row>
    <row r="11" ht="57" customHeight="1" spans="1:15">
      <c r="A11" s="41"/>
      <c r="B11" s="42"/>
      <c r="C11" s="48"/>
      <c r="D11" s="45"/>
      <c r="E11" s="46" t="s">
        <v>21</v>
      </c>
      <c r="F11" s="43" t="s">
        <v>22</v>
      </c>
      <c r="G11" s="37">
        <v>1</v>
      </c>
      <c r="H11" s="38">
        <v>0.8</v>
      </c>
      <c r="I11" s="38">
        <f>D9*G11*H11</f>
        <v>227.2</v>
      </c>
      <c r="J11" s="39"/>
      <c r="K11" s="39"/>
      <c r="L11" s="39"/>
      <c r="M11" s="39"/>
      <c r="N11" s="39"/>
      <c r="O11" s="39"/>
    </row>
    <row r="12" ht="33.75" spans="1:15">
      <c r="A12" s="34">
        <v>3</v>
      </c>
      <c r="B12" s="36" t="s">
        <v>26</v>
      </c>
      <c r="C12" s="49" t="s">
        <v>15</v>
      </c>
      <c r="D12" s="44">
        <v>10</v>
      </c>
      <c r="E12" s="50" t="s">
        <v>16</v>
      </c>
      <c r="F12" s="45" t="s">
        <v>27</v>
      </c>
      <c r="G12" s="37">
        <v>2</v>
      </c>
      <c r="H12" s="38">
        <v>0.8</v>
      </c>
      <c r="I12" s="38">
        <f>D12*G12*H12</f>
        <v>16</v>
      </c>
      <c r="J12" s="39"/>
      <c r="K12" s="39"/>
      <c r="L12" s="39"/>
      <c r="M12" s="39"/>
      <c r="N12" s="39"/>
      <c r="O12" s="39"/>
    </row>
    <row r="13" ht="22.5" spans="1:15">
      <c r="A13" s="40"/>
      <c r="B13" s="35"/>
      <c r="C13" s="51"/>
      <c r="D13" s="47"/>
      <c r="E13" s="50" t="s">
        <v>18</v>
      </c>
      <c r="F13" s="45" t="s">
        <v>19</v>
      </c>
      <c r="G13" s="37">
        <v>10</v>
      </c>
      <c r="H13" s="38">
        <v>0.5</v>
      </c>
      <c r="I13" s="38">
        <f>D12*G13*H13</f>
        <v>50</v>
      </c>
      <c r="J13" s="39"/>
      <c r="K13" s="39"/>
      <c r="L13" s="39"/>
      <c r="M13" s="39"/>
      <c r="N13" s="39"/>
      <c r="O13" s="39"/>
    </row>
    <row r="14" ht="56" customHeight="1" spans="1:15">
      <c r="A14" s="40"/>
      <c r="B14" s="35"/>
      <c r="C14" s="51"/>
      <c r="D14" s="47"/>
      <c r="E14" s="50" t="s">
        <v>21</v>
      </c>
      <c r="F14" s="45" t="s">
        <v>22</v>
      </c>
      <c r="G14" s="37">
        <v>3</v>
      </c>
      <c r="H14" s="38">
        <v>0.3</v>
      </c>
      <c r="I14" s="38">
        <f>D12*G14*H14</f>
        <v>9</v>
      </c>
      <c r="J14" s="39"/>
      <c r="K14" s="39"/>
      <c r="L14" s="39"/>
      <c r="M14" s="39"/>
      <c r="N14" s="39"/>
      <c r="O14" s="39"/>
    </row>
    <row r="15" ht="78.75" spans="1:15">
      <c r="A15" s="40"/>
      <c r="B15" s="35"/>
      <c r="C15" s="51"/>
      <c r="D15" s="47"/>
      <c r="E15" s="50" t="s">
        <v>28</v>
      </c>
      <c r="F15" s="45" t="s">
        <v>29</v>
      </c>
      <c r="G15" s="37">
        <v>2</v>
      </c>
      <c r="H15" s="38">
        <v>0.6</v>
      </c>
      <c r="I15" s="38">
        <f>D12*G15*H15</f>
        <v>12</v>
      </c>
      <c r="J15" s="39"/>
      <c r="K15" s="39"/>
      <c r="L15" s="39"/>
      <c r="M15" s="39"/>
      <c r="N15" s="39"/>
      <c r="O15" s="39"/>
    </row>
    <row r="16" ht="65" customHeight="1" spans="1:15">
      <c r="A16" s="41"/>
      <c r="B16" s="42"/>
      <c r="C16" s="52"/>
      <c r="D16" s="48"/>
      <c r="E16" s="50" t="s">
        <v>30</v>
      </c>
      <c r="F16" s="45" t="s">
        <v>31</v>
      </c>
      <c r="G16" s="37">
        <v>2</v>
      </c>
      <c r="H16" s="38">
        <v>0.9</v>
      </c>
      <c r="I16" s="38">
        <f>D12*G16*H16</f>
        <v>18</v>
      </c>
      <c r="J16" s="39"/>
      <c r="K16" s="39"/>
      <c r="L16" s="39"/>
      <c r="M16" s="39"/>
      <c r="N16" s="39"/>
      <c r="O16" s="39"/>
    </row>
    <row r="17" ht="33.75" spans="1:15">
      <c r="A17" s="37">
        <v>4</v>
      </c>
      <c r="B17" s="45" t="s">
        <v>32</v>
      </c>
      <c r="C17" s="45" t="s">
        <v>15</v>
      </c>
      <c r="D17" s="45">
        <v>61</v>
      </c>
      <c r="E17" s="50" t="s">
        <v>16</v>
      </c>
      <c r="F17" s="37" t="s">
        <v>33</v>
      </c>
      <c r="G17" s="37">
        <v>2</v>
      </c>
      <c r="H17" s="38">
        <v>0.8</v>
      </c>
      <c r="I17" s="38">
        <f>D17*G17*H17</f>
        <v>97.6</v>
      </c>
      <c r="J17" s="39"/>
      <c r="K17" s="39"/>
      <c r="L17" s="39"/>
      <c r="M17" s="39"/>
      <c r="N17" s="39"/>
      <c r="O17" s="39"/>
    </row>
    <row r="18" ht="22.5" spans="1:15">
      <c r="A18" s="37"/>
      <c r="B18" s="45"/>
      <c r="C18" s="45"/>
      <c r="D18" s="45"/>
      <c r="E18" s="50" t="s">
        <v>18</v>
      </c>
      <c r="F18" s="37" t="s">
        <v>19</v>
      </c>
      <c r="G18" s="37">
        <v>10</v>
      </c>
      <c r="H18" s="38">
        <v>0.7</v>
      </c>
      <c r="I18" s="38">
        <f>D17*G18*H18</f>
        <v>427</v>
      </c>
      <c r="J18" s="39"/>
      <c r="K18" s="39"/>
      <c r="L18" s="39"/>
      <c r="M18" s="39"/>
      <c r="N18" s="39"/>
      <c r="O18" s="39"/>
    </row>
    <row r="19" ht="82" customHeight="1" spans="1:15">
      <c r="A19" s="37"/>
      <c r="B19" s="45"/>
      <c r="C19" s="45"/>
      <c r="D19" s="45"/>
      <c r="E19" s="50" t="s">
        <v>21</v>
      </c>
      <c r="F19" s="45" t="s">
        <v>22</v>
      </c>
      <c r="G19" s="37">
        <v>3</v>
      </c>
      <c r="H19" s="38">
        <v>0.5</v>
      </c>
      <c r="I19" s="38">
        <f>D17*G19*H19</f>
        <v>91.5</v>
      </c>
      <c r="J19" s="39"/>
      <c r="K19" s="39"/>
      <c r="L19" s="39"/>
      <c r="M19" s="39"/>
      <c r="N19" s="39"/>
      <c r="O19" s="39"/>
    </row>
    <row r="20" ht="78.75" spans="1:15">
      <c r="A20" s="37"/>
      <c r="B20" s="45"/>
      <c r="C20" s="45"/>
      <c r="D20" s="45"/>
      <c r="E20" s="50" t="s">
        <v>28</v>
      </c>
      <c r="F20" s="45" t="s">
        <v>29</v>
      </c>
      <c r="G20" s="37">
        <v>3</v>
      </c>
      <c r="H20" s="38">
        <v>1.5</v>
      </c>
      <c r="I20" s="38">
        <f>D17*G20*H20</f>
        <v>274.5</v>
      </c>
      <c r="J20" s="39"/>
      <c r="K20" s="39"/>
      <c r="L20" s="39"/>
      <c r="M20" s="39"/>
      <c r="N20" s="39"/>
      <c r="O20" s="39"/>
    </row>
    <row r="21" ht="102" customHeight="1" spans="1:15">
      <c r="A21" s="37"/>
      <c r="B21" s="45"/>
      <c r="C21" s="45"/>
      <c r="D21" s="45"/>
      <c r="E21" s="50" t="s">
        <v>34</v>
      </c>
      <c r="F21" s="45" t="s">
        <v>31</v>
      </c>
      <c r="G21" s="37">
        <v>2</v>
      </c>
      <c r="H21" s="38">
        <v>1.2</v>
      </c>
      <c r="I21" s="38">
        <f>D17*G21*H21</f>
        <v>146.4</v>
      </c>
      <c r="J21" s="39"/>
      <c r="K21" s="39"/>
      <c r="L21" s="39"/>
      <c r="M21" s="39"/>
      <c r="N21" s="39"/>
      <c r="O21" s="39"/>
    </row>
    <row r="22" ht="33.75" spans="1:15">
      <c r="A22" s="37">
        <v>5</v>
      </c>
      <c r="B22" s="37" t="s">
        <v>35</v>
      </c>
      <c r="C22" s="53" t="s">
        <v>15</v>
      </c>
      <c r="D22" s="47">
        <v>222</v>
      </c>
      <c r="E22" s="50" t="s">
        <v>16</v>
      </c>
      <c r="F22" s="37" t="s">
        <v>17</v>
      </c>
      <c r="G22" s="37">
        <v>2</v>
      </c>
      <c r="H22" s="38">
        <v>1</v>
      </c>
      <c r="I22" s="38">
        <f>D22*G22*H22</f>
        <v>444</v>
      </c>
      <c r="J22" s="39"/>
      <c r="K22" s="39"/>
      <c r="L22" s="39"/>
      <c r="M22" s="39"/>
      <c r="N22" s="39"/>
      <c r="O22" s="39"/>
    </row>
    <row r="23" ht="22.5" spans="1:15">
      <c r="A23" s="37"/>
      <c r="B23" s="37"/>
      <c r="C23" s="53"/>
      <c r="D23" s="47"/>
      <c r="E23" s="50" t="s">
        <v>18</v>
      </c>
      <c r="F23" s="37" t="s">
        <v>25</v>
      </c>
      <c r="G23" s="37">
        <v>10</v>
      </c>
      <c r="H23" s="38">
        <v>0.9</v>
      </c>
      <c r="I23" s="38">
        <f>D22*G23*H23</f>
        <v>1998</v>
      </c>
      <c r="J23" s="39"/>
      <c r="K23" s="39"/>
      <c r="L23" s="39"/>
      <c r="M23" s="39"/>
      <c r="N23" s="39"/>
      <c r="O23" s="39"/>
    </row>
    <row r="24" ht="68" customHeight="1" spans="1:15">
      <c r="A24" s="37"/>
      <c r="B24" s="37"/>
      <c r="C24" s="53"/>
      <c r="D24" s="47"/>
      <c r="E24" s="50" t="s">
        <v>21</v>
      </c>
      <c r="F24" s="45" t="s">
        <v>22</v>
      </c>
      <c r="G24" s="37">
        <v>1</v>
      </c>
      <c r="H24" s="38">
        <v>0.9</v>
      </c>
      <c r="I24" s="38">
        <f>D22*G24*H24</f>
        <v>199.8</v>
      </c>
      <c r="J24" s="39"/>
      <c r="K24" s="39"/>
      <c r="L24" s="39"/>
      <c r="M24" s="39"/>
      <c r="N24" s="39"/>
      <c r="O24" s="39"/>
    </row>
    <row r="25" ht="78.75" spans="1:15">
      <c r="A25" s="37"/>
      <c r="B25" s="37"/>
      <c r="C25" s="53"/>
      <c r="D25" s="47"/>
      <c r="E25" s="50" t="s">
        <v>28</v>
      </c>
      <c r="F25" s="45" t="s">
        <v>29</v>
      </c>
      <c r="G25" s="37">
        <v>2</v>
      </c>
      <c r="H25" s="38">
        <v>2</v>
      </c>
      <c r="I25" s="38">
        <f>D22*G25*H25</f>
        <v>888</v>
      </c>
      <c r="J25" s="39"/>
      <c r="K25" s="39"/>
      <c r="L25" s="39"/>
      <c r="M25" s="39"/>
      <c r="N25" s="39"/>
      <c r="O25" s="39"/>
    </row>
    <row r="26" ht="113" customHeight="1" spans="1:15">
      <c r="A26" s="37"/>
      <c r="B26" s="37"/>
      <c r="C26" s="53"/>
      <c r="D26" s="48"/>
      <c r="E26" s="50" t="s">
        <v>36</v>
      </c>
      <c r="F26" s="45" t="s">
        <v>31</v>
      </c>
      <c r="G26" s="37">
        <v>2</v>
      </c>
      <c r="H26" s="38">
        <v>1.5</v>
      </c>
      <c r="I26" s="38">
        <f>D22*G26*H26</f>
        <v>666</v>
      </c>
      <c r="J26" s="39"/>
      <c r="K26" s="39"/>
      <c r="L26" s="39"/>
      <c r="M26" s="39"/>
      <c r="N26" s="39"/>
      <c r="O26" s="39"/>
    </row>
    <row r="27" ht="33.75" spans="1:15">
      <c r="A27" s="37">
        <v>6</v>
      </c>
      <c r="B27" s="37" t="s">
        <v>37</v>
      </c>
      <c r="C27" s="53" t="s">
        <v>15</v>
      </c>
      <c r="D27" s="44">
        <v>97</v>
      </c>
      <c r="E27" s="50" t="s">
        <v>16</v>
      </c>
      <c r="F27" s="37" t="s">
        <v>24</v>
      </c>
      <c r="G27" s="37">
        <v>2</v>
      </c>
      <c r="H27" s="38">
        <v>1.2</v>
      </c>
      <c r="I27" s="38">
        <f>D27*G27*H27</f>
        <v>232.8</v>
      </c>
      <c r="J27" s="39"/>
      <c r="K27" s="39"/>
      <c r="L27" s="39"/>
      <c r="M27" s="39"/>
      <c r="N27" s="39"/>
      <c r="O27" s="39"/>
    </row>
    <row r="28" ht="22.5" spans="1:15">
      <c r="A28" s="37"/>
      <c r="B28" s="37"/>
      <c r="C28" s="53"/>
      <c r="D28" s="47"/>
      <c r="E28" s="50" t="s">
        <v>18</v>
      </c>
      <c r="F28" s="37" t="s">
        <v>25</v>
      </c>
      <c r="G28" s="37">
        <v>5</v>
      </c>
      <c r="H28" s="38">
        <v>1.2</v>
      </c>
      <c r="I28" s="38">
        <f>D27*G28*H28</f>
        <v>582</v>
      </c>
      <c r="J28" s="39"/>
      <c r="K28" s="39"/>
      <c r="L28" s="39"/>
      <c r="M28" s="39"/>
      <c r="N28" s="39"/>
      <c r="O28" s="39"/>
    </row>
    <row r="29" ht="57" customHeight="1" spans="1:15">
      <c r="A29" s="37"/>
      <c r="B29" s="37"/>
      <c r="C29" s="53"/>
      <c r="D29" s="47"/>
      <c r="E29" s="50" t="s">
        <v>21</v>
      </c>
      <c r="F29" s="45" t="s">
        <v>22</v>
      </c>
      <c r="G29" s="37">
        <v>1</v>
      </c>
      <c r="H29" s="38">
        <v>1.5</v>
      </c>
      <c r="I29" s="38">
        <f>D27*G29*H29</f>
        <v>145.5</v>
      </c>
      <c r="J29" s="39"/>
      <c r="K29" s="39"/>
      <c r="L29" s="39"/>
      <c r="M29" s="39"/>
      <c r="N29" s="39"/>
      <c r="O29" s="39"/>
    </row>
    <row r="30" ht="56" customHeight="1" spans="1:15">
      <c r="A30" s="37"/>
      <c r="B30" s="37"/>
      <c r="C30" s="53"/>
      <c r="D30" s="47"/>
      <c r="E30" s="50" t="s">
        <v>28</v>
      </c>
      <c r="F30" s="45" t="s">
        <v>29</v>
      </c>
      <c r="G30" s="37">
        <v>2</v>
      </c>
      <c r="H30" s="38">
        <v>3</v>
      </c>
      <c r="I30" s="38">
        <f>D27*G30*H30</f>
        <v>582</v>
      </c>
      <c r="J30" s="39"/>
      <c r="K30" s="39"/>
      <c r="L30" s="39"/>
      <c r="M30" s="39"/>
      <c r="N30" s="39"/>
      <c r="O30" s="39"/>
    </row>
    <row r="31" ht="77" customHeight="1" spans="1:15">
      <c r="A31" s="37"/>
      <c r="B31" s="37"/>
      <c r="C31" s="53"/>
      <c r="D31" s="48"/>
      <c r="E31" s="50" t="s">
        <v>38</v>
      </c>
      <c r="F31" s="45" t="s">
        <v>31</v>
      </c>
      <c r="G31" s="37">
        <v>2</v>
      </c>
      <c r="H31" s="38">
        <v>1.5</v>
      </c>
      <c r="I31" s="38">
        <f>D27*G31*H31</f>
        <v>291</v>
      </c>
      <c r="J31" s="39"/>
      <c r="K31" s="39"/>
      <c r="L31" s="39"/>
      <c r="M31" s="39"/>
      <c r="N31" s="39"/>
      <c r="O31" s="39"/>
    </row>
    <row r="32" ht="33.75" spans="1:15">
      <c r="A32" s="34">
        <v>7</v>
      </c>
      <c r="B32" s="37" t="s">
        <v>39</v>
      </c>
      <c r="C32" s="34" t="s">
        <v>40</v>
      </c>
      <c r="D32" s="34">
        <v>10</v>
      </c>
      <c r="E32" s="37" t="s">
        <v>16</v>
      </c>
      <c r="F32" s="37" t="s">
        <v>41</v>
      </c>
      <c r="G32" s="37">
        <v>3</v>
      </c>
      <c r="H32" s="37">
        <v>0.8</v>
      </c>
      <c r="I32" s="38">
        <f>D32*G32*H32</f>
        <v>24</v>
      </c>
      <c r="J32" s="54"/>
      <c r="K32" s="54"/>
      <c r="L32" s="54"/>
      <c r="M32" s="54"/>
      <c r="N32" s="54"/>
      <c r="O32" s="54"/>
    </row>
    <row r="33" ht="22.5" spans="1:15">
      <c r="A33" s="40"/>
      <c r="B33" s="37"/>
      <c r="C33" s="40"/>
      <c r="D33" s="40"/>
      <c r="E33" s="37" t="s">
        <v>18</v>
      </c>
      <c r="F33" s="37" t="s">
        <v>42</v>
      </c>
      <c r="G33" s="37">
        <v>15</v>
      </c>
      <c r="H33" s="37">
        <v>0.5</v>
      </c>
      <c r="I33" s="38">
        <f>D32*G33*H33</f>
        <v>75</v>
      </c>
      <c r="J33" s="54"/>
      <c r="K33" s="54"/>
      <c r="L33" s="54"/>
      <c r="M33" s="54"/>
      <c r="N33" s="54"/>
      <c r="O33" s="54"/>
    </row>
    <row r="34" ht="71" customHeight="1" spans="1:15">
      <c r="A34" s="40"/>
      <c r="B34" s="37"/>
      <c r="C34" s="40"/>
      <c r="D34" s="40"/>
      <c r="E34" s="37" t="s">
        <v>21</v>
      </c>
      <c r="F34" s="37" t="s">
        <v>22</v>
      </c>
      <c r="G34" s="37">
        <v>3</v>
      </c>
      <c r="H34" s="37">
        <v>0.3</v>
      </c>
      <c r="I34" s="38">
        <f>D32*G34*H34</f>
        <v>9</v>
      </c>
      <c r="J34" s="54"/>
      <c r="K34" s="54"/>
      <c r="L34" s="54"/>
      <c r="M34" s="54"/>
      <c r="N34" s="54"/>
      <c r="O34" s="54"/>
    </row>
    <row r="35" ht="56.25" spans="1:15">
      <c r="A35" s="40"/>
      <c r="B35" s="37"/>
      <c r="C35" s="40"/>
      <c r="D35" s="40"/>
      <c r="E35" s="37" t="s">
        <v>28</v>
      </c>
      <c r="F35" s="37" t="s">
        <v>43</v>
      </c>
      <c r="G35" s="37" t="s">
        <v>44</v>
      </c>
      <c r="H35" s="37">
        <v>0.6</v>
      </c>
      <c r="I35" s="38">
        <f>D32*H35</f>
        <v>6</v>
      </c>
      <c r="J35" s="54"/>
      <c r="K35" s="54"/>
      <c r="L35" s="54"/>
      <c r="M35" s="54"/>
      <c r="N35" s="54"/>
      <c r="O35" s="54"/>
    </row>
    <row r="36" ht="67" customHeight="1" spans="1:15">
      <c r="A36" s="41"/>
      <c r="B36" s="37"/>
      <c r="C36" s="41"/>
      <c r="D36" s="41"/>
      <c r="E36" s="37" t="s">
        <v>45</v>
      </c>
      <c r="F36" s="37" t="s">
        <v>46</v>
      </c>
      <c r="G36" s="37">
        <v>2</v>
      </c>
      <c r="H36" s="37">
        <v>0.6</v>
      </c>
      <c r="I36" s="38">
        <f>D32*G36*H36</f>
        <v>12</v>
      </c>
      <c r="J36" s="54"/>
      <c r="K36" s="54"/>
      <c r="L36" s="54"/>
      <c r="M36" s="54"/>
      <c r="N36" s="54"/>
      <c r="O36" s="54"/>
    </row>
    <row r="37" ht="33.75" spans="1:15">
      <c r="A37" s="34">
        <v>8</v>
      </c>
      <c r="B37" s="34" t="s">
        <v>47</v>
      </c>
      <c r="C37" s="34" t="s">
        <v>40</v>
      </c>
      <c r="D37" s="34">
        <v>10</v>
      </c>
      <c r="E37" s="37" t="s">
        <v>16</v>
      </c>
      <c r="F37" s="37" t="s">
        <v>48</v>
      </c>
      <c r="G37" s="37">
        <v>3</v>
      </c>
      <c r="H37" s="37">
        <v>0.8</v>
      </c>
      <c r="I37" s="38">
        <f>D37*G37*H37</f>
        <v>24</v>
      </c>
      <c r="J37" s="54"/>
      <c r="K37" s="54"/>
      <c r="L37" s="54"/>
      <c r="M37" s="54"/>
      <c r="N37" s="54"/>
      <c r="O37" s="54"/>
    </row>
    <row r="38" ht="22.5" spans="1:15">
      <c r="A38" s="40"/>
      <c r="B38" s="40"/>
      <c r="C38" s="40"/>
      <c r="D38" s="40"/>
      <c r="E38" s="37" t="s">
        <v>18</v>
      </c>
      <c r="F38" s="37" t="s">
        <v>49</v>
      </c>
      <c r="G38" s="37">
        <v>15</v>
      </c>
      <c r="H38" s="37">
        <v>0.7</v>
      </c>
      <c r="I38" s="38">
        <f>D37*G38*H38</f>
        <v>105</v>
      </c>
      <c r="J38" s="54"/>
      <c r="K38" s="54"/>
      <c r="L38" s="54"/>
      <c r="M38" s="54"/>
      <c r="N38" s="54"/>
      <c r="O38" s="54"/>
    </row>
    <row r="39" ht="81" customHeight="1" spans="1:15">
      <c r="A39" s="40"/>
      <c r="B39" s="40"/>
      <c r="C39" s="40"/>
      <c r="D39" s="40"/>
      <c r="E39" s="37" t="s">
        <v>21</v>
      </c>
      <c r="F39" s="37" t="s">
        <v>22</v>
      </c>
      <c r="G39" s="37">
        <v>2</v>
      </c>
      <c r="H39" s="37">
        <v>0.5</v>
      </c>
      <c r="I39" s="38">
        <f>D37*G39*H39</f>
        <v>10</v>
      </c>
      <c r="J39" s="54"/>
      <c r="K39" s="54"/>
      <c r="L39" s="54"/>
      <c r="M39" s="54"/>
      <c r="N39" s="54"/>
      <c r="O39" s="54"/>
    </row>
    <row r="40" ht="56.25" spans="1:15">
      <c r="A40" s="40"/>
      <c r="B40" s="40"/>
      <c r="C40" s="40"/>
      <c r="D40" s="40"/>
      <c r="E40" s="37" t="s">
        <v>28</v>
      </c>
      <c r="F40" s="37" t="s">
        <v>43</v>
      </c>
      <c r="G40" s="37" t="s">
        <v>44</v>
      </c>
      <c r="H40" s="37">
        <v>1.5</v>
      </c>
      <c r="I40" s="38">
        <f>D37*H40</f>
        <v>15</v>
      </c>
      <c r="J40" s="54"/>
      <c r="K40" s="54"/>
      <c r="L40" s="54"/>
      <c r="M40" s="54"/>
      <c r="N40" s="54"/>
      <c r="O40" s="54"/>
    </row>
    <row r="41" ht="84" customHeight="1" spans="1:15">
      <c r="A41" s="41"/>
      <c r="B41" s="41"/>
      <c r="C41" s="41"/>
      <c r="D41" s="41"/>
      <c r="E41" s="37" t="s">
        <v>50</v>
      </c>
      <c r="F41" s="37" t="s">
        <v>46</v>
      </c>
      <c r="G41" s="37">
        <v>2</v>
      </c>
      <c r="H41" s="37">
        <v>1.2</v>
      </c>
      <c r="I41" s="38">
        <f>D37*G41*H41</f>
        <v>24</v>
      </c>
      <c r="J41" s="54"/>
      <c r="K41" s="54"/>
      <c r="L41" s="54"/>
      <c r="M41" s="54"/>
      <c r="N41" s="54"/>
      <c r="O41" s="54"/>
    </row>
    <row r="42" ht="33.75" spans="1:15">
      <c r="A42" s="34">
        <v>9</v>
      </c>
      <c r="B42" s="34" t="s">
        <v>51</v>
      </c>
      <c r="C42" s="34" t="s">
        <v>40</v>
      </c>
      <c r="D42" s="34">
        <v>10</v>
      </c>
      <c r="E42" s="37" t="s">
        <v>16</v>
      </c>
      <c r="F42" s="37" t="s">
        <v>52</v>
      </c>
      <c r="G42" s="37">
        <v>3</v>
      </c>
      <c r="H42" s="37">
        <v>1</v>
      </c>
      <c r="I42" s="38">
        <f>D42*G42*H42</f>
        <v>30</v>
      </c>
      <c r="J42" s="54"/>
      <c r="K42" s="54"/>
      <c r="L42" s="54"/>
      <c r="M42" s="54"/>
      <c r="N42" s="54"/>
      <c r="O42" s="54"/>
    </row>
    <row r="43" ht="22.5" spans="1:15">
      <c r="A43" s="40"/>
      <c r="B43" s="40"/>
      <c r="C43" s="40"/>
      <c r="D43" s="40"/>
      <c r="E43" s="37" t="s">
        <v>18</v>
      </c>
      <c r="F43" s="37" t="s">
        <v>49</v>
      </c>
      <c r="G43" s="37">
        <v>15</v>
      </c>
      <c r="H43" s="37">
        <v>0.9</v>
      </c>
      <c r="I43" s="38">
        <f>D42*G43*H43</f>
        <v>135</v>
      </c>
      <c r="J43" s="54"/>
      <c r="K43" s="54"/>
      <c r="L43" s="54"/>
      <c r="M43" s="54"/>
      <c r="N43" s="54"/>
      <c r="O43" s="54"/>
    </row>
    <row r="44" ht="82" customHeight="1" spans="1:15">
      <c r="A44" s="40"/>
      <c r="B44" s="40"/>
      <c r="C44" s="40"/>
      <c r="D44" s="40"/>
      <c r="E44" s="37" t="s">
        <v>21</v>
      </c>
      <c r="F44" s="37" t="s">
        <v>22</v>
      </c>
      <c r="G44" s="37">
        <v>2</v>
      </c>
      <c r="H44" s="37">
        <v>0.9</v>
      </c>
      <c r="I44" s="38">
        <f>D42*G44*H44</f>
        <v>18</v>
      </c>
      <c r="J44" s="54"/>
      <c r="K44" s="54"/>
      <c r="L44" s="54"/>
      <c r="M44" s="54"/>
      <c r="N44" s="54"/>
      <c r="O44" s="54"/>
    </row>
    <row r="45" ht="56.25" spans="1:15">
      <c r="A45" s="40"/>
      <c r="B45" s="40"/>
      <c r="C45" s="40"/>
      <c r="D45" s="40"/>
      <c r="E45" s="37" t="s">
        <v>28</v>
      </c>
      <c r="F45" s="37" t="s">
        <v>43</v>
      </c>
      <c r="G45" s="37" t="s">
        <v>44</v>
      </c>
      <c r="H45" s="37">
        <v>2</v>
      </c>
      <c r="I45" s="38">
        <f>D42*H45</f>
        <v>20</v>
      </c>
      <c r="J45" s="54"/>
      <c r="K45" s="54"/>
      <c r="L45" s="54"/>
      <c r="M45" s="54"/>
      <c r="N45" s="54"/>
      <c r="O45" s="54"/>
    </row>
    <row r="46" ht="78" customHeight="1" spans="1:15">
      <c r="A46" s="41"/>
      <c r="B46" s="41"/>
      <c r="C46" s="41"/>
      <c r="D46" s="41"/>
      <c r="E46" s="37" t="s">
        <v>53</v>
      </c>
      <c r="F46" s="37" t="s">
        <v>46</v>
      </c>
      <c r="G46" s="37">
        <v>2</v>
      </c>
      <c r="H46" s="37">
        <v>1.5</v>
      </c>
      <c r="I46" s="38">
        <f>D42*G46*H46</f>
        <v>30</v>
      </c>
      <c r="J46" s="54"/>
      <c r="K46" s="54"/>
      <c r="L46" s="54"/>
      <c r="M46" s="54"/>
      <c r="N46" s="54"/>
      <c r="O46" s="54"/>
    </row>
    <row r="47" ht="33.75" spans="1:15">
      <c r="A47" s="34">
        <v>10</v>
      </c>
      <c r="B47" s="34" t="s">
        <v>54</v>
      </c>
      <c r="C47" s="34" t="s">
        <v>55</v>
      </c>
      <c r="D47" s="34">
        <v>200</v>
      </c>
      <c r="E47" s="37" t="s">
        <v>56</v>
      </c>
      <c r="F47" s="37" t="s">
        <v>57</v>
      </c>
      <c r="G47" s="37" t="s">
        <v>44</v>
      </c>
      <c r="H47" s="37">
        <v>0.6</v>
      </c>
      <c r="I47" s="38">
        <f>D47*H47</f>
        <v>120</v>
      </c>
      <c r="J47" s="54"/>
      <c r="K47" s="54"/>
      <c r="L47" s="54"/>
      <c r="M47" s="54"/>
      <c r="N47" s="54"/>
      <c r="O47" s="54"/>
    </row>
    <row r="48" ht="22.5" spans="1:15">
      <c r="A48" s="40"/>
      <c r="B48" s="40"/>
      <c r="C48" s="40"/>
      <c r="D48" s="40"/>
      <c r="E48" s="37" t="s">
        <v>18</v>
      </c>
      <c r="F48" s="37" t="s">
        <v>19</v>
      </c>
      <c r="G48" s="37" t="s">
        <v>44</v>
      </c>
      <c r="H48" s="37">
        <v>0.6</v>
      </c>
      <c r="I48" s="38">
        <f>D47*H48</f>
        <v>120</v>
      </c>
      <c r="J48" s="54"/>
      <c r="K48" s="54"/>
      <c r="L48" s="54"/>
      <c r="M48" s="54"/>
      <c r="N48" s="54"/>
      <c r="O48" s="54"/>
    </row>
    <row r="49" ht="61" customHeight="1" spans="1:15">
      <c r="A49" s="40"/>
      <c r="B49" s="40"/>
      <c r="C49" s="40"/>
      <c r="D49" s="40"/>
      <c r="E49" s="37" t="s">
        <v>21</v>
      </c>
      <c r="F49" s="37" t="s">
        <v>22</v>
      </c>
      <c r="G49" s="37">
        <v>2</v>
      </c>
      <c r="H49" s="37">
        <v>0.6</v>
      </c>
      <c r="I49" s="38">
        <f>D47*G49*H49</f>
        <v>240</v>
      </c>
      <c r="J49" s="54"/>
      <c r="K49" s="54"/>
      <c r="L49" s="54"/>
      <c r="M49" s="54"/>
      <c r="N49" s="54"/>
      <c r="O49" s="54"/>
    </row>
    <row r="50" ht="135" spans="1:15">
      <c r="A50" s="40"/>
      <c r="B50" s="40"/>
      <c r="C50" s="40"/>
      <c r="D50" s="40"/>
      <c r="E50" s="37" t="s">
        <v>28</v>
      </c>
      <c r="F50" s="37" t="s">
        <v>58</v>
      </c>
      <c r="G50" s="37" t="s">
        <v>44</v>
      </c>
      <c r="H50" s="37">
        <v>0.6</v>
      </c>
      <c r="I50" s="38">
        <f>D47*H50</f>
        <v>120</v>
      </c>
      <c r="J50" s="54"/>
      <c r="K50" s="54"/>
      <c r="L50" s="54"/>
      <c r="M50" s="54"/>
      <c r="N50" s="54"/>
      <c r="O50" s="54"/>
    </row>
    <row r="51" ht="57" customHeight="1" spans="1:15">
      <c r="A51" s="41"/>
      <c r="B51" s="41"/>
      <c r="C51" s="41"/>
      <c r="D51" s="41"/>
      <c r="E51" s="37" t="s">
        <v>50</v>
      </c>
      <c r="F51" s="37" t="s">
        <v>59</v>
      </c>
      <c r="G51" s="37">
        <v>3</v>
      </c>
      <c r="H51" s="37">
        <v>0.06</v>
      </c>
      <c r="I51" s="38">
        <f>D47*G51*H51</f>
        <v>36</v>
      </c>
      <c r="J51" s="54"/>
      <c r="K51" s="54"/>
      <c r="L51" s="54"/>
      <c r="M51" s="54"/>
      <c r="N51" s="54"/>
      <c r="O51" s="54"/>
    </row>
    <row r="52" ht="33.75" spans="1:15">
      <c r="A52" s="34">
        <v>11</v>
      </c>
      <c r="B52" s="34" t="s">
        <v>60</v>
      </c>
      <c r="C52" s="34" t="s">
        <v>15</v>
      </c>
      <c r="D52" s="34">
        <v>10</v>
      </c>
      <c r="E52" s="37" t="s">
        <v>16</v>
      </c>
      <c r="F52" s="37" t="s">
        <v>27</v>
      </c>
      <c r="G52" s="37">
        <v>3</v>
      </c>
      <c r="H52" s="37">
        <v>0.8</v>
      </c>
      <c r="I52" s="38">
        <f>D52*G52*H52</f>
        <v>24</v>
      </c>
      <c r="J52" s="54"/>
      <c r="K52" s="54"/>
      <c r="L52" s="54"/>
      <c r="M52" s="54"/>
      <c r="N52" s="54"/>
      <c r="O52" s="54"/>
    </row>
    <row r="53" ht="22.5" spans="1:15">
      <c r="A53" s="40"/>
      <c r="B53" s="40"/>
      <c r="C53" s="40"/>
      <c r="D53" s="40"/>
      <c r="E53" s="37" t="s">
        <v>18</v>
      </c>
      <c r="F53" s="37" t="s">
        <v>19</v>
      </c>
      <c r="G53" s="37">
        <v>15</v>
      </c>
      <c r="H53" s="37">
        <v>0.5</v>
      </c>
      <c r="I53" s="38">
        <f>D52*G53*H53</f>
        <v>75</v>
      </c>
      <c r="J53" s="54"/>
      <c r="K53" s="54"/>
      <c r="L53" s="54"/>
      <c r="M53" s="54"/>
      <c r="N53" s="54"/>
      <c r="O53" s="54"/>
    </row>
    <row r="54" ht="81" customHeight="1" spans="1:15">
      <c r="A54" s="40"/>
      <c r="B54" s="40"/>
      <c r="C54" s="40"/>
      <c r="D54" s="40"/>
      <c r="E54" s="37" t="s">
        <v>21</v>
      </c>
      <c r="F54" s="37" t="s">
        <v>22</v>
      </c>
      <c r="G54" s="37">
        <v>2</v>
      </c>
      <c r="H54" s="37">
        <v>0.3</v>
      </c>
      <c r="I54" s="38">
        <f>D52*G54*H54</f>
        <v>6</v>
      </c>
      <c r="J54" s="54"/>
      <c r="K54" s="54"/>
      <c r="L54" s="54"/>
      <c r="M54" s="54"/>
      <c r="N54" s="54"/>
      <c r="O54" s="54"/>
    </row>
    <row r="55" ht="78.75" spans="1:15">
      <c r="A55" s="40"/>
      <c r="B55" s="40"/>
      <c r="C55" s="40"/>
      <c r="D55" s="40"/>
      <c r="E55" s="37" t="s">
        <v>28</v>
      </c>
      <c r="F55" s="37" t="s">
        <v>61</v>
      </c>
      <c r="G55" s="37" t="s">
        <v>44</v>
      </c>
      <c r="H55" s="37">
        <v>3</v>
      </c>
      <c r="I55" s="38">
        <f>D52*H55</f>
        <v>30</v>
      </c>
      <c r="J55" s="54"/>
      <c r="K55" s="54"/>
      <c r="L55" s="54"/>
      <c r="M55" s="54"/>
      <c r="N55" s="54"/>
      <c r="O55" s="54"/>
    </row>
    <row r="56" ht="58" customHeight="1" spans="1:15">
      <c r="A56" s="41"/>
      <c r="B56" s="41"/>
      <c r="C56" s="41"/>
      <c r="D56" s="41"/>
      <c r="E56" s="37" t="s">
        <v>62</v>
      </c>
      <c r="F56" s="37" t="s">
        <v>31</v>
      </c>
      <c r="G56" s="37">
        <v>3</v>
      </c>
      <c r="H56" s="37">
        <v>0.9</v>
      </c>
      <c r="I56" s="38">
        <f>D52*G56*H56</f>
        <v>27</v>
      </c>
      <c r="J56" s="54"/>
      <c r="K56" s="54"/>
      <c r="L56" s="54"/>
      <c r="M56" s="54"/>
      <c r="N56" s="54"/>
      <c r="O56" s="54"/>
    </row>
    <row r="57" ht="33.75" spans="1:15">
      <c r="A57" s="34">
        <v>12</v>
      </c>
      <c r="B57" s="34" t="s">
        <v>63</v>
      </c>
      <c r="C57" s="34" t="s">
        <v>15</v>
      </c>
      <c r="D57" s="34">
        <v>15</v>
      </c>
      <c r="E57" s="37" t="s">
        <v>16</v>
      </c>
      <c r="F57" s="37" t="s">
        <v>33</v>
      </c>
      <c r="G57" s="37">
        <v>3</v>
      </c>
      <c r="H57" s="37">
        <v>1</v>
      </c>
      <c r="I57" s="38">
        <f>D57*G57*H57</f>
        <v>45</v>
      </c>
      <c r="J57" s="54"/>
      <c r="K57" s="54"/>
      <c r="L57" s="54"/>
      <c r="M57" s="54"/>
      <c r="N57" s="54"/>
      <c r="O57" s="54"/>
    </row>
    <row r="58" ht="22.5" spans="1:15">
      <c r="A58" s="40"/>
      <c r="B58" s="40"/>
      <c r="C58" s="40"/>
      <c r="D58" s="40"/>
      <c r="E58" s="37" t="s">
        <v>18</v>
      </c>
      <c r="F58" s="37" t="s">
        <v>19</v>
      </c>
      <c r="G58" s="37">
        <v>15</v>
      </c>
      <c r="H58" s="37">
        <v>0.9</v>
      </c>
      <c r="I58" s="38">
        <f>D57*G58*H58</f>
        <v>202.5</v>
      </c>
      <c r="J58" s="54"/>
      <c r="K58" s="54"/>
      <c r="L58" s="54"/>
      <c r="M58" s="54"/>
      <c r="N58" s="54"/>
      <c r="O58" s="54"/>
    </row>
    <row r="59" ht="62" customHeight="1" spans="1:15">
      <c r="A59" s="40"/>
      <c r="B59" s="40"/>
      <c r="C59" s="40"/>
      <c r="D59" s="40"/>
      <c r="E59" s="37" t="s">
        <v>21</v>
      </c>
      <c r="F59" s="37" t="s">
        <v>22</v>
      </c>
      <c r="G59" s="37">
        <v>2</v>
      </c>
      <c r="H59" s="37">
        <v>0.9</v>
      </c>
      <c r="I59" s="38">
        <f>D57*G59*H59</f>
        <v>27</v>
      </c>
      <c r="J59" s="54"/>
      <c r="K59" s="54"/>
      <c r="L59" s="54"/>
      <c r="M59" s="54"/>
      <c r="N59" s="54"/>
      <c r="O59" s="54"/>
    </row>
    <row r="60" ht="78.75" spans="1:15">
      <c r="A60" s="40"/>
      <c r="B60" s="40"/>
      <c r="C60" s="40"/>
      <c r="D60" s="40"/>
      <c r="E60" s="37" t="s">
        <v>28</v>
      </c>
      <c r="F60" s="37" t="s">
        <v>61</v>
      </c>
      <c r="G60" s="37" t="s">
        <v>44</v>
      </c>
      <c r="H60" s="37">
        <v>3</v>
      </c>
      <c r="I60" s="38">
        <f>D57*H60</f>
        <v>45</v>
      </c>
      <c r="J60" s="54"/>
      <c r="K60" s="54"/>
      <c r="L60" s="54"/>
      <c r="M60" s="54"/>
      <c r="N60" s="54"/>
      <c r="O60" s="54"/>
    </row>
    <row r="61" ht="86" customHeight="1" spans="1:15">
      <c r="A61" s="41"/>
      <c r="B61" s="41"/>
      <c r="C61" s="41"/>
      <c r="D61" s="41"/>
      <c r="E61" s="37" t="s">
        <v>64</v>
      </c>
      <c r="F61" s="37" t="s">
        <v>31</v>
      </c>
      <c r="G61" s="37">
        <v>3</v>
      </c>
      <c r="H61" s="37">
        <v>0.9</v>
      </c>
      <c r="I61" s="38">
        <f>D57*G61*H61</f>
        <v>40.5</v>
      </c>
      <c r="J61" s="54"/>
      <c r="K61" s="54"/>
      <c r="L61" s="54"/>
      <c r="M61" s="54"/>
      <c r="N61" s="54"/>
      <c r="O61" s="54"/>
    </row>
    <row r="62" ht="56.25" spans="1:15">
      <c r="A62" s="34">
        <v>13</v>
      </c>
      <c r="B62" s="36" t="s">
        <v>65</v>
      </c>
      <c r="C62" s="44" t="s">
        <v>66</v>
      </c>
      <c r="D62" s="45">
        <v>200</v>
      </c>
      <c r="E62" s="46" t="s">
        <v>56</v>
      </c>
      <c r="F62" s="37" t="s">
        <v>67</v>
      </c>
      <c r="G62" s="37" t="s">
        <v>44</v>
      </c>
      <c r="H62" s="38">
        <v>3.2</v>
      </c>
      <c r="I62" s="38">
        <f>D62*H62</f>
        <v>640</v>
      </c>
      <c r="J62" s="54"/>
      <c r="K62" s="54"/>
      <c r="L62" s="54"/>
      <c r="M62" s="54"/>
      <c r="N62" s="54"/>
      <c r="O62" s="54"/>
    </row>
    <row r="63" ht="33.75" spans="1:15">
      <c r="A63" s="40"/>
      <c r="B63" s="35"/>
      <c r="C63" s="47"/>
      <c r="D63" s="45"/>
      <c r="E63" s="46" t="s">
        <v>18</v>
      </c>
      <c r="F63" s="37" t="s">
        <v>68</v>
      </c>
      <c r="G63" s="37" t="s">
        <v>44</v>
      </c>
      <c r="H63" s="38">
        <v>2.5</v>
      </c>
      <c r="I63" s="38">
        <f>D62*H63</f>
        <v>500</v>
      </c>
      <c r="J63" s="54"/>
      <c r="K63" s="54"/>
      <c r="L63" s="54"/>
      <c r="M63" s="54"/>
      <c r="N63" s="54"/>
      <c r="O63" s="54"/>
    </row>
    <row r="64" ht="60" customHeight="1" spans="1:15">
      <c r="A64" s="40"/>
      <c r="B64" s="35"/>
      <c r="C64" s="47"/>
      <c r="D64" s="45"/>
      <c r="E64" s="46" t="s">
        <v>21</v>
      </c>
      <c r="F64" s="37" t="s">
        <v>22</v>
      </c>
      <c r="G64" s="37">
        <v>4</v>
      </c>
      <c r="H64" s="38">
        <v>0.05</v>
      </c>
      <c r="I64" s="38">
        <f>D62*G64*H64</f>
        <v>40</v>
      </c>
      <c r="J64" s="54"/>
      <c r="K64" s="54"/>
      <c r="L64" s="54"/>
      <c r="M64" s="54"/>
      <c r="N64" s="54"/>
      <c r="O64" s="54"/>
    </row>
    <row r="65" ht="22.5" spans="1:15">
      <c r="A65" s="40"/>
      <c r="B65" s="35"/>
      <c r="C65" s="47"/>
      <c r="D65" s="45"/>
      <c r="E65" s="46" t="s">
        <v>69</v>
      </c>
      <c r="F65" s="37" t="s">
        <v>70</v>
      </c>
      <c r="G65" s="37">
        <v>4</v>
      </c>
      <c r="H65" s="38">
        <v>0.16</v>
      </c>
      <c r="I65" s="38">
        <f>D62*G65*H65</f>
        <v>128</v>
      </c>
      <c r="J65" s="54"/>
      <c r="K65" s="54"/>
      <c r="L65" s="54"/>
      <c r="M65" s="54"/>
      <c r="N65" s="54"/>
      <c r="O65" s="54"/>
    </row>
    <row r="66" ht="76" customHeight="1" spans="1:15">
      <c r="A66" s="40"/>
      <c r="B66" s="35"/>
      <c r="C66" s="47"/>
      <c r="D66" s="45"/>
      <c r="E66" s="46" t="s">
        <v>71</v>
      </c>
      <c r="F66" s="37" t="s">
        <v>46</v>
      </c>
      <c r="G66" s="37">
        <v>5</v>
      </c>
      <c r="H66" s="38">
        <v>0.05</v>
      </c>
      <c r="I66" s="38">
        <f>D62*G66*H66</f>
        <v>50</v>
      </c>
      <c r="J66" s="54"/>
      <c r="K66" s="54"/>
      <c r="L66" s="54"/>
      <c r="M66" s="54"/>
      <c r="N66" s="54"/>
      <c r="O66" s="54"/>
    </row>
    <row r="67" ht="56.25" spans="1:15">
      <c r="A67" s="41"/>
      <c r="B67" s="42"/>
      <c r="C67" s="48"/>
      <c r="D67" s="45"/>
      <c r="E67" s="55" t="s">
        <v>72</v>
      </c>
      <c r="F67" s="43" t="s">
        <v>73</v>
      </c>
      <c r="G67" s="37">
        <v>1</v>
      </c>
      <c r="H67" s="38">
        <v>0.5</v>
      </c>
      <c r="I67" s="38">
        <f>D62*G67*H67</f>
        <v>100</v>
      </c>
      <c r="J67" s="54"/>
      <c r="K67" s="54"/>
      <c r="L67" s="54"/>
      <c r="M67" s="54"/>
      <c r="N67" s="54"/>
      <c r="O67" s="54"/>
    </row>
    <row r="68" ht="45" spans="1:15">
      <c r="A68" s="34">
        <v>14</v>
      </c>
      <c r="B68" s="36" t="s">
        <v>74</v>
      </c>
      <c r="C68" s="49" t="s">
        <v>66</v>
      </c>
      <c r="D68" s="44">
        <v>5110</v>
      </c>
      <c r="E68" s="50" t="s">
        <v>75</v>
      </c>
      <c r="F68" s="45" t="s">
        <v>76</v>
      </c>
      <c r="G68" s="37" t="s">
        <v>44</v>
      </c>
      <c r="H68" s="38">
        <v>0.6</v>
      </c>
      <c r="I68" s="38">
        <f>D68*H68</f>
        <v>3066</v>
      </c>
      <c r="J68" s="54"/>
      <c r="K68" s="54"/>
      <c r="L68" s="54"/>
      <c r="M68" s="54"/>
      <c r="N68" s="54"/>
      <c r="O68" s="54"/>
    </row>
    <row r="69" ht="33.75" spans="1:15">
      <c r="A69" s="40"/>
      <c r="B69" s="35"/>
      <c r="C69" s="51"/>
      <c r="D69" s="47"/>
      <c r="E69" s="50" t="s">
        <v>18</v>
      </c>
      <c r="F69" s="45" t="s">
        <v>77</v>
      </c>
      <c r="G69" s="37" t="s">
        <v>44</v>
      </c>
      <c r="H69" s="38">
        <v>0.75</v>
      </c>
      <c r="I69" s="38">
        <f>D68*H69</f>
        <v>3832.5</v>
      </c>
      <c r="J69" s="54"/>
      <c r="K69" s="54"/>
      <c r="L69" s="54"/>
      <c r="M69" s="54"/>
      <c r="N69" s="54"/>
      <c r="O69" s="54"/>
    </row>
    <row r="70" ht="76" customHeight="1" spans="1:15">
      <c r="A70" s="40"/>
      <c r="B70" s="35"/>
      <c r="C70" s="51"/>
      <c r="D70" s="47"/>
      <c r="E70" s="50" t="s">
        <v>21</v>
      </c>
      <c r="F70" s="45" t="s">
        <v>22</v>
      </c>
      <c r="G70" s="37">
        <v>2</v>
      </c>
      <c r="H70" s="38">
        <v>0.05</v>
      </c>
      <c r="I70" s="38">
        <f>D68*G70*H70</f>
        <v>511</v>
      </c>
      <c r="J70" s="54"/>
      <c r="K70" s="54"/>
      <c r="L70" s="54"/>
      <c r="M70" s="54"/>
      <c r="N70" s="54"/>
      <c r="O70" s="54"/>
    </row>
    <row r="71" ht="36" spans="1:15">
      <c r="A71" s="40"/>
      <c r="B71" s="35"/>
      <c r="C71" s="51"/>
      <c r="D71" s="47"/>
      <c r="E71" s="50" t="s">
        <v>78</v>
      </c>
      <c r="F71" s="45" t="s">
        <v>70</v>
      </c>
      <c r="G71" s="37">
        <v>3</v>
      </c>
      <c r="H71" s="38">
        <v>0.04</v>
      </c>
      <c r="I71" s="38">
        <f>D68*G71*H71</f>
        <v>613.2</v>
      </c>
      <c r="J71" s="54"/>
      <c r="K71" s="54"/>
      <c r="L71" s="54"/>
      <c r="M71" s="54"/>
      <c r="N71" s="54"/>
      <c r="O71" s="54"/>
    </row>
    <row r="72" ht="77" customHeight="1" spans="1:15">
      <c r="A72" s="40"/>
      <c r="B72" s="35"/>
      <c r="C72" s="51"/>
      <c r="D72" s="47"/>
      <c r="E72" s="50" t="s">
        <v>71</v>
      </c>
      <c r="F72" s="45" t="s">
        <v>46</v>
      </c>
      <c r="G72" s="37">
        <v>3</v>
      </c>
      <c r="H72" s="38">
        <v>0.05</v>
      </c>
      <c r="I72" s="38">
        <f>D68*G72*H72</f>
        <v>766.5</v>
      </c>
      <c r="J72" s="54"/>
      <c r="K72" s="54"/>
      <c r="L72" s="54"/>
      <c r="M72" s="54"/>
      <c r="N72" s="54"/>
      <c r="O72" s="54"/>
    </row>
    <row r="73" ht="56.25" spans="1:15">
      <c r="A73" s="41"/>
      <c r="B73" s="42"/>
      <c r="C73" s="52"/>
      <c r="D73" s="48"/>
      <c r="E73" s="43" t="s">
        <v>72</v>
      </c>
      <c r="F73" s="45" t="s">
        <v>79</v>
      </c>
      <c r="G73" s="37">
        <v>1</v>
      </c>
      <c r="H73" s="38">
        <v>0.3</v>
      </c>
      <c r="I73" s="38">
        <f>D68*G73*H73</f>
        <v>1533</v>
      </c>
      <c r="J73" s="54"/>
      <c r="K73" s="54"/>
      <c r="L73" s="54"/>
      <c r="M73" s="54"/>
      <c r="N73" s="54"/>
      <c r="O73" s="54"/>
    </row>
    <row r="74" ht="53" customHeight="1" spans="1:15">
      <c r="A74" s="34">
        <v>15</v>
      </c>
      <c r="B74" s="45" t="s">
        <v>80</v>
      </c>
      <c r="C74" s="49" t="s">
        <v>81</v>
      </c>
      <c r="D74" s="44">
        <v>6490</v>
      </c>
      <c r="E74" s="50" t="s">
        <v>82</v>
      </c>
      <c r="F74" s="36" t="s">
        <v>83</v>
      </c>
      <c r="G74" s="37" t="s">
        <v>44</v>
      </c>
      <c r="H74" s="45">
        <v>2.5</v>
      </c>
      <c r="I74" s="38">
        <f>D74*H74</f>
        <v>16225</v>
      </c>
      <c r="J74" s="54"/>
      <c r="K74" s="54"/>
      <c r="L74" s="54"/>
      <c r="M74" s="54"/>
      <c r="N74" s="54"/>
      <c r="O74" s="54"/>
    </row>
    <row r="75" ht="45" spans="1:15">
      <c r="A75" s="40"/>
      <c r="B75" s="45"/>
      <c r="C75" s="51"/>
      <c r="D75" s="47"/>
      <c r="E75" s="56" t="s">
        <v>18</v>
      </c>
      <c r="F75" s="45" t="s">
        <v>84</v>
      </c>
      <c r="G75" s="37" t="s">
        <v>44</v>
      </c>
      <c r="H75" s="38">
        <v>6</v>
      </c>
      <c r="I75" s="38">
        <f>D74*H75</f>
        <v>38940</v>
      </c>
      <c r="J75" s="54"/>
      <c r="K75" s="54"/>
      <c r="L75" s="54"/>
      <c r="M75" s="54"/>
      <c r="N75" s="54"/>
      <c r="O75" s="54"/>
    </row>
    <row r="76" ht="105" customHeight="1" spans="1:15">
      <c r="A76" s="40"/>
      <c r="B76" s="45"/>
      <c r="C76" s="51"/>
      <c r="D76" s="47"/>
      <c r="E76" s="56" t="s">
        <v>21</v>
      </c>
      <c r="F76" s="45" t="s">
        <v>85</v>
      </c>
      <c r="G76" s="37">
        <v>7</v>
      </c>
      <c r="H76" s="45">
        <v>0.05</v>
      </c>
      <c r="I76" s="38">
        <f>D74*H76*7</f>
        <v>2271.5</v>
      </c>
      <c r="J76" s="54"/>
      <c r="K76" s="54"/>
      <c r="L76" s="54"/>
      <c r="M76" s="54"/>
      <c r="N76" s="54"/>
      <c r="O76" s="54"/>
    </row>
    <row r="77" ht="22.5" spans="1:15">
      <c r="A77" s="40"/>
      <c r="B77" s="45"/>
      <c r="C77" s="51"/>
      <c r="D77" s="47"/>
      <c r="E77" s="56" t="s">
        <v>86</v>
      </c>
      <c r="F77" s="45" t="s">
        <v>87</v>
      </c>
      <c r="G77" s="37">
        <v>1</v>
      </c>
      <c r="H77" s="45">
        <v>0.6</v>
      </c>
      <c r="I77" s="38">
        <f>D74*G77*H77</f>
        <v>3894</v>
      </c>
      <c r="J77" s="54"/>
      <c r="K77" s="54"/>
      <c r="L77" s="54"/>
      <c r="M77" s="54"/>
      <c r="N77" s="54"/>
      <c r="O77" s="54"/>
    </row>
    <row r="78" ht="80" customHeight="1" spans="1:15">
      <c r="A78" s="40"/>
      <c r="B78" s="45"/>
      <c r="C78" s="51"/>
      <c r="D78" s="47"/>
      <c r="E78" s="50" t="s">
        <v>71</v>
      </c>
      <c r="F78" s="45" t="s">
        <v>46</v>
      </c>
      <c r="G78" s="37" t="s">
        <v>44</v>
      </c>
      <c r="H78" s="45">
        <v>0.2</v>
      </c>
      <c r="I78" s="38">
        <f>D74*H78</f>
        <v>1298</v>
      </c>
      <c r="J78" s="54"/>
      <c r="K78" s="54"/>
      <c r="L78" s="54"/>
      <c r="M78" s="54"/>
      <c r="N78" s="54"/>
      <c r="O78" s="54"/>
    </row>
    <row r="79" ht="33.75" spans="1:15">
      <c r="A79" s="40"/>
      <c r="B79" s="45"/>
      <c r="C79" s="51"/>
      <c r="D79" s="47"/>
      <c r="E79" s="56" t="s">
        <v>88</v>
      </c>
      <c r="F79" s="45" t="s">
        <v>89</v>
      </c>
      <c r="G79" s="37">
        <v>3</v>
      </c>
      <c r="H79" s="45">
        <v>0.2</v>
      </c>
      <c r="I79" s="38">
        <f>D74*G79*H79</f>
        <v>3894</v>
      </c>
      <c r="J79" s="54"/>
      <c r="K79" s="54"/>
      <c r="L79" s="54"/>
      <c r="M79" s="54"/>
      <c r="N79" s="54"/>
      <c r="O79" s="54"/>
    </row>
    <row r="80" ht="60" customHeight="1" spans="1:15">
      <c r="A80" s="40"/>
      <c r="B80" s="45"/>
      <c r="C80" s="52"/>
      <c r="D80" s="48"/>
      <c r="E80" s="56" t="s">
        <v>28</v>
      </c>
      <c r="F80" s="45" t="s">
        <v>90</v>
      </c>
      <c r="G80" s="37" t="s">
        <v>44</v>
      </c>
      <c r="H80" s="45">
        <v>1.8</v>
      </c>
      <c r="I80" s="38">
        <f>D74*H80</f>
        <v>11682</v>
      </c>
      <c r="J80" s="54"/>
      <c r="K80" s="54"/>
      <c r="L80" s="54"/>
      <c r="M80" s="54"/>
      <c r="N80" s="54"/>
      <c r="O80" s="54"/>
    </row>
    <row r="81" ht="102" customHeight="1" spans="1:15">
      <c r="A81" s="37">
        <v>16</v>
      </c>
      <c r="B81" s="37" t="s">
        <v>91</v>
      </c>
      <c r="C81" s="34" t="s">
        <v>81</v>
      </c>
      <c r="D81" s="37">
        <v>11660</v>
      </c>
      <c r="E81" s="34" t="s">
        <v>92</v>
      </c>
      <c r="F81" s="34" t="s">
        <v>93</v>
      </c>
      <c r="G81" s="37" t="s">
        <v>44</v>
      </c>
      <c r="H81" s="37">
        <v>0.25</v>
      </c>
      <c r="I81" s="37">
        <f>D81*H81</f>
        <v>2915</v>
      </c>
      <c r="J81" s="54"/>
      <c r="K81" s="54"/>
      <c r="L81" s="54"/>
      <c r="M81" s="54"/>
      <c r="N81" s="54"/>
      <c r="O81" s="54"/>
    </row>
    <row r="82" ht="112.5" spans="1:15">
      <c r="A82" s="37">
        <v>17</v>
      </c>
      <c r="B82" s="34" t="s">
        <v>94</v>
      </c>
      <c r="C82" s="34" t="s">
        <v>81</v>
      </c>
      <c r="D82" s="34">
        <v>6110</v>
      </c>
      <c r="E82" s="34" t="s">
        <v>95</v>
      </c>
      <c r="F82" s="34" t="s">
        <v>95</v>
      </c>
      <c r="G82" s="34"/>
      <c r="H82" s="34">
        <v>0.2</v>
      </c>
      <c r="I82" s="34">
        <f>D82*H82</f>
        <v>1222</v>
      </c>
      <c r="J82" s="54"/>
      <c r="K82" s="54"/>
      <c r="L82" s="54"/>
      <c r="M82" s="54"/>
      <c r="N82" s="54"/>
      <c r="O82" s="54"/>
    </row>
    <row r="83" ht="35" customHeight="1" spans="1:15">
      <c r="A83" s="37">
        <v>18</v>
      </c>
      <c r="B83" s="34" t="s">
        <v>96</v>
      </c>
      <c r="C83" s="34"/>
      <c r="D83" s="34"/>
      <c r="E83" s="34"/>
      <c r="F83" s="34"/>
      <c r="G83" s="34"/>
      <c r="H83" s="34"/>
      <c r="I83" s="34">
        <v>10000</v>
      </c>
      <c r="J83" s="54"/>
      <c r="K83" s="54"/>
      <c r="L83" s="54"/>
      <c r="M83" s="54"/>
      <c r="N83" s="54"/>
      <c r="O83" s="54"/>
    </row>
    <row r="84" ht="39" customHeight="1" spans="1:15">
      <c r="A84" s="37">
        <v>19</v>
      </c>
      <c r="B84" s="34" t="s">
        <v>97</v>
      </c>
      <c r="C84" s="34" t="s">
        <v>98</v>
      </c>
      <c r="D84" s="34">
        <v>90</v>
      </c>
      <c r="E84" s="34"/>
      <c r="F84" s="34"/>
      <c r="G84" s="34"/>
      <c r="H84" s="34">
        <v>192</v>
      </c>
      <c r="I84" s="34">
        <f>D84*H84</f>
        <v>17280</v>
      </c>
      <c r="J84" s="54"/>
      <c r="K84" s="54"/>
      <c r="L84" s="54"/>
      <c r="M84" s="54"/>
      <c r="N84" s="54"/>
      <c r="O84" s="54"/>
    </row>
    <row r="85" ht="108" customHeight="1" spans="1:15">
      <c r="A85" s="57" t="s">
        <v>99</v>
      </c>
      <c r="B85" s="57"/>
      <c r="C85" s="57"/>
      <c r="D85" s="57"/>
      <c r="E85" s="57"/>
      <c r="F85" s="57"/>
      <c r="G85" s="57"/>
      <c r="H85" s="57"/>
      <c r="I85" s="57"/>
      <c r="J85" s="29"/>
      <c r="K85" s="29"/>
      <c r="L85" s="29"/>
      <c r="M85" s="29"/>
      <c r="N85" s="29"/>
      <c r="O85" s="29"/>
    </row>
    <row r="86" ht="18" customHeight="1"/>
  </sheetData>
  <mergeCells count="66">
    <mergeCell ref="A1:I1"/>
    <mergeCell ref="B2:I2"/>
    <mergeCell ref="B3:I3"/>
    <mergeCell ref="B4:I4"/>
    <mergeCell ref="A85:I85"/>
    <mergeCell ref="A2:A4"/>
    <mergeCell ref="A6:A8"/>
    <mergeCell ref="A9:A11"/>
    <mergeCell ref="A12:A16"/>
    <mergeCell ref="A17:A21"/>
    <mergeCell ref="A22:A26"/>
    <mergeCell ref="A27:A31"/>
    <mergeCell ref="A32:A36"/>
    <mergeCell ref="A37:A41"/>
    <mergeCell ref="A42:A46"/>
    <mergeCell ref="A47:A51"/>
    <mergeCell ref="A52:A56"/>
    <mergeCell ref="A57:A61"/>
    <mergeCell ref="A62:A67"/>
    <mergeCell ref="A68:A73"/>
    <mergeCell ref="A74:A80"/>
    <mergeCell ref="B6:B8"/>
    <mergeCell ref="B9:B11"/>
    <mergeCell ref="B12:B16"/>
    <mergeCell ref="B17:B21"/>
    <mergeCell ref="B22:B26"/>
    <mergeCell ref="B27:B31"/>
    <mergeCell ref="B32:B36"/>
    <mergeCell ref="B37:B41"/>
    <mergeCell ref="B42:B46"/>
    <mergeCell ref="B47:B51"/>
    <mergeCell ref="B52:B56"/>
    <mergeCell ref="B57:B61"/>
    <mergeCell ref="B62:B67"/>
    <mergeCell ref="B68:B73"/>
    <mergeCell ref="B74:B80"/>
    <mergeCell ref="C6:C8"/>
    <mergeCell ref="C9:C11"/>
    <mergeCell ref="C12:C16"/>
    <mergeCell ref="C17:C21"/>
    <mergeCell ref="C22:C26"/>
    <mergeCell ref="C27:C31"/>
    <mergeCell ref="C32:C36"/>
    <mergeCell ref="C37:C41"/>
    <mergeCell ref="C42:C46"/>
    <mergeCell ref="C47:C51"/>
    <mergeCell ref="C52:C56"/>
    <mergeCell ref="C57:C61"/>
    <mergeCell ref="C62:C67"/>
    <mergeCell ref="C68:C73"/>
    <mergeCell ref="C74:C80"/>
    <mergeCell ref="D6:D8"/>
    <mergeCell ref="D9:D11"/>
    <mergeCell ref="D12:D16"/>
    <mergeCell ref="D17:D21"/>
    <mergeCell ref="D22:D26"/>
    <mergeCell ref="D27:D31"/>
    <mergeCell ref="D32:D36"/>
    <mergeCell ref="D37:D41"/>
    <mergeCell ref="D42:D46"/>
    <mergeCell ref="D47:D51"/>
    <mergeCell ref="D52:D56"/>
    <mergeCell ref="D57:D61"/>
    <mergeCell ref="D62:D67"/>
    <mergeCell ref="D68:D73"/>
    <mergeCell ref="D74:D80"/>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G11" sqref="G11"/>
    </sheetView>
  </sheetViews>
  <sheetFormatPr defaultColWidth="9" defaultRowHeight="14.25" outlineLevelCol="6"/>
  <cols>
    <col min="7" max="7" width="53.125" customWidth="1"/>
  </cols>
  <sheetData>
    <row r="1" ht="22.5" spans="1:7">
      <c r="A1" s="1" t="s">
        <v>100</v>
      </c>
      <c r="B1" s="1"/>
      <c r="C1" s="1"/>
      <c r="D1" s="1"/>
      <c r="E1" s="1"/>
      <c r="F1" s="1"/>
      <c r="G1" s="2"/>
    </row>
    <row r="2" ht="20.25" spans="1:7">
      <c r="A2" s="3" t="s">
        <v>101</v>
      </c>
      <c r="B2" s="4" t="s">
        <v>102</v>
      </c>
      <c r="C2" s="4"/>
      <c r="D2" s="4"/>
      <c r="E2" s="4"/>
      <c r="F2" s="4"/>
      <c r="G2" s="5"/>
    </row>
    <row r="3" ht="20.25" spans="1:7">
      <c r="A3" s="6"/>
      <c r="B3" s="7" t="s">
        <v>103</v>
      </c>
      <c r="C3" s="8"/>
      <c r="D3" s="8"/>
      <c r="E3" s="8"/>
      <c r="F3" s="8"/>
      <c r="G3" s="9"/>
    </row>
    <row r="4" ht="20.25" spans="1:7">
      <c r="A4" s="6"/>
      <c r="B4" s="10" t="s">
        <v>104</v>
      </c>
      <c r="C4" s="11"/>
      <c r="D4" s="11"/>
      <c r="E4" s="11"/>
      <c r="F4" s="11"/>
      <c r="G4" s="12"/>
    </row>
    <row r="5" ht="45" customHeight="1" spans="1:7">
      <c r="A5" s="13" t="s">
        <v>105</v>
      </c>
      <c r="B5" s="14" t="s">
        <v>106</v>
      </c>
      <c r="C5" s="14" t="s">
        <v>107</v>
      </c>
      <c r="D5" s="14" t="s">
        <v>108</v>
      </c>
      <c r="E5" s="14" t="s">
        <v>109</v>
      </c>
      <c r="F5" s="14" t="s">
        <v>110</v>
      </c>
      <c r="G5" s="15" t="s">
        <v>111</v>
      </c>
    </row>
    <row r="6" ht="63" spans="1:7">
      <c r="A6" s="16"/>
      <c r="B6" s="14" t="s">
        <v>112</v>
      </c>
      <c r="C6" s="14" t="s">
        <v>113</v>
      </c>
      <c r="D6" s="14">
        <v>360</v>
      </c>
      <c r="E6" s="14">
        <v>0.00316</v>
      </c>
      <c r="F6" s="17">
        <f t="shared" ref="F6:F11" si="0">D6*E6</f>
        <v>1.1376</v>
      </c>
      <c r="G6" s="18" t="s">
        <v>114</v>
      </c>
    </row>
    <row r="7" ht="103" customHeight="1" spans="1:7">
      <c r="A7" s="16"/>
      <c r="B7" s="14" t="s">
        <v>21</v>
      </c>
      <c r="C7" s="14" t="s">
        <v>115</v>
      </c>
      <c r="D7" s="14">
        <v>2</v>
      </c>
      <c r="E7" s="14">
        <v>0.08</v>
      </c>
      <c r="F7" s="14">
        <f t="shared" si="0"/>
        <v>0.16</v>
      </c>
      <c r="G7" s="18" t="s">
        <v>116</v>
      </c>
    </row>
    <row r="8" ht="42.75" spans="1:7">
      <c r="A8" s="16"/>
      <c r="B8" s="14" t="s">
        <v>117</v>
      </c>
      <c r="C8" s="14" t="s">
        <v>118</v>
      </c>
      <c r="D8" s="14">
        <v>10</v>
      </c>
      <c r="E8" s="14">
        <v>0.36</v>
      </c>
      <c r="F8" s="14">
        <f t="shared" si="0"/>
        <v>3.6</v>
      </c>
      <c r="G8" s="18" t="s">
        <v>119</v>
      </c>
    </row>
    <row r="9" ht="111" customHeight="1" spans="1:7">
      <c r="A9" s="16"/>
      <c r="B9" s="14" t="s">
        <v>120</v>
      </c>
      <c r="C9" s="14" t="s">
        <v>118</v>
      </c>
      <c r="D9" s="14">
        <v>10</v>
      </c>
      <c r="E9" s="14">
        <v>0.15</v>
      </c>
      <c r="F9" s="14">
        <f t="shared" si="0"/>
        <v>1.5</v>
      </c>
      <c r="G9" s="18" t="s">
        <v>121</v>
      </c>
    </row>
    <row r="10" ht="52.5" spans="1:7">
      <c r="A10" s="16"/>
      <c r="B10" s="13" t="s">
        <v>28</v>
      </c>
      <c r="C10" s="14" t="s">
        <v>122</v>
      </c>
      <c r="D10" s="14">
        <v>2</v>
      </c>
      <c r="E10" s="14">
        <v>0.171</v>
      </c>
      <c r="F10" s="14">
        <f t="shared" si="0"/>
        <v>0.342</v>
      </c>
      <c r="G10" s="18" t="s">
        <v>123</v>
      </c>
    </row>
    <row r="11" ht="166" customHeight="1" spans="1:7">
      <c r="A11" s="16"/>
      <c r="B11" s="16"/>
      <c r="C11" s="14" t="s">
        <v>124</v>
      </c>
      <c r="D11" s="14">
        <v>7</v>
      </c>
      <c r="E11" s="13">
        <v>0.13</v>
      </c>
      <c r="F11" s="14">
        <f t="shared" si="0"/>
        <v>0.91</v>
      </c>
      <c r="G11" s="18" t="s">
        <v>125</v>
      </c>
    </row>
    <row r="12" ht="62" customHeight="1" spans="1:7">
      <c r="A12" s="16"/>
      <c r="B12" s="16"/>
      <c r="C12" s="14" t="s">
        <v>126</v>
      </c>
      <c r="D12" s="14">
        <v>2</v>
      </c>
      <c r="E12" s="19"/>
      <c r="F12" s="14">
        <v>0.26</v>
      </c>
      <c r="G12" s="20" t="s">
        <v>127</v>
      </c>
    </row>
    <row r="13" ht="73.5" spans="1:7">
      <c r="A13" s="16"/>
      <c r="B13" s="14" t="s">
        <v>128</v>
      </c>
      <c r="C13" s="14" t="s">
        <v>129</v>
      </c>
      <c r="D13" s="14">
        <v>2</v>
      </c>
      <c r="E13" s="14">
        <v>0.05</v>
      </c>
      <c r="F13" s="14">
        <f>D13*E13</f>
        <v>0.1</v>
      </c>
      <c r="G13" s="18" t="s">
        <v>130</v>
      </c>
    </row>
    <row r="14" ht="188" customHeight="1" spans="1:7">
      <c r="A14" s="19"/>
      <c r="B14" s="14" t="s">
        <v>131</v>
      </c>
      <c r="C14" s="14" t="s">
        <v>132</v>
      </c>
      <c r="D14" s="14">
        <v>2</v>
      </c>
      <c r="E14" s="14">
        <v>0.648</v>
      </c>
      <c r="F14" s="14">
        <f>D14*E14</f>
        <v>1.296</v>
      </c>
      <c r="G14" s="18" t="s">
        <v>133</v>
      </c>
    </row>
    <row r="15" ht="42.75" spans="1:7">
      <c r="A15" s="14" t="s">
        <v>110</v>
      </c>
      <c r="B15" s="14"/>
      <c r="C15" s="14"/>
      <c r="D15" s="14"/>
      <c r="E15" s="14"/>
      <c r="F15" s="14" t="s">
        <v>134</v>
      </c>
      <c r="G15" s="21"/>
    </row>
    <row r="16" spans="1:7">
      <c r="A16" s="22" t="s">
        <v>135</v>
      </c>
      <c r="B16" s="22"/>
      <c r="C16" s="22"/>
      <c r="D16" s="22"/>
      <c r="E16" s="22"/>
      <c r="F16" s="22"/>
      <c r="G16" s="23"/>
    </row>
    <row r="17" spans="1:7">
      <c r="A17" s="22"/>
      <c r="B17" s="22"/>
      <c r="C17" s="22"/>
      <c r="D17" s="22"/>
      <c r="E17" s="22"/>
      <c r="F17" s="22"/>
      <c r="G17" s="23"/>
    </row>
    <row r="18" spans="1:7">
      <c r="A18" s="22"/>
      <c r="B18" s="22"/>
      <c r="C18" s="22"/>
      <c r="D18" s="22"/>
      <c r="E18" s="22"/>
      <c r="F18" s="22"/>
      <c r="G18" s="23"/>
    </row>
    <row r="19" spans="1:7">
      <c r="A19" s="22"/>
      <c r="B19" s="22"/>
      <c r="C19" s="22"/>
      <c r="D19" s="22"/>
      <c r="E19" s="22"/>
      <c r="F19" s="22"/>
      <c r="G19" s="23"/>
    </row>
    <row r="20" ht="84" customHeight="1" spans="1:7">
      <c r="A20" s="24"/>
      <c r="B20" s="24"/>
      <c r="C20" s="24"/>
      <c r="D20" s="24"/>
      <c r="E20" s="24"/>
      <c r="F20" s="24"/>
      <c r="G20" s="25"/>
    </row>
  </sheetData>
  <mergeCells count="10">
    <mergeCell ref="A1:G1"/>
    <mergeCell ref="B2:G2"/>
    <mergeCell ref="B3:G3"/>
    <mergeCell ref="B4:G4"/>
    <mergeCell ref="A15:E15"/>
    <mergeCell ref="A2:A4"/>
    <mergeCell ref="A5:A14"/>
    <mergeCell ref="B10:B12"/>
    <mergeCell ref="E11:E12"/>
    <mergeCell ref="A16:G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劳动广场</vt:lpstr>
      <vt:lpstr>宁颐路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郝龙</dc:creator>
  <cp:lastModifiedBy>联想</cp:lastModifiedBy>
  <dcterms:created xsi:type="dcterms:W3CDTF">2015-06-05T18:17:00Z</dcterms:created>
  <dcterms:modified xsi:type="dcterms:W3CDTF">2026-04-13T02:21:51Z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C3B07E89BB324B89BCA4E40EB85B0078_13</vt:lpwstr>
  </property>
  <property fmtid="{D5CDD505-2E9C-101B-9397-08002B2CF9AE}" pid="4" name="CalculationRule">
    <vt:i4>0</vt:i4>
  </property>
</Properties>
</file>