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2"/>
  </bookViews>
  <sheets>
    <sheet name="婚庆1包" sheetId="1" r:id="rId1"/>
    <sheet name="婚庆2包" sheetId="2" r:id="rId2"/>
    <sheet name="牡丹养护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<sst xmlns="http://schemas.openxmlformats.org/spreadsheetml/2006/main" count="544" uniqueCount="145">
  <si>
    <t xml:space="preserve">工程名称：婚庆公园养护1标（一类养护）             </t>
  </si>
  <si>
    <t>养护总控制价</t>
  </si>
  <si>
    <t>大写：肆拾贰万贰仟陆佰贰拾伍元捌角</t>
  </si>
  <si>
    <t>小写：422625.8元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</si>
  <si>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</si>
  <si>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</si>
  <si>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</si>
  <si>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</si>
  <si>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</si>
  <si>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</si>
  <si>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</si>
  <si>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</si>
  <si>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</si>
  <si>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</si>
  <si>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常绿乔木2-6米</t>
  </si>
  <si>
    <t>株</t>
  </si>
  <si>
    <t>围水圈、除杂</t>
  </si>
  <si>
    <t>水圈规格：深度：25cm直径：1.2m，水圈内部不得含有白色垃圾等杂物。</t>
  </si>
  <si>
    <t>浇水</t>
  </si>
  <si>
    <t>管灌浇水、浇水深度20厘米、不得漏浇。</t>
  </si>
  <si>
    <t>养护周期内达到要求标准，全年浇水不得少于3遍。</t>
  </si>
  <si>
    <t>打药</t>
  </si>
  <si>
    <t>打药以周期为单位来核定打药的次数，有效预防及达到消除病虫害为一个周期，打药期间内所产生的机具费用包含在单价内。</t>
  </si>
  <si>
    <t>常绿乔木6米以上</t>
  </si>
  <si>
    <t>水圈规格：深度：25cm直径：1.5m，水圈内部不得含有白色垃圾等杂物。</t>
  </si>
  <si>
    <t>管灌浇水、浇水深度25厘米、不得漏浇。</t>
  </si>
  <si>
    <t>落叶乔木胸径4cm以下（包含4cm）</t>
  </si>
  <si>
    <t>水圈规格：深度：20cm直径：80cm，水圈内部不得含有白色垃圾等杂物。</t>
  </si>
  <si>
    <t>修剪</t>
  </si>
  <si>
    <t>无病枝、死枝、下垂枝和过密的交叉枝等随时发现随时清理，树干分支点附近及以下的侧芽一律除去，修剪过程中所有产生的机械、机具及燃油等费用全部包含在单价内。</t>
  </si>
  <si>
    <t>施肥（追肥）
(施肥量100g)</t>
  </si>
  <si>
    <t>施肥方式为穴施，以树干为中心，丛树冠半径的2/1出开始挖穴，挖环状均匀分布的3个施肥穴，穴深30cm，将有机肥施入穴中埋好即可。施肥时产生的人工及机械包含在单价内。</t>
  </si>
  <si>
    <t>落叶乔木胸径4cm-8cm（包含8cm）</t>
  </si>
  <si>
    <t>水圈规格：深度：20cm直径：1m，水圈内部不得含有白色垃圾等杂物。</t>
  </si>
  <si>
    <t>施肥（追肥）
(施肥量150g)</t>
  </si>
  <si>
    <t>落叶乔木胸径8cm-12cm（包含12cm）</t>
  </si>
  <si>
    <t>施肥（追肥）
(施肥量200g)</t>
  </si>
  <si>
    <t>落叶乔木胸径12cm以上</t>
  </si>
  <si>
    <t>施肥（追肥）
(施肥量250g)</t>
  </si>
  <si>
    <t>花灌木冠径1m以下</t>
  </si>
  <si>
    <t>丛（穴）</t>
  </si>
  <si>
    <t>水圈规格：深度：15cm直径：80cm，水圈内部不得含有白色垃圾等杂物。</t>
  </si>
  <si>
    <t>管灌浇水、浇水深度15厘米、不得漏浇。</t>
  </si>
  <si>
    <t>修剪成圆形球。形状均匀，无偏冠，灌木球形要饱满，无凹陷。养护周期内达到要求标准。（养护周期内达到要求标准）</t>
  </si>
  <si>
    <t>养护周期内达到要求标准</t>
  </si>
  <si>
    <t>施肥（追肥）施每百平米200g</t>
  </si>
  <si>
    <t>施肥方式为撒施为主，肥料为有机肥，每百平米施肥量为500g左右，施肥过程中所产生的人工费用包含在单价内。</t>
  </si>
  <si>
    <t>花灌木冠径冠径1m-2m</t>
  </si>
  <si>
    <t>水圈规格：深度：20cm直径：1m，水圈内部不得含有白色垃圾等杂物</t>
  </si>
  <si>
    <t>管灌浇水、浇水深度20厘米、不得漏浇</t>
  </si>
  <si>
    <t>施肥（追肥）每百平米300g</t>
  </si>
  <si>
    <t>花灌木冠径冠径2m以上</t>
  </si>
  <si>
    <t>水圈规格：深度：20cm直径：1.5m，水圈内部不得含有白色垃圾等杂物</t>
  </si>
  <si>
    <t>施肥（追肥）每百平米500g</t>
  </si>
  <si>
    <t>常绿绿篱（色带、色块儿）</t>
  </si>
  <si>
    <t>平米、延米</t>
  </si>
  <si>
    <t>围堰、除杂</t>
  </si>
  <si>
    <t>水堰高度：20cm，水堰内部不得含有白色垃圾等杂物。</t>
  </si>
  <si>
    <t>养护周期内达到要求标准，全年不得少于5遍。</t>
  </si>
  <si>
    <t>养护周期内达到要求标准，全年浇水不得少于12遍</t>
  </si>
  <si>
    <t>高度依据苗木的原高度，修剪统一，高度一致，棱角分明，线条流畅美观，富有整体立体感，上表面修剪平滑，无凹凸，侧面修剪竖直、平整。绿篱修剪要挂线，修剪高度与地形相随，修剪过程中所有产生的机械、机具及燃油等费用全部包含在单价内。（养护周期内达到要求标准）</t>
  </si>
  <si>
    <t>养护周期内达到要求标准，全年修剪不得少于5遍</t>
  </si>
  <si>
    <t>施肥方式为撒施为主，肥料为有机肥，施肥过程中所产生的人工费用包含在单价内。</t>
  </si>
  <si>
    <t>落叶绿篱（色带、色块儿）</t>
  </si>
  <si>
    <t>养护周期内达到要求标准，全年不得少于3遍</t>
  </si>
  <si>
    <t>养护周期内达到要求标准，全年不得少于15遍</t>
  </si>
  <si>
    <t>球形、异形植物冠径1m以下</t>
  </si>
  <si>
    <t>修剪成圆形球。形状均匀，无偏冠，灌木球形要饱满，无凹陷，修剪过程中所有产生的机械、机具及燃油等费用全部包含在单价内。（养护周期内达到要求标准。</t>
  </si>
  <si>
    <t>施肥（追肥）施肥量100g</t>
  </si>
  <si>
    <t>球形、异形植物冠径1m以上</t>
  </si>
  <si>
    <t>施肥（追肥）施肥量150g</t>
  </si>
  <si>
    <t>草花类（所有应季草花及球根类花卉）</t>
  </si>
  <si>
    <t>平方米</t>
  </si>
  <si>
    <t>水堰须满足草花浇水要求，保证草花覆盖范围无白色垃圾、石块儿等杂物（养护周期内达到要求标准）</t>
  </si>
  <si>
    <t>管灌浇水及喷灌浇水、浇水下渗深度30厘米、不得漏浇。</t>
  </si>
  <si>
    <t>养护周期内达到要求标准全年不得少于50遍</t>
  </si>
  <si>
    <t>摘花头</t>
  </si>
  <si>
    <t>养护范围内，无死花头及枯叶。</t>
  </si>
  <si>
    <t>施肥（追肥）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</si>
  <si>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</si>
  <si>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</si>
  <si>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宿根类地被（所有宿根类地被）</t>
  </si>
  <si>
    <t>围堰、除杂、除草</t>
  </si>
  <si>
    <t>水堰须满足地被浇水要求，保证地被覆盖范围无白色垃圾、石块儿、杂草等杂物。</t>
  </si>
  <si>
    <t>管灌浇水及喷灌浇水、浇水下渗深度20厘米、不得漏浇。</t>
  </si>
  <si>
    <t>养护周期内达到要求标准全年不得少于15遍</t>
  </si>
  <si>
    <t>剪、掐死花头（枯叶）</t>
  </si>
  <si>
    <t>秋季宿根地被整体清理工作，其中包含种球的回收工作，秋收期间所产生的人工、机械及机具费用包含在单价内。</t>
  </si>
  <si>
    <t>草坪（冷季形草坪）</t>
  </si>
  <si>
    <t>平米</t>
  </si>
  <si>
    <t>除杂（枯草）清理枯枝落叶</t>
  </si>
  <si>
    <t>保证草坪覆盖范围无白色垃圾、石块儿等杂物。（养护周期内达到要求标准）</t>
  </si>
  <si>
    <t>管灌浇水及喷灌浇水、浇水下渗深度30厘米、不得漏浇。（养护周期内达到要求标准）</t>
  </si>
  <si>
    <t>病虫害以预防为主，注意病虫害的多发期，提前防治。草坪无花斑，无噬叶现象。刮风、高温时不打药，打药过程中所产生的机具费用包含在单价内。药品为甲供。</t>
  </si>
  <si>
    <t>7次</t>
  </si>
  <si>
    <t>搂枯草</t>
  </si>
  <si>
    <t>春季草坪发芽前进行整体清理枯草工作。</t>
  </si>
  <si>
    <t>打孔</t>
  </si>
  <si>
    <t>草坪透气孔分布均匀，打孔期间所产生的机具及人工费用包含在单价内。</t>
  </si>
  <si>
    <t>修剪高度与地形相随且高度统一，修剪过程中所有产生的机械、机具及燃油等费用全部包含在单价内。</t>
  </si>
  <si>
    <t>保洁（二级）</t>
  </si>
  <si>
    <t>养护范围绿地的全年保洁工作：养护现场绿化垃圾随产随清，其中包括：死树、死枝、枯枝落叶、杂草、白色垃圾、砖瓦石块等其他垃圾。</t>
  </si>
  <si>
    <t>养护范围绿地的全年保洁工作：养护现场绿化垃圾随产随清，其中包括：死树、死枝、杂草、白色垃圾、砖瓦石块等其他垃圾。</t>
  </si>
  <si>
    <t>打草（实际打草面积）</t>
  </si>
  <si>
    <t>整体绿地养护的秋收打草工作，单价包含打草期间所产生的人工、机械、机具等所有费用。</t>
  </si>
  <si>
    <t>人工</t>
  </si>
  <si>
    <t>暂列金额</t>
  </si>
  <si>
    <t>每天至少保证8人，如有应急情况完全服从甲方要求</t>
  </si>
  <si>
    <t xml:space="preserve">备注：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，其他养护内容均已次（遍）为单位。
2、养护过程中所有绿化用水均为甲供。
3、本养护单价包含养护期间内所有产生的人工、机械、机具费用。
4、以上内容由我方现场人员随时抽查验收，存在的问题不予及时处理，按投标内容项核减相应次数，考核清单后附。
</t>
  </si>
  <si>
    <t xml:space="preserve">工程名称：婚庆公园2及围墙外绿带养护（一类养护）             </t>
  </si>
  <si>
    <t>大写：叁拾叁万壹仟贰佰捌拾肆元柒角捌分</t>
  </si>
  <si>
    <t>小写：331284.78元</t>
  </si>
  <si>
    <t>养护周期内达到要求标准，全年浇水不得少于3遍</t>
  </si>
  <si>
    <t>修剪成圆形球。形状均匀，无偏冠，灌木球形要饱满，无凹陷。全年达到要求标准。（全年达到要求标准）</t>
  </si>
  <si>
    <t>施肥方式为撒施为主，肥料为有机肥，每百平米施肥量为500g左右，施肥过程中所产生的人工费用包含在单价内</t>
  </si>
  <si>
    <t>施肥方式为撒施为主，肥料为有机肥，每百平米施肥量为500g左右，施肥过程中所产生的人工费用包含在单价内.</t>
  </si>
  <si>
    <t>养护周期内达到要求标准，全年浇水不得少于15遍</t>
  </si>
  <si>
    <t>高度依据苗木的原高度，修剪统一，高度一致，棱角分明，线条流畅美观，富有整体立体感，上表面修剪平滑，无凹凸，侧面修剪竖直、平整。绿篱修剪要挂线，修剪高度与地形相随，修剪过程中所有产生的机械、机具及燃油等费用全部包含在单价内。（全年达到要求标准）</t>
  </si>
  <si>
    <t>修剪成圆形球。形状均匀，无偏冠，灌木球形要饱满，无凹陷，修剪过程中所有产生的机械、机具及燃油等费用全部包含在单价内。（全年达到要求标准。</t>
  </si>
  <si>
    <t>水堰须满足草花浇水要求，保证草花覆盖范围无白色垃圾、石块儿等杂物（全年达到要求标准）</t>
  </si>
  <si>
    <t>保证草坪覆盖范围无白色垃圾、石块儿等杂物。（全年达到要求标准）</t>
  </si>
  <si>
    <t>管灌浇水及喷灌浇水、浇水下渗深度30厘米、不得漏浇。（全年达到要求标准）</t>
  </si>
  <si>
    <t>病虫害以预防为主，注意病虫害的多发期，提前防治。草坪无花斑，无噬叶现象。刮风、高温时不打药，打药过程中所产生的机具费用包含在单价内。</t>
  </si>
  <si>
    <t>保洁（二级级）</t>
  </si>
  <si>
    <t>人/天</t>
  </si>
  <si>
    <t>每天至少保证6人，如有应急情况完全服从甲方要求</t>
  </si>
  <si>
    <t>备注；
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，其他养护内容均已次（遍）为单位。
2、养护过程中所有绿化用水均为甲供。
3、本养护单价包含养护期间内所有产生的人工、机械、机具费用。
4、以上内容由我方现场人员随时抽查验收，存在的问题不予及时处理，按投标内容项核减相应次数，考核清单后附。</t>
  </si>
  <si>
    <t>工程名称： 婚庆公园牡丹芍药养护（特级养护）</t>
  </si>
  <si>
    <t>总控制价</t>
  </si>
  <si>
    <t>大写：伍拾万零玖仟叁佰玖拾贰元整</t>
  </si>
  <si>
    <t>小写：509392元</t>
  </si>
  <si>
    <t>牡丹（高度3m以下）</t>
  </si>
  <si>
    <t>要注意伤口齐、圆、平，叶片的去除应从下往上，避免伤到花芽，不能留太密的枝条修剪过程中所有产生的机械、机具及燃油等费用全部包含在单价内。</t>
  </si>
  <si>
    <t>施肥方式为穴施，以树干为中心，丛树冠半径的2/1出开始挖穴，挖环状均匀分布的3个施肥穴，穴深30cm，将有机肥施入穴中埋好即可。施肥量为每株100g，有机肥为乙供，施肥时产生的人工及机械包含在单价内。</t>
  </si>
  <si>
    <t>养护范围内，按时摘除谎花、花后按时摘除果子，无死花头及枯叶</t>
  </si>
  <si>
    <t>宿根类地被（芍药）</t>
  </si>
  <si>
    <t>打药以周期为单位来核定打药的次数，有效预防及达到消除病虫害为一个周期，打药期间内所产生的机具费用包含在单价内。药品乙供。</t>
  </si>
  <si>
    <t>修剪残花、疏枝保证通风。</t>
  </si>
  <si>
    <t>秋季宿根地被整体清理工作，秋收期间所产生的人工、机械及机具费用包含在单价内。</t>
  </si>
  <si>
    <t>保洁（三级）</t>
  </si>
  <si>
    <t>人工翻地</t>
  </si>
  <si>
    <t>翻地</t>
  </si>
  <si>
    <t>普通地松土翻地深度20公分</t>
  </si>
  <si>
    <t>按照甲方要求</t>
  </si>
  <si>
    <t>备注
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，其他养护内容均已次（遍）为单位。
2、养护过程中所有绿化用水均为甲供。
3、本养护单价包含养护期间内所有产生的人工、机械、机具费用。
4、以上内容由我方现场人员随时抽查验收，存在的问题不予及时处理，按投标内容项核减相应次数，考核清单后附。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</si>
</sst>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</numFmts>
  <fonts count="34">
    <font>
      <sz val="11"/>
      <color theme="1"/>
      <name val="等线"/>
      <charset val="134"/>
    </font>
    <font>
      <sz val="10"/>
      <color theme="1"/>
      <name val="等线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indexed="8"/>
      <name val="等线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color indexed="8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8" applyNumberFormat="0" applyAlignment="0" applyProtection="0">
      <alignment vertical="center"/>
    </xf>
    <xf numFmtId="0" fontId="24" fillId="4" borderId="19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5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8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"/>
  <sheetViews>
    <sheetView workbookViewId="0">
      <selection activeCell="K7" sqref="K7"/>
    </sheetView>
  </sheetViews>
  <sheetFormatPr defaultColWidth="9" defaultRowHeight="14.25"/>
  <cols>
    <col min="1" max="1" width="6.5" customWidth="1"/>
    <col min="3" max="3" width="9.625" customWidth="1"/>
    <col min="4" max="4" width="15" customWidth="1"/>
    <col min="5" max="5" width="9.25" customWidth="1"/>
    <col min="6" max="6" width="28.375" customWidth="1"/>
    <col min="7" max="7" width="16.25" customWidth="1"/>
    <col min="8" max="8" width="10.625" customWidth="1"/>
    <col min="13" max="13" width="18.875" customWidth="1"/>
    <col min="15" max="15" width="13.5" customWidth="1"/>
  </cols>
  <sheetData>
    <row r="1" spans="1:13">
      <c r="A1" s="30" t="s">
        <v>0</v>
      </c>
      <c r="B1" s="31"/>
      <c r="C1" s="31"/>
      <c r="D1" s="31"/>
      <c r="E1" s="31"/>
      <c r="F1" s="31"/>
      <c r="G1" s="31"/>
      <c r="H1" s="31"/>
      <c r="I1" s="32"/>
      <c r="J1" s="33"/>
      <c r="K1" s="33"/>
      <c r="L1" s="33"/>
      <c r="M1" s="33"/>
    </row>
    <row r="2" ht="37" customHeight="1" spans="1:13">
      <c r="A2" s="34"/>
      <c r="B2" s="35"/>
      <c r="C2" s="35"/>
      <c r="D2" s="35"/>
      <c r="E2" s="35"/>
      <c r="F2" s="35"/>
      <c r="G2" s="35"/>
      <c r="H2" s="35"/>
      <c r="I2" s="36"/>
      <c r="J2" s="33"/>
      <c r="K2" s="33"/>
      <c r="L2" s="33"/>
      <c r="M2" s="33"/>
    </row>
    <row r="3" ht="30" customHeight="1" spans="1:13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33"/>
      <c r="K3" s="33"/>
      <c r="L3" s="33"/>
      <c r="M3" s="33"/>
    </row>
    <row r="4" ht="30" customHeight="1" spans="1:13">
      <c r="A4" s="3"/>
      <c r="B4" s="4" t="s">
        <v>3</v>
      </c>
      <c r="C4" s="4"/>
      <c r="D4" s="4"/>
      <c r="E4" s="4"/>
      <c r="F4" s="4"/>
      <c r="G4" s="4"/>
      <c r="H4" s="4"/>
      <c r="I4" s="4"/>
      <c r="J4" s="33"/>
      <c r="K4" s="33"/>
      <c r="L4" s="33"/>
      <c r="M4" s="33"/>
    </row>
    <row r="5" ht="30" customHeight="1" spans="1:13">
      <c r="A5" s="3"/>
      <c r="B5" s="5" t="s">
        <v>4</v>
      </c>
      <c r="C5" s="5"/>
      <c r="D5" s="5"/>
      <c r="E5" s="5"/>
      <c r="F5" s="5"/>
      <c r="G5" s="5"/>
      <c r="H5" s="5"/>
      <c r="I5" s="5"/>
      <c r="J5" s="33"/>
      <c r="K5" s="33"/>
      <c r="L5" s="33"/>
      <c r="M5" s="33"/>
    </row>
    <row r="6" ht="42.75" spans="1:13">
      <c r="A6" s="3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3" t="s">
        <v>11</v>
      </c>
      <c r="H6" s="3" t="s">
        <v>12</v>
      </c>
      <c r="I6" s="3" t="s">
        <v>13</v>
      </c>
      <c r="J6" s="37"/>
      <c r="K6" s="37"/>
      <c r="L6" s="37"/>
      <c r="M6" s="37"/>
    </row>
    <row r="7" ht="65" customHeight="1" spans="1:13">
      <c r="A7" s="63">
        <v>1</v>
      </c>
      <c r="B7" s="64" t="s">
        <v>14</v>
      </c>
      <c r="C7" s="65" t="s">
        <v>15</v>
      </c>
      <c r="D7" s="64">
        <v>1182</v>
      </c>
      <c r="E7" s="66" t="s">
        <v>16</v>
      </c>
      <c r="F7" s="66" t="s">
        <v>17</v>
      </c>
      <c r="G7" s="66">
        <v>2</v>
      </c>
      <c r="H7" s="67">
        <v>1</v>
      </c>
      <c r="I7" s="67">
        <f>D7*G7*H7</f>
        <v>2364</v>
      </c>
      <c r="J7" s="42"/>
      <c r="K7" s="42"/>
      <c r="L7" s="42"/>
      <c r="M7" s="42"/>
    </row>
    <row r="8" ht="57" customHeight="1" spans="1:13">
      <c r="A8" s="68"/>
      <c r="B8" s="64"/>
      <c r="C8" s="64"/>
      <c r="D8" s="64"/>
      <c r="E8" s="66" t="s">
        <v>18</v>
      </c>
      <c r="F8" s="66" t="s">
        <v>19</v>
      </c>
      <c r="G8" s="66" t="s">
        <v>20</v>
      </c>
      <c r="H8" s="67">
        <v>2.1</v>
      </c>
      <c r="I8" s="67">
        <f>D7*H8</f>
        <v>2482.2</v>
      </c>
      <c r="J8" s="42"/>
      <c r="K8" s="42"/>
      <c r="L8" s="42"/>
      <c r="M8" s="42"/>
    </row>
    <row r="9" ht="91" customHeight="1" spans="1:13">
      <c r="A9" s="69"/>
      <c r="B9" s="64"/>
      <c r="C9" s="70"/>
      <c r="D9" s="70"/>
      <c r="E9" s="66" t="s">
        <v>21</v>
      </c>
      <c r="F9" s="71" t="s">
        <v>22</v>
      </c>
      <c r="G9" s="66">
        <v>1</v>
      </c>
      <c r="H9" s="67">
        <v>0.4</v>
      </c>
      <c r="I9" s="67">
        <f>D7*G9*H9</f>
        <v>472.8</v>
      </c>
      <c r="J9" s="42"/>
      <c r="K9" s="42"/>
      <c r="L9" s="42"/>
      <c r="M9" s="42"/>
    </row>
    <row r="10" ht="84" customHeight="1" spans="1:13">
      <c r="A10" s="63">
        <v>2</v>
      </c>
      <c r="B10" s="65" t="s">
        <v>23</v>
      </c>
      <c r="C10" s="72" t="s">
        <v>15</v>
      </c>
      <c r="D10" s="73">
        <v>808</v>
      </c>
      <c r="E10" s="74" t="s">
        <v>16</v>
      </c>
      <c r="F10" s="66" t="s">
        <v>24</v>
      </c>
      <c r="G10" s="66">
        <v>2</v>
      </c>
      <c r="H10" s="67">
        <v>1.5</v>
      </c>
      <c r="I10" s="67">
        <f>D10*G10*H10</f>
        <v>2424</v>
      </c>
      <c r="J10" s="42"/>
      <c r="K10" s="42"/>
      <c r="L10" s="42"/>
      <c r="M10" s="42"/>
    </row>
    <row r="11" ht="62" customHeight="1" spans="1:13">
      <c r="A11" s="68"/>
      <c r="B11" s="64"/>
      <c r="C11" s="75"/>
      <c r="D11" s="73"/>
      <c r="E11" s="74" t="s">
        <v>18</v>
      </c>
      <c r="F11" s="66" t="s">
        <v>25</v>
      </c>
      <c r="G11" s="66" t="s">
        <v>20</v>
      </c>
      <c r="H11" s="67">
        <v>3.6</v>
      </c>
      <c r="I11" s="67">
        <f>D10*H11</f>
        <v>2908.8</v>
      </c>
      <c r="J11" s="42"/>
      <c r="K11" s="42"/>
      <c r="L11" s="42"/>
      <c r="M11" s="42"/>
    </row>
    <row r="12" ht="84" customHeight="1" spans="1:13">
      <c r="A12" s="69"/>
      <c r="B12" s="70"/>
      <c r="C12" s="76"/>
      <c r="D12" s="73"/>
      <c r="E12" s="74" t="s">
        <v>21</v>
      </c>
      <c r="F12" s="71" t="s">
        <v>22</v>
      </c>
      <c r="G12" s="66">
        <v>1</v>
      </c>
      <c r="H12" s="67">
        <v>0.8</v>
      </c>
      <c r="I12" s="67">
        <f>D10*G12*H12</f>
        <v>646.4</v>
      </c>
      <c r="J12" s="42"/>
      <c r="K12" s="42"/>
      <c r="L12" s="42"/>
      <c r="M12" s="42"/>
    </row>
    <row r="13" ht="25.5" spans="1:13">
      <c r="A13" s="63">
        <v>3</v>
      </c>
      <c r="B13" s="65" t="s">
        <v>26</v>
      </c>
      <c r="C13" s="77" t="s">
        <v>15</v>
      </c>
      <c r="D13" s="72">
        <v>250</v>
      </c>
      <c r="E13" s="78" t="s">
        <v>16</v>
      </c>
      <c r="F13" s="73" t="s">
        <v>27</v>
      </c>
      <c r="G13" s="66">
        <v>3</v>
      </c>
      <c r="H13" s="67">
        <v>0.8</v>
      </c>
      <c r="I13" s="67">
        <f>D13*G13*H13</f>
        <v>600</v>
      </c>
      <c r="J13" s="42"/>
      <c r="K13" s="42"/>
      <c r="L13" s="42"/>
      <c r="M13" s="42"/>
    </row>
    <row r="14" ht="30" customHeight="1" spans="1:13">
      <c r="A14" s="68"/>
      <c r="B14" s="64"/>
      <c r="C14" s="79"/>
      <c r="D14" s="75"/>
      <c r="E14" s="78" t="s">
        <v>18</v>
      </c>
      <c r="F14" s="73" t="s">
        <v>19</v>
      </c>
      <c r="G14" s="66">
        <v>10</v>
      </c>
      <c r="H14" s="67">
        <v>0.5</v>
      </c>
      <c r="I14" s="67">
        <f>D13*G14*H14</f>
        <v>1250</v>
      </c>
      <c r="J14" s="42"/>
      <c r="K14" s="42"/>
      <c r="L14" s="42"/>
      <c r="M14" s="42"/>
    </row>
    <row r="15" ht="63" customHeight="1" spans="1:13">
      <c r="A15" s="68"/>
      <c r="B15" s="64"/>
      <c r="C15" s="79"/>
      <c r="D15" s="75"/>
      <c r="E15" s="78" t="s">
        <v>21</v>
      </c>
      <c r="F15" s="73" t="s">
        <v>22</v>
      </c>
      <c r="G15" s="66">
        <v>2</v>
      </c>
      <c r="H15" s="67">
        <v>0.3</v>
      </c>
      <c r="I15" s="67">
        <f>D13*G15*H15</f>
        <v>150</v>
      </c>
      <c r="J15" s="42"/>
      <c r="K15" s="42"/>
      <c r="L15" s="42"/>
      <c r="M15" s="42"/>
    </row>
    <row r="16" ht="60" spans="1:13">
      <c r="A16" s="68"/>
      <c r="B16" s="64"/>
      <c r="C16" s="79"/>
      <c r="D16" s="75"/>
      <c r="E16" s="78" t="s">
        <v>28</v>
      </c>
      <c r="F16" s="73" t="s">
        <v>29</v>
      </c>
      <c r="G16" s="66">
        <v>2</v>
      </c>
      <c r="H16" s="67">
        <v>0.6</v>
      </c>
      <c r="I16" s="67">
        <f>D13*G16*H16</f>
        <v>300</v>
      </c>
      <c r="J16" s="42"/>
      <c r="K16" s="42"/>
      <c r="L16" s="42"/>
      <c r="M16" s="42"/>
    </row>
    <row r="17" ht="70" customHeight="1" spans="1:13">
      <c r="A17" s="69"/>
      <c r="B17" s="70"/>
      <c r="C17" s="80"/>
      <c r="D17" s="76"/>
      <c r="E17" s="78" t="s">
        <v>30</v>
      </c>
      <c r="F17" s="73" t="s">
        <v>31</v>
      </c>
      <c r="G17" s="66">
        <v>2</v>
      </c>
      <c r="H17" s="67">
        <v>0.9</v>
      </c>
      <c r="I17" s="67">
        <f>D13*G17*H17</f>
        <v>450</v>
      </c>
      <c r="J17" s="42"/>
      <c r="K17" s="42"/>
      <c r="L17" s="42"/>
      <c r="M17" s="42"/>
    </row>
    <row r="18" ht="25.5" spans="1:13">
      <c r="A18" s="66">
        <v>4</v>
      </c>
      <c r="B18" s="73" t="s">
        <v>32</v>
      </c>
      <c r="C18" s="73" t="s">
        <v>15</v>
      </c>
      <c r="D18" s="73">
        <v>1018</v>
      </c>
      <c r="E18" s="78" t="s">
        <v>16</v>
      </c>
      <c r="F18" s="66" t="s">
        <v>33</v>
      </c>
      <c r="G18" s="66">
        <v>3</v>
      </c>
      <c r="H18" s="67">
        <v>0.8</v>
      </c>
      <c r="I18" s="67">
        <f>D18*G18*H18</f>
        <v>2443.2</v>
      </c>
      <c r="J18" s="42"/>
      <c r="K18" s="42"/>
      <c r="L18" s="42"/>
      <c r="M18" s="42"/>
    </row>
    <row r="19" ht="24" spans="1:13">
      <c r="A19" s="66"/>
      <c r="B19" s="73"/>
      <c r="C19" s="73"/>
      <c r="D19" s="73"/>
      <c r="E19" s="78" t="s">
        <v>18</v>
      </c>
      <c r="F19" s="66" t="s">
        <v>19</v>
      </c>
      <c r="G19" s="66">
        <v>7</v>
      </c>
      <c r="H19" s="67">
        <v>0.7</v>
      </c>
      <c r="I19" s="67">
        <f>D18*G19*H19</f>
        <v>4988.2</v>
      </c>
      <c r="J19" s="42"/>
      <c r="K19" s="42"/>
      <c r="L19" s="42"/>
      <c r="M19" s="42"/>
    </row>
    <row r="20" ht="48" spans="1:13">
      <c r="A20" s="66"/>
      <c r="B20" s="73"/>
      <c r="C20" s="73"/>
      <c r="D20" s="73"/>
      <c r="E20" s="78" t="s">
        <v>21</v>
      </c>
      <c r="F20" s="73" t="s">
        <v>22</v>
      </c>
      <c r="G20" s="66">
        <v>2</v>
      </c>
      <c r="H20" s="67">
        <v>0.5</v>
      </c>
      <c r="I20" s="67">
        <f>D18*G20*H20</f>
        <v>1018</v>
      </c>
      <c r="J20" s="42"/>
      <c r="K20" s="42"/>
      <c r="L20" s="42"/>
      <c r="M20" s="42"/>
    </row>
    <row r="21" ht="89" customHeight="1" spans="1:13">
      <c r="A21" s="66"/>
      <c r="B21" s="73"/>
      <c r="C21" s="73"/>
      <c r="D21" s="73"/>
      <c r="E21" s="78" t="s">
        <v>28</v>
      </c>
      <c r="F21" s="73" t="s">
        <v>29</v>
      </c>
      <c r="G21" s="66">
        <v>2</v>
      </c>
      <c r="H21" s="67">
        <v>1.5</v>
      </c>
      <c r="I21" s="67">
        <f>D18*G21*H21</f>
        <v>3054</v>
      </c>
      <c r="J21" s="42"/>
      <c r="K21" s="42"/>
      <c r="L21" s="42"/>
      <c r="M21" s="42"/>
    </row>
    <row r="22" ht="60" spans="1:13">
      <c r="A22" s="66"/>
      <c r="B22" s="73"/>
      <c r="C22" s="73"/>
      <c r="D22" s="73"/>
      <c r="E22" s="78" t="s">
        <v>34</v>
      </c>
      <c r="F22" s="73" t="s">
        <v>31</v>
      </c>
      <c r="G22" s="66">
        <v>2</v>
      </c>
      <c r="H22" s="67">
        <v>1.2</v>
      </c>
      <c r="I22" s="67">
        <f>D18*G22*H22</f>
        <v>2443.2</v>
      </c>
      <c r="J22" s="42"/>
      <c r="K22" s="42"/>
      <c r="L22" s="42"/>
      <c r="M22" s="42"/>
    </row>
    <row r="23" ht="65" customHeight="1" spans="1:13">
      <c r="A23" s="66">
        <v>5</v>
      </c>
      <c r="B23" s="66" t="s">
        <v>35</v>
      </c>
      <c r="C23" s="81" t="s">
        <v>15</v>
      </c>
      <c r="D23" s="75">
        <v>908</v>
      </c>
      <c r="E23" s="78" t="s">
        <v>16</v>
      </c>
      <c r="F23" s="66" t="s">
        <v>17</v>
      </c>
      <c r="G23" s="66">
        <v>3</v>
      </c>
      <c r="H23" s="67">
        <v>1</v>
      </c>
      <c r="I23" s="67">
        <f>D23*G23*H23</f>
        <v>2724</v>
      </c>
      <c r="J23" s="42"/>
      <c r="K23" s="42"/>
      <c r="L23" s="42"/>
      <c r="M23" s="42"/>
    </row>
    <row r="24" ht="44" customHeight="1" spans="1:13">
      <c r="A24" s="66"/>
      <c r="B24" s="66"/>
      <c r="C24" s="81"/>
      <c r="D24" s="75"/>
      <c r="E24" s="78" t="s">
        <v>18</v>
      </c>
      <c r="F24" s="66" t="s">
        <v>25</v>
      </c>
      <c r="G24" s="66">
        <v>5</v>
      </c>
      <c r="H24" s="67">
        <v>0.9</v>
      </c>
      <c r="I24" s="67">
        <f>D23*G24*H24</f>
        <v>4086</v>
      </c>
      <c r="J24" s="42"/>
      <c r="K24" s="42"/>
      <c r="L24" s="42"/>
      <c r="M24" s="42"/>
    </row>
    <row r="25" ht="48" spans="1:13">
      <c r="A25" s="66"/>
      <c r="B25" s="66"/>
      <c r="C25" s="81"/>
      <c r="D25" s="75"/>
      <c r="E25" s="78" t="s">
        <v>21</v>
      </c>
      <c r="F25" s="73" t="s">
        <v>22</v>
      </c>
      <c r="G25" s="66">
        <v>2</v>
      </c>
      <c r="H25" s="67">
        <v>0.9</v>
      </c>
      <c r="I25" s="67">
        <f>D23*G25*H25</f>
        <v>1634.4</v>
      </c>
      <c r="J25" s="42"/>
      <c r="K25" s="42"/>
      <c r="L25" s="42"/>
      <c r="M25" s="42"/>
    </row>
    <row r="26" ht="86" customHeight="1" spans="1:13">
      <c r="A26" s="66"/>
      <c r="B26" s="66"/>
      <c r="C26" s="81"/>
      <c r="D26" s="75"/>
      <c r="E26" s="78" t="s">
        <v>28</v>
      </c>
      <c r="F26" s="73" t="s">
        <v>29</v>
      </c>
      <c r="G26" s="66">
        <v>1</v>
      </c>
      <c r="H26" s="67">
        <v>2</v>
      </c>
      <c r="I26" s="67">
        <f>D23*G26*H26</f>
        <v>1816</v>
      </c>
      <c r="J26" s="42"/>
      <c r="K26" s="42"/>
      <c r="L26" s="42"/>
      <c r="M26" s="42"/>
    </row>
    <row r="27" ht="60" spans="1:13">
      <c r="A27" s="66"/>
      <c r="B27" s="66"/>
      <c r="C27" s="81"/>
      <c r="D27" s="76"/>
      <c r="E27" s="78" t="s">
        <v>36</v>
      </c>
      <c r="F27" s="73" t="s">
        <v>31</v>
      </c>
      <c r="G27" s="66">
        <v>2</v>
      </c>
      <c r="H27" s="67">
        <v>1.5</v>
      </c>
      <c r="I27" s="67">
        <f>D23*G27*H27</f>
        <v>2724</v>
      </c>
      <c r="J27" s="42"/>
      <c r="K27" s="42"/>
      <c r="L27" s="42"/>
      <c r="M27" s="42"/>
    </row>
    <row r="28" ht="25.5" spans="1:13">
      <c r="A28" s="66">
        <v>6</v>
      </c>
      <c r="B28" s="66" t="s">
        <v>37</v>
      </c>
      <c r="C28" s="81" t="s">
        <v>15</v>
      </c>
      <c r="D28" s="72">
        <v>1611</v>
      </c>
      <c r="E28" s="78" t="s">
        <v>16</v>
      </c>
      <c r="F28" s="66" t="s">
        <v>24</v>
      </c>
      <c r="G28" s="66">
        <v>3</v>
      </c>
      <c r="H28" s="67">
        <v>1.2</v>
      </c>
      <c r="I28" s="67">
        <f>D28*G28*H28</f>
        <v>5799.6</v>
      </c>
      <c r="J28" s="42"/>
      <c r="K28" s="42"/>
      <c r="L28" s="42"/>
      <c r="M28" s="42"/>
    </row>
    <row r="29" ht="69" customHeight="1" spans="1:13">
      <c r="A29" s="66"/>
      <c r="B29" s="66"/>
      <c r="C29" s="81"/>
      <c r="D29" s="75"/>
      <c r="E29" s="78" t="s">
        <v>18</v>
      </c>
      <c r="F29" s="66" t="s">
        <v>25</v>
      </c>
      <c r="G29" s="66">
        <v>5</v>
      </c>
      <c r="H29" s="67">
        <v>1.2</v>
      </c>
      <c r="I29" s="67">
        <f>D28*G29*H29</f>
        <v>9666</v>
      </c>
      <c r="J29" s="42"/>
      <c r="K29" s="42"/>
      <c r="L29" s="42"/>
      <c r="M29" s="42"/>
    </row>
    <row r="30" ht="48" spans="1:13">
      <c r="A30" s="66"/>
      <c r="B30" s="66"/>
      <c r="C30" s="81"/>
      <c r="D30" s="75"/>
      <c r="E30" s="78" t="s">
        <v>21</v>
      </c>
      <c r="F30" s="73" t="s">
        <v>22</v>
      </c>
      <c r="G30" s="66">
        <v>2</v>
      </c>
      <c r="H30" s="67">
        <v>1.5</v>
      </c>
      <c r="I30" s="67">
        <f>D28*G30*H30</f>
        <v>4833</v>
      </c>
      <c r="J30" s="42"/>
      <c r="K30" s="42"/>
      <c r="L30" s="42"/>
      <c r="M30" s="42"/>
    </row>
    <row r="31" ht="87" customHeight="1" spans="1:13">
      <c r="A31" s="66"/>
      <c r="B31" s="66"/>
      <c r="C31" s="81"/>
      <c r="D31" s="75"/>
      <c r="E31" s="78" t="s">
        <v>28</v>
      </c>
      <c r="F31" s="73" t="s">
        <v>29</v>
      </c>
      <c r="G31" s="66">
        <v>1</v>
      </c>
      <c r="H31" s="67">
        <v>3</v>
      </c>
      <c r="I31" s="67">
        <f>D28*G31*H31</f>
        <v>4833</v>
      </c>
      <c r="J31" s="42"/>
      <c r="K31" s="42"/>
      <c r="L31" s="42"/>
      <c r="M31" s="42"/>
    </row>
    <row r="32" ht="60" spans="1:13">
      <c r="A32" s="66"/>
      <c r="B32" s="66"/>
      <c r="C32" s="81"/>
      <c r="D32" s="76"/>
      <c r="E32" s="78" t="s">
        <v>38</v>
      </c>
      <c r="F32" s="73" t="s">
        <v>31</v>
      </c>
      <c r="G32" s="66">
        <v>2</v>
      </c>
      <c r="H32" s="67">
        <v>1.5</v>
      </c>
      <c r="I32" s="67">
        <f>D28*G32*H32</f>
        <v>4833</v>
      </c>
      <c r="J32" s="42"/>
      <c r="K32" s="42"/>
      <c r="L32" s="42"/>
      <c r="M32" s="42"/>
    </row>
    <row r="33" ht="24" spans="1:13">
      <c r="A33" s="63">
        <v>7</v>
      </c>
      <c r="B33" s="66" t="s">
        <v>39</v>
      </c>
      <c r="C33" s="63" t="s">
        <v>40</v>
      </c>
      <c r="D33" s="63">
        <v>187</v>
      </c>
      <c r="E33" s="66" t="s">
        <v>16</v>
      </c>
      <c r="F33" s="66" t="s">
        <v>41</v>
      </c>
      <c r="G33" s="66">
        <v>5</v>
      </c>
      <c r="H33" s="66">
        <v>0.8</v>
      </c>
      <c r="I33" s="67">
        <f>D33*G33*H33</f>
        <v>748</v>
      </c>
      <c r="J33" s="56"/>
      <c r="K33" s="56"/>
      <c r="L33" s="56"/>
      <c r="M33" s="56"/>
    </row>
    <row r="34" ht="45" customHeight="1" spans="1:13">
      <c r="A34" s="68"/>
      <c r="B34" s="66"/>
      <c r="C34" s="68"/>
      <c r="D34" s="68"/>
      <c r="E34" s="66" t="s">
        <v>18</v>
      </c>
      <c r="F34" s="66" t="s">
        <v>42</v>
      </c>
      <c r="G34" s="66">
        <v>15</v>
      </c>
      <c r="H34" s="66">
        <v>0.5</v>
      </c>
      <c r="I34" s="67">
        <f>D33*G34*H34</f>
        <v>1402.5</v>
      </c>
      <c r="J34" s="56"/>
      <c r="K34" s="56"/>
      <c r="L34" s="56"/>
      <c r="M34" s="56"/>
    </row>
    <row r="35" ht="48" spans="1:13">
      <c r="A35" s="68"/>
      <c r="B35" s="66"/>
      <c r="C35" s="68"/>
      <c r="D35" s="68"/>
      <c r="E35" s="66" t="s">
        <v>21</v>
      </c>
      <c r="F35" s="66" t="s">
        <v>22</v>
      </c>
      <c r="G35" s="66">
        <v>2</v>
      </c>
      <c r="H35" s="66">
        <v>0.3</v>
      </c>
      <c r="I35" s="67">
        <f>D33*G35*H35</f>
        <v>112.2</v>
      </c>
      <c r="J35" s="56"/>
      <c r="K35" s="56"/>
      <c r="L35" s="56"/>
      <c r="M35" s="56"/>
    </row>
    <row r="36" ht="48" spans="1:13">
      <c r="A36" s="68"/>
      <c r="B36" s="66"/>
      <c r="C36" s="68"/>
      <c r="D36" s="68"/>
      <c r="E36" s="66" t="s">
        <v>28</v>
      </c>
      <c r="F36" s="66" t="s">
        <v>43</v>
      </c>
      <c r="G36" s="66" t="s">
        <v>44</v>
      </c>
      <c r="H36" s="66">
        <v>0.6</v>
      </c>
      <c r="I36" s="67">
        <f>D33*H36</f>
        <v>112.2</v>
      </c>
      <c r="J36" s="56"/>
      <c r="K36" s="56"/>
      <c r="L36" s="56"/>
      <c r="M36" s="56"/>
    </row>
    <row r="37" ht="36" spans="1:13">
      <c r="A37" s="69"/>
      <c r="B37" s="66"/>
      <c r="C37" s="69"/>
      <c r="D37" s="69"/>
      <c r="E37" s="66" t="s">
        <v>45</v>
      </c>
      <c r="F37" s="66" t="s">
        <v>46</v>
      </c>
      <c r="G37" s="66">
        <v>2</v>
      </c>
      <c r="H37" s="66">
        <v>0.6</v>
      </c>
      <c r="I37" s="67">
        <f>D33*G37*H37</f>
        <v>224.4</v>
      </c>
      <c r="J37" s="56"/>
      <c r="K37" s="56"/>
      <c r="L37" s="56"/>
      <c r="M37" s="56"/>
    </row>
    <row r="38" ht="24" spans="1:13">
      <c r="A38" s="63">
        <v>8</v>
      </c>
      <c r="B38" s="63" t="s">
        <v>47</v>
      </c>
      <c r="C38" s="63" t="s">
        <v>40</v>
      </c>
      <c r="D38" s="63">
        <v>477</v>
      </c>
      <c r="E38" s="66" t="s">
        <v>16</v>
      </c>
      <c r="F38" s="66" t="s">
        <v>48</v>
      </c>
      <c r="G38" s="66">
        <v>3</v>
      </c>
      <c r="H38" s="66">
        <v>0.8</v>
      </c>
      <c r="I38" s="67">
        <f>D38*G38*H38</f>
        <v>1144.8</v>
      </c>
      <c r="J38" s="56"/>
      <c r="K38" s="56"/>
      <c r="L38" s="56"/>
      <c r="M38" s="56"/>
    </row>
    <row r="39" ht="24" customHeight="1" spans="1:13">
      <c r="A39" s="68"/>
      <c r="B39" s="68"/>
      <c r="C39" s="68"/>
      <c r="D39" s="68"/>
      <c r="E39" s="66" t="s">
        <v>18</v>
      </c>
      <c r="F39" s="66" t="s">
        <v>49</v>
      </c>
      <c r="G39" s="66">
        <v>15</v>
      </c>
      <c r="H39" s="66">
        <v>0.7</v>
      </c>
      <c r="I39" s="67">
        <f>D38*G39*H39</f>
        <v>5008.5</v>
      </c>
      <c r="J39" s="56"/>
      <c r="K39" s="56"/>
      <c r="L39" s="56"/>
      <c r="M39" s="56"/>
    </row>
    <row r="40" ht="48" spans="1:13">
      <c r="A40" s="68"/>
      <c r="B40" s="68"/>
      <c r="C40" s="68"/>
      <c r="D40" s="68"/>
      <c r="E40" s="66" t="s">
        <v>21</v>
      </c>
      <c r="F40" s="66" t="s">
        <v>22</v>
      </c>
      <c r="G40" s="66">
        <v>2</v>
      </c>
      <c r="H40" s="66">
        <v>0.5</v>
      </c>
      <c r="I40" s="67">
        <f>D38*G40*H40</f>
        <v>477</v>
      </c>
      <c r="J40" s="56"/>
      <c r="K40" s="56"/>
      <c r="L40" s="56"/>
      <c r="M40" s="56"/>
    </row>
    <row r="41" ht="48" spans="1:13">
      <c r="A41" s="68"/>
      <c r="B41" s="68"/>
      <c r="C41" s="68"/>
      <c r="D41" s="68"/>
      <c r="E41" s="66" t="s">
        <v>28</v>
      </c>
      <c r="F41" s="66" t="s">
        <v>43</v>
      </c>
      <c r="G41" s="66" t="s">
        <v>44</v>
      </c>
      <c r="H41" s="66">
        <v>1.5</v>
      </c>
      <c r="I41" s="67">
        <f>D38*H41</f>
        <v>715.5</v>
      </c>
      <c r="J41" s="56"/>
      <c r="K41" s="56"/>
      <c r="L41" s="56"/>
      <c r="M41" s="56"/>
    </row>
    <row r="42" ht="36" spans="1:13">
      <c r="A42" s="69"/>
      <c r="B42" s="69"/>
      <c r="C42" s="69"/>
      <c r="D42" s="69"/>
      <c r="E42" s="66" t="s">
        <v>50</v>
      </c>
      <c r="F42" s="66" t="s">
        <v>46</v>
      </c>
      <c r="G42" s="66">
        <v>2</v>
      </c>
      <c r="H42" s="66">
        <v>1.2</v>
      </c>
      <c r="I42" s="67">
        <f>D38*G42*H42</f>
        <v>1144.8</v>
      </c>
      <c r="J42" s="56"/>
      <c r="K42" s="56"/>
      <c r="L42" s="56"/>
      <c r="M42" s="56"/>
    </row>
    <row r="43" ht="24" spans="1:13">
      <c r="A43" s="63">
        <v>9</v>
      </c>
      <c r="B43" s="63" t="s">
        <v>51</v>
      </c>
      <c r="C43" s="63" t="s">
        <v>40</v>
      </c>
      <c r="D43" s="63">
        <v>62</v>
      </c>
      <c r="E43" s="66" t="s">
        <v>16</v>
      </c>
      <c r="F43" s="66" t="s">
        <v>52</v>
      </c>
      <c r="G43" s="66">
        <v>3</v>
      </c>
      <c r="H43" s="66">
        <v>1</v>
      </c>
      <c r="I43" s="67">
        <f>D43*G43*H43</f>
        <v>186</v>
      </c>
      <c r="J43" s="56"/>
      <c r="K43" s="56"/>
      <c r="L43" s="56"/>
      <c r="M43" s="56"/>
    </row>
    <row r="44" ht="21" customHeight="1" spans="1:13">
      <c r="A44" s="68"/>
      <c r="B44" s="68"/>
      <c r="C44" s="68"/>
      <c r="D44" s="68"/>
      <c r="E44" s="66" t="s">
        <v>18</v>
      </c>
      <c r="F44" s="66" t="s">
        <v>49</v>
      </c>
      <c r="G44" s="66">
        <v>15</v>
      </c>
      <c r="H44" s="66">
        <v>0.9</v>
      </c>
      <c r="I44" s="67">
        <f>D43*G44*H44</f>
        <v>837</v>
      </c>
      <c r="J44" s="56"/>
      <c r="K44" s="56"/>
      <c r="L44" s="56"/>
      <c r="M44" s="56"/>
    </row>
    <row r="45" ht="48" spans="1:13">
      <c r="A45" s="68"/>
      <c r="B45" s="68"/>
      <c r="C45" s="68"/>
      <c r="D45" s="68"/>
      <c r="E45" s="66" t="s">
        <v>21</v>
      </c>
      <c r="F45" s="66" t="s">
        <v>22</v>
      </c>
      <c r="G45" s="66">
        <v>2</v>
      </c>
      <c r="H45" s="66">
        <v>0.9</v>
      </c>
      <c r="I45" s="67">
        <f>D43*G45*H45</f>
        <v>111.6</v>
      </c>
      <c r="J45" s="56"/>
      <c r="K45" s="56"/>
      <c r="L45" s="56"/>
      <c r="M45" s="56"/>
    </row>
    <row r="46" ht="48" spans="1:13">
      <c r="A46" s="68"/>
      <c r="B46" s="68"/>
      <c r="C46" s="68"/>
      <c r="D46" s="68"/>
      <c r="E46" s="66" t="s">
        <v>28</v>
      </c>
      <c r="F46" s="66" t="s">
        <v>43</v>
      </c>
      <c r="G46" s="66" t="s">
        <v>44</v>
      </c>
      <c r="H46" s="66">
        <v>2</v>
      </c>
      <c r="I46" s="67">
        <f>D43*H46</f>
        <v>124</v>
      </c>
      <c r="J46" s="56"/>
      <c r="K46" s="56"/>
      <c r="L46" s="56"/>
      <c r="M46" s="56"/>
    </row>
    <row r="47" ht="36" spans="1:13">
      <c r="A47" s="69"/>
      <c r="B47" s="69"/>
      <c r="C47" s="69"/>
      <c r="D47" s="69"/>
      <c r="E47" s="66" t="s">
        <v>53</v>
      </c>
      <c r="F47" s="66" t="s">
        <v>46</v>
      </c>
      <c r="G47" s="66">
        <v>2</v>
      </c>
      <c r="H47" s="66">
        <v>1.5</v>
      </c>
      <c r="I47" s="67">
        <f>D43*G47*H47</f>
        <v>186</v>
      </c>
      <c r="J47" s="56"/>
      <c r="K47" s="56"/>
      <c r="L47" s="56"/>
      <c r="M47" s="56"/>
    </row>
    <row r="48" ht="36" spans="1:13">
      <c r="A48" s="63">
        <v>10</v>
      </c>
      <c r="B48" s="63" t="s">
        <v>54</v>
      </c>
      <c r="C48" s="63" t="s">
        <v>55</v>
      </c>
      <c r="D48" s="63">
        <v>4550</v>
      </c>
      <c r="E48" s="66" t="s">
        <v>56</v>
      </c>
      <c r="F48" s="66" t="s">
        <v>57</v>
      </c>
      <c r="G48" s="66" t="s">
        <v>58</v>
      </c>
      <c r="H48" s="66">
        <v>0.6</v>
      </c>
      <c r="I48" s="67">
        <f>D48*H48</f>
        <v>2730</v>
      </c>
      <c r="J48" s="56"/>
      <c r="K48" s="56"/>
      <c r="L48" s="56"/>
      <c r="M48" s="56"/>
    </row>
    <row r="49" ht="36" spans="1:13">
      <c r="A49" s="68"/>
      <c r="B49" s="68"/>
      <c r="C49" s="68"/>
      <c r="D49" s="68"/>
      <c r="E49" s="66" t="s">
        <v>18</v>
      </c>
      <c r="F49" s="66" t="s">
        <v>19</v>
      </c>
      <c r="G49" s="66" t="s">
        <v>59</v>
      </c>
      <c r="H49" s="66">
        <v>0.45</v>
      </c>
      <c r="I49" s="67">
        <f>D48*H49</f>
        <v>2047.5</v>
      </c>
      <c r="J49" s="56"/>
      <c r="K49" s="56"/>
      <c r="L49" s="56"/>
      <c r="M49" s="56"/>
    </row>
    <row r="50" ht="48" spans="1:13">
      <c r="A50" s="68"/>
      <c r="B50" s="68"/>
      <c r="C50" s="68"/>
      <c r="D50" s="68"/>
      <c r="E50" s="66" t="s">
        <v>21</v>
      </c>
      <c r="F50" s="66" t="s">
        <v>22</v>
      </c>
      <c r="G50" s="66">
        <v>1</v>
      </c>
      <c r="H50" s="66">
        <v>0.3</v>
      </c>
      <c r="I50" s="67">
        <f>D48*G50*H50</f>
        <v>1365</v>
      </c>
      <c r="J50" s="56"/>
      <c r="K50" s="56"/>
      <c r="L50" s="56"/>
      <c r="M50" s="56"/>
    </row>
    <row r="51" ht="122" customHeight="1" spans="1:13">
      <c r="A51" s="68"/>
      <c r="B51" s="68"/>
      <c r="C51" s="68"/>
      <c r="D51" s="68"/>
      <c r="E51" s="66" t="s">
        <v>28</v>
      </c>
      <c r="F51" s="66" t="s">
        <v>60</v>
      </c>
      <c r="G51" s="66" t="s">
        <v>61</v>
      </c>
      <c r="H51" s="66">
        <v>3</v>
      </c>
      <c r="I51" s="67">
        <f>D48*H51</f>
        <v>13650</v>
      </c>
      <c r="J51" s="56"/>
      <c r="K51" s="56"/>
      <c r="L51" s="56"/>
      <c r="M51" s="56"/>
    </row>
    <row r="52" ht="36" spans="1:13">
      <c r="A52" s="69"/>
      <c r="B52" s="69"/>
      <c r="C52" s="69"/>
      <c r="D52" s="69"/>
      <c r="E52" s="66" t="s">
        <v>50</v>
      </c>
      <c r="F52" s="66" t="s">
        <v>62</v>
      </c>
      <c r="G52" s="66">
        <v>2</v>
      </c>
      <c r="H52" s="66">
        <v>0.06</v>
      </c>
      <c r="I52" s="67">
        <f>D48*G52*H52</f>
        <v>546</v>
      </c>
      <c r="J52" s="56"/>
      <c r="K52" s="56"/>
      <c r="L52" s="56"/>
      <c r="M52" s="56"/>
    </row>
    <row r="53" ht="36" spans="1:13">
      <c r="A53" s="63">
        <v>11</v>
      </c>
      <c r="B53" s="63" t="s">
        <v>63</v>
      </c>
      <c r="C53" s="63" t="s">
        <v>55</v>
      </c>
      <c r="D53" s="63">
        <v>7485</v>
      </c>
      <c r="E53" s="66" t="s">
        <v>56</v>
      </c>
      <c r="F53" s="66" t="s">
        <v>57</v>
      </c>
      <c r="G53" s="66" t="s">
        <v>64</v>
      </c>
      <c r="H53" s="66">
        <v>0.6</v>
      </c>
      <c r="I53" s="67">
        <f>D53*H53</f>
        <v>4491</v>
      </c>
      <c r="J53" s="56"/>
      <c r="K53" s="56"/>
      <c r="L53" s="56"/>
      <c r="M53" s="56"/>
    </row>
    <row r="54" ht="36" spans="1:13">
      <c r="A54" s="68"/>
      <c r="B54" s="68"/>
      <c r="C54" s="68"/>
      <c r="D54" s="68"/>
      <c r="E54" s="66" t="s">
        <v>18</v>
      </c>
      <c r="F54" s="66" t="s">
        <v>19</v>
      </c>
      <c r="G54" s="66" t="s">
        <v>65</v>
      </c>
      <c r="H54" s="66">
        <v>0.6</v>
      </c>
      <c r="I54" s="67">
        <f>D53*H54</f>
        <v>4491</v>
      </c>
      <c r="J54" s="56"/>
      <c r="K54" s="56"/>
      <c r="L54" s="56"/>
      <c r="M54" s="56"/>
    </row>
    <row r="55" ht="48" spans="1:13">
      <c r="A55" s="68"/>
      <c r="B55" s="68"/>
      <c r="C55" s="68"/>
      <c r="D55" s="68"/>
      <c r="E55" s="66" t="s">
        <v>21</v>
      </c>
      <c r="F55" s="66" t="s">
        <v>22</v>
      </c>
      <c r="G55" s="66">
        <v>2</v>
      </c>
      <c r="H55" s="66">
        <v>0.6</v>
      </c>
      <c r="I55" s="67">
        <f>D53*G55*H55</f>
        <v>8982</v>
      </c>
      <c r="J55" s="56"/>
      <c r="K55" s="56"/>
      <c r="L55" s="56"/>
      <c r="M55" s="56"/>
    </row>
    <row r="56" ht="124" customHeight="1" spans="1:13">
      <c r="A56" s="68"/>
      <c r="B56" s="68"/>
      <c r="C56" s="68"/>
      <c r="D56" s="68"/>
      <c r="E56" s="66" t="s">
        <v>28</v>
      </c>
      <c r="F56" s="66" t="s">
        <v>60</v>
      </c>
      <c r="G56" s="66" t="s">
        <v>61</v>
      </c>
      <c r="H56" s="66">
        <v>3</v>
      </c>
      <c r="I56" s="67">
        <f>D53*H56</f>
        <v>22455</v>
      </c>
      <c r="J56" s="56"/>
      <c r="K56" s="56"/>
      <c r="L56" s="56"/>
      <c r="M56" s="56"/>
    </row>
    <row r="57" ht="36" spans="1:13">
      <c r="A57" s="69"/>
      <c r="B57" s="69"/>
      <c r="C57" s="69"/>
      <c r="D57" s="69"/>
      <c r="E57" s="66" t="s">
        <v>50</v>
      </c>
      <c r="F57" s="66" t="s">
        <v>62</v>
      </c>
      <c r="G57" s="66">
        <v>2</v>
      </c>
      <c r="H57" s="66">
        <v>0.06</v>
      </c>
      <c r="I57" s="67">
        <f>D53*G57*H57</f>
        <v>898.2</v>
      </c>
      <c r="J57" s="56"/>
      <c r="K57" s="56"/>
      <c r="L57" s="56"/>
      <c r="M57" s="56"/>
    </row>
    <row r="58" ht="24" spans="1:13">
      <c r="A58" s="63">
        <v>12</v>
      </c>
      <c r="B58" s="63" t="s">
        <v>66</v>
      </c>
      <c r="C58" s="63" t="s">
        <v>15</v>
      </c>
      <c r="D58" s="63">
        <v>81</v>
      </c>
      <c r="E58" s="66" t="s">
        <v>16</v>
      </c>
      <c r="F58" s="66" t="s">
        <v>27</v>
      </c>
      <c r="G58" s="66">
        <v>3</v>
      </c>
      <c r="H58" s="66">
        <v>0.8</v>
      </c>
      <c r="I58" s="67">
        <f>D58*G58*H58</f>
        <v>194.4</v>
      </c>
      <c r="J58" s="56"/>
      <c r="K58" s="56"/>
      <c r="L58" s="56"/>
      <c r="M58" s="56"/>
    </row>
    <row r="59" ht="24" spans="1:13">
      <c r="A59" s="68"/>
      <c r="B59" s="68"/>
      <c r="C59" s="68"/>
      <c r="D59" s="68"/>
      <c r="E59" s="66" t="s">
        <v>18</v>
      </c>
      <c r="F59" s="66" t="s">
        <v>19</v>
      </c>
      <c r="G59" s="66">
        <v>15</v>
      </c>
      <c r="H59" s="66">
        <v>0.5</v>
      </c>
      <c r="I59" s="67">
        <f>D58*G59*H59</f>
        <v>607.5</v>
      </c>
      <c r="J59" s="56"/>
      <c r="K59" s="56"/>
      <c r="L59" s="56"/>
      <c r="M59" s="56"/>
    </row>
    <row r="60" ht="48" spans="1:13">
      <c r="A60" s="68"/>
      <c r="B60" s="68"/>
      <c r="C60" s="68"/>
      <c r="D60" s="68"/>
      <c r="E60" s="66" t="s">
        <v>21</v>
      </c>
      <c r="F60" s="66" t="s">
        <v>22</v>
      </c>
      <c r="G60" s="66">
        <v>2</v>
      </c>
      <c r="H60" s="66">
        <v>0.3</v>
      </c>
      <c r="I60" s="67">
        <f>D58*G60*H60</f>
        <v>48.6</v>
      </c>
      <c r="J60" s="56"/>
      <c r="K60" s="56"/>
      <c r="L60" s="56"/>
      <c r="M60" s="56"/>
    </row>
    <row r="61" ht="60" spans="1:13">
      <c r="A61" s="68"/>
      <c r="B61" s="68"/>
      <c r="C61" s="68"/>
      <c r="D61" s="68"/>
      <c r="E61" s="66" t="s">
        <v>28</v>
      </c>
      <c r="F61" s="66" t="s">
        <v>67</v>
      </c>
      <c r="G61" s="66" t="s">
        <v>44</v>
      </c>
      <c r="H61" s="66">
        <v>3</v>
      </c>
      <c r="I61" s="67">
        <f>D58*H61</f>
        <v>243</v>
      </c>
      <c r="J61" s="56"/>
      <c r="K61" s="56"/>
      <c r="L61" s="56"/>
      <c r="M61" s="56"/>
    </row>
    <row r="62" ht="60" spans="1:13">
      <c r="A62" s="69"/>
      <c r="B62" s="69"/>
      <c r="C62" s="69"/>
      <c r="D62" s="69"/>
      <c r="E62" s="66" t="s">
        <v>68</v>
      </c>
      <c r="F62" s="66" t="s">
        <v>31</v>
      </c>
      <c r="G62" s="66">
        <v>2</v>
      </c>
      <c r="H62" s="66">
        <v>0.9</v>
      </c>
      <c r="I62" s="67">
        <f>D58*G62*H62</f>
        <v>145.8</v>
      </c>
      <c r="J62" s="56"/>
      <c r="K62" s="56"/>
      <c r="L62" s="56"/>
      <c r="M62" s="56"/>
    </row>
    <row r="63" ht="24" spans="1:13">
      <c r="A63" s="63">
        <v>13</v>
      </c>
      <c r="B63" s="63" t="s">
        <v>69</v>
      </c>
      <c r="C63" s="63" t="s">
        <v>15</v>
      </c>
      <c r="D63" s="63">
        <v>890</v>
      </c>
      <c r="E63" s="66" t="s">
        <v>16</v>
      </c>
      <c r="F63" s="66" t="s">
        <v>33</v>
      </c>
      <c r="G63" s="66">
        <v>3</v>
      </c>
      <c r="H63" s="66">
        <v>1</v>
      </c>
      <c r="I63" s="67">
        <f>D63*G63*H63</f>
        <v>2670</v>
      </c>
      <c r="J63" s="56"/>
      <c r="K63" s="56"/>
      <c r="L63" s="56"/>
      <c r="M63" s="56"/>
    </row>
    <row r="64" ht="24" spans="1:13">
      <c r="A64" s="68"/>
      <c r="B64" s="68"/>
      <c r="C64" s="68"/>
      <c r="D64" s="68"/>
      <c r="E64" s="66" t="s">
        <v>18</v>
      </c>
      <c r="F64" s="66" t="s">
        <v>19</v>
      </c>
      <c r="G64" s="66">
        <v>15</v>
      </c>
      <c r="H64" s="66">
        <v>0.9</v>
      </c>
      <c r="I64" s="67">
        <f>D63*G64*H64</f>
        <v>12015</v>
      </c>
      <c r="J64" s="56"/>
      <c r="K64" s="56"/>
      <c r="L64" s="56"/>
      <c r="M64" s="56"/>
    </row>
    <row r="65" ht="48" spans="1:13">
      <c r="A65" s="68"/>
      <c r="B65" s="68"/>
      <c r="C65" s="68"/>
      <c r="D65" s="68"/>
      <c r="E65" s="66" t="s">
        <v>21</v>
      </c>
      <c r="F65" s="66" t="s">
        <v>22</v>
      </c>
      <c r="G65" s="66">
        <v>2</v>
      </c>
      <c r="H65" s="66">
        <v>0.9</v>
      </c>
      <c r="I65" s="67">
        <f>D63*G65*H65</f>
        <v>1602</v>
      </c>
      <c r="J65" s="56"/>
      <c r="K65" s="56"/>
      <c r="L65" s="56"/>
      <c r="M65" s="56"/>
    </row>
    <row r="66" ht="60" spans="1:13">
      <c r="A66" s="68"/>
      <c r="B66" s="68"/>
      <c r="C66" s="68"/>
      <c r="D66" s="68"/>
      <c r="E66" s="66" t="s">
        <v>28</v>
      </c>
      <c r="F66" s="66" t="s">
        <v>67</v>
      </c>
      <c r="G66" s="66" t="s">
        <v>44</v>
      </c>
      <c r="H66" s="66">
        <v>3</v>
      </c>
      <c r="I66" s="67">
        <f>D63*H66</f>
        <v>2670</v>
      </c>
      <c r="J66" s="56"/>
      <c r="K66" s="56"/>
      <c r="L66" s="56"/>
      <c r="M66" s="56"/>
    </row>
    <row r="67" ht="60" spans="1:13">
      <c r="A67" s="69"/>
      <c r="B67" s="69"/>
      <c r="C67" s="69"/>
      <c r="D67" s="69"/>
      <c r="E67" s="66" t="s">
        <v>70</v>
      </c>
      <c r="F67" s="66" t="s">
        <v>31</v>
      </c>
      <c r="G67" s="66">
        <v>2</v>
      </c>
      <c r="H67" s="66">
        <v>0.9</v>
      </c>
      <c r="I67" s="67">
        <f>D63*G67*H67</f>
        <v>1602</v>
      </c>
      <c r="J67" s="56"/>
      <c r="K67" s="56"/>
      <c r="L67" s="56"/>
      <c r="M67" s="56"/>
    </row>
    <row r="68" ht="36" spans="1:13">
      <c r="A68" s="63">
        <v>14</v>
      </c>
      <c r="B68" s="65" t="s">
        <v>71</v>
      </c>
      <c r="C68" s="72" t="s">
        <v>72</v>
      </c>
      <c r="D68" s="73">
        <v>2600</v>
      </c>
      <c r="E68" s="74" t="s">
        <v>56</v>
      </c>
      <c r="F68" s="66" t="s">
        <v>73</v>
      </c>
      <c r="G68" s="66" t="s">
        <v>44</v>
      </c>
      <c r="H68" s="67">
        <v>3.2</v>
      </c>
      <c r="I68" s="67">
        <f>D68*H68</f>
        <v>8320</v>
      </c>
      <c r="J68" s="56"/>
      <c r="K68" s="56"/>
      <c r="L68" s="56"/>
      <c r="M68" s="56"/>
    </row>
    <row r="69" ht="36" spans="1:13">
      <c r="A69" s="68"/>
      <c r="B69" s="64"/>
      <c r="C69" s="75"/>
      <c r="D69" s="73"/>
      <c r="E69" s="74" t="s">
        <v>18</v>
      </c>
      <c r="F69" s="66" t="s">
        <v>74</v>
      </c>
      <c r="G69" s="66" t="s">
        <v>75</v>
      </c>
      <c r="H69" s="67">
        <v>2.5</v>
      </c>
      <c r="I69" s="67">
        <f>D68*H69</f>
        <v>6500</v>
      </c>
      <c r="J69" s="56"/>
      <c r="K69" s="56"/>
      <c r="L69" s="56"/>
      <c r="M69" s="56"/>
    </row>
    <row r="70" ht="48" spans="1:13">
      <c r="A70" s="68"/>
      <c r="B70" s="64"/>
      <c r="C70" s="75"/>
      <c r="D70" s="73"/>
      <c r="E70" s="74" t="s">
        <v>21</v>
      </c>
      <c r="F70" s="66" t="s">
        <v>22</v>
      </c>
      <c r="G70" s="66">
        <v>4</v>
      </c>
      <c r="H70" s="67">
        <v>0.05</v>
      </c>
      <c r="I70" s="67">
        <f>D68*G70*H70</f>
        <v>520</v>
      </c>
      <c r="J70" s="56"/>
      <c r="K70" s="56"/>
      <c r="L70" s="56"/>
      <c r="M70" s="56"/>
    </row>
    <row r="71" spans="1:13">
      <c r="A71" s="68"/>
      <c r="B71" s="64"/>
      <c r="C71" s="75"/>
      <c r="D71" s="73"/>
      <c r="E71" s="74" t="s">
        <v>76</v>
      </c>
      <c r="F71" s="66" t="s">
        <v>77</v>
      </c>
      <c r="G71" s="66">
        <v>4</v>
      </c>
      <c r="H71" s="67">
        <v>0.16</v>
      </c>
      <c r="I71" s="67">
        <f>D68*G71*H71</f>
        <v>1664</v>
      </c>
      <c r="J71" s="56"/>
      <c r="K71" s="56"/>
      <c r="L71" s="56"/>
      <c r="M71" s="56"/>
    </row>
    <row r="72" ht="36" spans="1:13">
      <c r="A72" s="68"/>
      <c r="B72" s="64"/>
      <c r="C72" s="75"/>
      <c r="D72" s="73"/>
      <c r="E72" s="74" t="s">
        <v>78</v>
      </c>
      <c r="F72" s="66" t="s">
        <v>46</v>
      </c>
      <c r="G72" s="66">
        <v>5</v>
      </c>
      <c r="H72" s="67">
        <v>0.05</v>
      </c>
      <c r="I72" s="67">
        <f>D68*G72*H72</f>
        <v>650</v>
      </c>
      <c r="J72" s="56"/>
      <c r="K72" s="56"/>
      <c r="L72" s="56"/>
      <c r="M72" s="56"/>
    </row>
    <row r="73" ht="48" spans="1:13">
      <c r="A73" s="69"/>
      <c r="B73" s="70"/>
      <c r="C73" s="76"/>
      <c r="D73" s="73"/>
      <c r="E73" s="82" t="s">
        <v>79</v>
      </c>
      <c r="F73" s="71" t="s">
        <v>80</v>
      </c>
      <c r="G73" s="66">
        <v>1</v>
      </c>
      <c r="H73" s="67">
        <v>0.5</v>
      </c>
      <c r="I73" s="67">
        <f>D68*G73*H73</f>
        <v>1300</v>
      </c>
      <c r="J73" s="56"/>
      <c r="K73" s="56"/>
      <c r="L73" s="56"/>
      <c r="M73" s="56"/>
    </row>
    <row r="74" ht="36" spans="1:13">
      <c r="A74" s="63">
        <v>15</v>
      </c>
      <c r="B74" s="65" t="s">
        <v>81</v>
      </c>
      <c r="C74" s="77" t="s">
        <v>72</v>
      </c>
      <c r="D74" s="72">
        <v>24850</v>
      </c>
      <c r="E74" s="78" t="s">
        <v>82</v>
      </c>
      <c r="F74" s="73" t="s">
        <v>83</v>
      </c>
      <c r="G74" s="66" t="s">
        <v>44</v>
      </c>
      <c r="H74" s="67">
        <v>0.6</v>
      </c>
      <c r="I74" s="67">
        <f>D74*H74</f>
        <v>14910</v>
      </c>
      <c r="J74" s="56"/>
      <c r="K74" s="56"/>
      <c r="L74" s="56"/>
      <c r="M74" s="56"/>
    </row>
    <row r="75" ht="36" spans="1:13">
      <c r="A75" s="68"/>
      <c r="B75" s="64"/>
      <c r="C75" s="79"/>
      <c r="D75" s="75"/>
      <c r="E75" s="78" t="s">
        <v>18</v>
      </c>
      <c r="F75" s="73" t="s">
        <v>84</v>
      </c>
      <c r="G75" s="66" t="s">
        <v>85</v>
      </c>
      <c r="H75" s="67">
        <v>0.75</v>
      </c>
      <c r="I75" s="67">
        <f>D74*H75</f>
        <v>18637.5</v>
      </c>
      <c r="J75" s="56"/>
      <c r="K75" s="56"/>
      <c r="L75" s="56"/>
      <c r="M75" s="56"/>
    </row>
    <row r="76" ht="48" spans="1:13">
      <c r="A76" s="68"/>
      <c r="B76" s="64"/>
      <c r="C76" s="79"/>
      <c r="D76" s="75"/>
      <c r="E76" s="78" t="s">
        <v>21</v>
      </c>
      <c r="F76" s="73" t="s">
        <v>22</v>
      </c>
      <c r="G76" s="66">
        <v>3</v>
      </c>
      <c r="H76" s="67">
        <v>0.05</v>
      </c>
      <c r="I76" s="67">
        <f>D74*G76*H76</f>
        <v>3727.5</v>
      </c>
      <c r="J76" s="56"/>
      <c r="K76" s="56"/>
      <c r="L76" s="56"/>
      <c r="M76" s="56"/>
    </row>
    <row r="77" ht="25.5" spans="1:13">
      <c r="A77" s="68"/>
      <c r="B77" s="64"/>
      <c r="C77" s="79"/>
      <c r="D77" s="75"/>
      <c r="E77" s="78" t="s">
        <v>86</v>
      </c>
      <c r="F77" s="73" t="s">
        <v>77</v>
      </c>
      <c r="G77" s="66">
        <v>3</v>
      </c>
      <c r="H77" s="67">
        <v>0.04</v>
      </c>
      <c r="I77" s="67">
        <f>D74*G77*H77</f>
        <v>2982</v>
      </c>
      <c r="J77" s="56"/>
      <c r="K77" s="56"/>
      <c r="L77" s="56"/>
      <c r="M77" s="56"/>
    </row>
    <row r="78" ht="36" spans="1:13">
      <c r="A78" s="68"/>
      <c r="B78" s="64"/>
      <c r="C78" s="79"/>
      <c r="D78" s="75"/>
      <c r="E78" s="78" t="s">
        <v>78</v>
      </c>
      <c r="F78" s="73" t="s">
        <v>46</v>
      </c>
      <c r="G78" s="66">
        <v>3</v>
      </c>
      <c r="H78" s="67">
        <v>0.05</v>
      </c>
      <c r="I78" s="67">
        <f>D74*G78*H78</f>
        <v>3727.5</v>
      </c>
      <c r="J78" s="56"/>
      <c r="K78" s="56"/>
      <c r="L78" s="56"/>
      <c r="M78" s="56"/>
    </row>
    <row r="79" ht="48" spans="1:13">
      <c r="A79" s="69"/>
      <c r="B79" s="70"/>
      <c r="C79" s="80"/>
      <c r="D79" s="76"/>
      <c r="E79" s="71" t="s">
        <v>79</v>
      </c>
      <c r="F79" s="73" t="s">
        <v>87</v>
      </c>
      <c r="G79" s="66">
        <v>1</v>
      </c>
      <c r="H79" s="67">
        <v>0.3</v>
      </c>
      <c r="I79" s="67">
        <f>D74*G79*H79</f>
        <v>7455</v>
      </c>
      <c r="J79" s="56"/>
      <c r="K79" s="56"/>
      <c r="L79" s="56"/>
      <c r="M79" s="56"/>
    </row>
    <row r="80" ht="38.25" spans="1:13">
      <c r="A80" s="63">
        <v>16</v>
      </c>
      <c r="B80" s="73" t="s">
        <v>88</v>
      </c>
      <c r="C80" s="77" t="s">
        <v>89</v>
      </c>
      <c r="D80" s="72">
        <v>7000</v>
      </c>
      <c r="E80" s="78" t="s">
        <v>90</v>
      </c>
      <c r="F80" s="65" t="s">
        <v>91</v>
      </c>
      <c r="G80" s="66" t="s">
        <v>44</v>
      </c>
      <c r="H80" s="73">
        <v>2.5</v>
      </c>
      <c r="I80" s="67">
        <f>D80*H80</f>
        <v>17500</v>
      </c>
      <c r="J80" s="56"/>
      <c r="K80" s="56"/>
      <c r="L80" s="56"/>
      <c r="M80" s="56"/>
    </row>
    <row r="81" ht="36" spans="1:13">
      <c r="A81" s="68"/>
      <c r="B81" s="73"/>
      <c r="C81" s="79"/>
      <c r="D81" s="75"/>
      <c r="E81" s="83" t="s">
        <v>18</v>
      </c>
      <c r="F81" s="73" t="s">
        <v>92</v>
      </c>
      <c r="G81" s="66" t="s">
        <v>44</v>
      </c>
      <c r="H81" s="67">
        <v>6</v>
      </c>
      <c r="I81" s="67">
        <f>D80*H81</f>
        <v>42000</v>
      </c>
      <c r="J81" s="56"/>
      <c r="K81" s="56"/>
      <c r="L81" s="56"/>
      <c r="M81" s="56"/>
    </row>
    <row r="82" ht="60" spans="1:13">
      <c r="A82" s="68"/>
      <c r="B82" s="73"/>
      <c r="C82" s="79"/>
      <c r="D82" s="75"/>
      <c r="E82" s="83" t="s">
        <v>21</v>
      </c>
      <c r="F82" s="73" t="s">
        <v>93</v>
      </c>
      <c r="G82" s="66" t="s">
        <v>94</v>
      </c>
      <c r="H82" s="73">
        <v>0.05</v>
      </c>
      <c r="I82" s="67">
        <f>D80*H82*7</f>
        <v>2450</v>
      </c>
      <c r="J82" s="56"/>
      <c r="K82" s="56"/>
      <c r="L82" s="56"/>
      <c r="M82" s="56"/>
    </row>
    <row r="83" ht="24" spans="1:13">
      <c r="A83" s="68"/>
      <c r="B83" s="73"/>
      <c r="C83" s="79"/>
      <c r="D83" s="75"/>
      <c r="E83" s="83" t="s">
        <v>95</v>
      </c>
      <c r="F83" s="73" t="s">
        <v>96</v>
      </c>
      <c r="G83" s="66">
        <v>1</v>
      </c>
      <c r="H83" s="73">
        <v>0.6</v>
      </c>
      <c r="I83" s="67">
        <f>D80*G83*H83</f>
        <v>4200</v>
      </c>
      <c r="J83" s="56"/>
      <c r="K83" s="56"/>
      <c r="L83" s="56"/>
      <c r="M83" s="56"/>
    </row>
    <row r="84" ht="36" spans="1:13">
      <c r="A84" s="68"/>
      <c r="B84" s="73"/>
      <c r="C84" s="79"/>
      <c r="D84" s="75"/>
      <c r="E84" s="78" t="s">
        <v>78</v>
      </c>
      <c r="F84" s="73" t="s">
        <v>46</v>
      </c>
      <c r="G84" s="66" t="s">
        <v>44</v>
      </c>
      <c r="H84" s="73">
        <v>0.2</v>
      </c>
      <c r="I84" s="67">
        <f>D80*H84</f>
        <v>1400</v>
      </c>
      <c r="J84" s="56"/>
      <c r="K84" s="56"/>
      <c r="L84" s="56"/>
      <c r="M84" s="56"/>
    </row>
    <row r="85" ht="24" spans="1:13">
      <c r="A85" s="68"/>
      <c r="B85" s="73"/>
      <c r="C85" s="79"/>
      <c r="D85" s="75"/>
      <c r="E85" s="83" t="s">
        <v>97</v>
      </c>
      <c r="F85" s="73" t="s">
        <v>98</v>
      </c>
      <c r="G85" s="66">
        <v>3</v>
      </c>
      <c r="H85" s="73">
        <v>0.2</v>
      </c>
      <c r="I85" s="67">
        <f>D80*G85*H85</f>
        <v>4200</v>
      </c>
      <c r="J85" s="56"/>
      <c r="K85" s="56"/>
      <c r="L85" s="56"/>
      <c r="M85" s="56"/>
    </row>
    <row r="86" ht="36" spans="1:13">
      <c r="A86" s="69"/>
      <c r="B86" s="73"/>
      <c r="C86" s="80"/>
      <c r="D86" s="76"/>
      <c r="E86" s="83" t="s">
        <v>28</v>
      </c>
      <c r="F86" s="73" t="s">
        <v>99</v>
      </c>
      <c r="G86" s="66" t="s">
        <v>44</v>
      </c>
      <c r="H86" s="73">
        <v>1.8</v>
      </c>
      <c r="I86" s="67">
        <f>D80*H86</f>
        <v>12600</v>
      </c>
      <c r="J86" s="56"/>
      <c r="K86" s="56"/>
      <c r="L86" s="56"/>
      <c r="M86" s="56"/>
    </row>
    <row r="87" ht="156" spans="1:13">
      <c r="A87" s="66">
        <v>17</v>
      </c>
      <c r="B87" s="66" t="s">
        <v>100</v>
      </c>
      <c r="C87" s="63" t="s">
        <v>89</v>
      </c>
      <c r="D87" s="66">
        <v>105300</v>
      </c>
      <c r="E87" s="63" t="s">
        <v>101</v>
      </c>
      <c r="F87" s="63" t="s">
        <v>102</v>
      </c>
      <c r="G87" s="66" t="s">
        <v>44</v>
      </c>
      <c r="H87" s="66">
        <v>0.3</v>
      </c>
      <c r="I87" s="66">
        <f>D87*H87</f>
        <v>31590</v>
      </c>
      <c r="J87" s="56"/>
      <c r="K87" s="56"/>
      <c r="L87" s="56"/>
      <c r="M87" s="56"/>
    </row>
    <row r="88" ht="96" spans="1:13">
      <c r="A88" s="66">
        <v>18</v>
      </c>
      <c r="B88" s="63" t="s">
        <v>103</v>
      </c>
      <c r="C88" s="63" t="s">
        <v>89</v>
      </c>
      <c r="D88" s="63">
        <v>53000</v>
      </c>
      <c r="E88" s="63" t="s">
        <v>104</v>
      </c>
      <c r="F88" s="63" t="s">
        <v>104</v>
      </c>
      <c r="G88" s="63"/>
      <c r="H88" s="63">
        <v>0.2</v>
      </c>
      <c r="I88" s="63">
        <f>D88*H88</f>
        <v>10600</v>
      </c>
      <c r="J88" s="56"/>
      <c r="K88" s="56"/>
      <c r="L88" s="56"/>
      <c r="M88" s="56"/>
    </row>
    <row r="89" ht="36" customHeight="1" spans="1:13">
      <c r="A89" s="66">
        <v>19</v>
      </c>
      <c r="B89" s="63" t="s">
        <v>105</v>
      </c>
      <c r="C89" s="63"/>
      <c r="D89" s="63">
        <v>280</v>
      </c>
      <c r="E89" s="63"/>
      <c r="F89" s="63"/>
      <c r="G89" s="63"/>
      <c r="H89" s="63">
        <v>192</v>
      </c>
      <c r="I89" s="63">
        <f>D89*H89</f>
        <v>53760</v>
      </c>
      <c r="J89" s="56"/>
      <c r="K89" s="56"/>
      <c r="L89" s="56"/>
      <c r="M89" s="56"/>
    </row>
    <row r="90" ht="54" customHeight="1" spans="1:13">
      <c r="A90" s="66">
        <v>20</v>
      </c>
      <c r="B90" s="66" t="s">
        <v>106</v>
      </c>
      <c r="C90" s="84"/>
      <c r="D90" s="85"/>
      <c r="E90" s="85"/>
      <c r="F90" s="85"/>
      <c r="G90" s="85"/>
      <c r="H90" s="74"/>
      <c r="I90" s="66">
        <v>5000</v>
      </c>
      <c r="J90" s="56"/>
      <c r="K90" s="56"/>
      <c r="L90" s="56"/>
      <c r="M90" s="56"/>
    </row>
    <row r="91" ht="31" customHeight="1" spans="1:13">
      <c r="A91" s="66" t="s">
        <v>107</v>
      </c>
      <c r="B91" s="66"/>
      <c r="C91" s="66"/>
      <c r="D91" s="66"/>
      <c r="E91" s="66"/>
      <c r="F91" s="66"/>
      <c r="G91" s="66"/>
      <c r="H91" s="66"/>
      <c r="I91" s="66"/>
      <c r="J91" s="56"/>
      <c r="K91" s="56"/>
      <c r="L91" s="56"/>
      <c r="M91" s="56"/>
    </row>
    <row r="92" ht="114" customHeight="1" spans="1:13">
      <c r="A92" s="29" t="s">
        <v>108</v>
      </c>
      <c r="B92" s="29"/>
      <c r="C92" s="29"/>
      <c r="D92" s="29"/>
      <c r="E92" s="29"/>
      <c r="F92" s="29"/>
      <c r="G92" s="29"/>
      <c r="H92" s="29"/>
      <c r="I92" s="29"/>
      <c r="J92" s="56"/>
      <c r="K92" s="56"/>
      <c r="L92" s="56"/>
      <c r="M92" s="56"/>
    </row>
  </sheetData>
  <mergeCells count="72">
    <mergeCell ref="B3:I3"/>
    <mergeCell ref="B4:I4"/>
    <mergeCell ref="B5:I5"/>
    <mergeCell ref="C90:H90"/>
    <mergeCell ref="A91:I91"/>
    <mergeCell ref="A92:I92"/>
    <mergeCell ref="A3:A5"/>
    <mergeCell ref="A7:A9"/>
    <mergeCell ref="A10:A12"/>
    <mergeCell ref="A13:A17"/>
    <mergeCell ref="A18:A22"/>
    <mergeCell ref="A23:A27"/>
    <mergeCell ref="A28:A32"/>
    <mergeCell ref="A33:A37"/>
    <mergeCell ref="A38:A42"/>
    <mergeCell ref="A43:A47"/>
    <mergeCell ref="A48:A52"/>
    <mergeCell ref="A53:A57"/>
    <mergeCell ref="A58:A62"/>
    <mergeCell ref="A63:A67"/>
    <mergeCell ref="A68:A73"/>
    <mergeCell ref="A74:A79"/>
    <mergeCell ref="A80:A86"/>
    <mergeCell ref="B7:B9"/>
    <mergeCell ref="B10:B12"/>
    <mergeCell ref="B13:B17"/>
    <mergeCell ref="B18:B22"/>
    <mergeCell ref="B23:B27"/>
    <mergeCell ref="B28:B32"/>
    <mergeCell ref="B33:B37"/>
    <mergeCell ref="B38:B42"/>
    <mergeCell ref="B43:B47"/>
    <mergeCell ref="B48:B52"/>
    <mergeCell ref="B53:B57"/>
    <mergeCell ref="B58:B62"/>
    <mergeCell ref="B63:B67"/>
    <mergeCell ref="B68:B73"/>
    <mergeCell ref="B74:B79"/>
    <mergeCell ref="B80:B86"/>
    <mergeCell ref="C7:C9"/>
    <mergeCell ref="C10:C12"/>
    <mergeCell ref="C13:C17"/>
    <mergeCell ref="C18:C22"/>
    <mergeCell ref="C23:C27"/>
    <mergeCell ref="C28:C32"/>
    <mergeCell ref="C33:C37"/>
    <mergeCell ref="C38:C42"/>
    <mergeCell ref="C43:C47"/>
    <mergeCell ref="C48:C52"/>
    <mergeCell ref="C53:C57"/>
    <mergeCell ref="C58:C62"/>
    <mergeCell ref="C63:C67"/>
    <mergeCell ref="C68:C73"/>
    <mergeCell ref="C74:C79"/>
    <mergeCell ref="C80:C86"/>
    <mergeCell ref="D7:D9"/>
    <mergeCell ref="D10:D12"/>
    <mergeCell ref="D13:D17"/>
    <mergeCell ref="D18:D22"/>
    <mergeCell ref="D23:D27"/>
    <mergeCell ref="D28:D32"/>
    <mergeCell ref="D33:D37"/>
    <mergeCell ref="D38:D42"/>
    <mergeCell ref="D43:D47"/>
    <mergeCell ref="D48:D52"/>
    <mergeCell ref="D53:D57"/>
    <mergeCell ref="D58:D62"/>
    <mergeCell ref="D63:D67"/>
    <mergeCell ref="D68:D73"/>
    <mergeCell ref="D74:D79"/>
    <mergeCell ref="D80:D86"/>
    <mergeCell ref="A1:I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3"/>
  <sheetViews>
    <sheetView workbookViewId="0">
      <selection activeCell="C90" sqref="C90:H90"/>
    </sheetView>
  </sheetViews>
  <sheetFormatPr defaultColWidth="9" defaultRowHeight="14.25"/>
  <cols>
    <col min="1" max="1" width="6.375" customWidth="1"/>
    <col min="2" max="2" width="10.25" customWidth="1"/>
    <col min="3" max="3" width="13.25" customWidth="1"/>
    <col min="4" max="4" width="15.5" customWidth="1"/>
    <col min="5" max="5" width="9.125" customWidth="1"/>
    <col min="6" max="6" width="18.75" customWidth="1"/>
    <col min="7" max="7" width="12.5" customWidth="1"/>
    <col min="8" max="8" width="13.125" customWidth="1"/>
    <col min="9" max="9" width="14.75" customWidth="1"/>
    <col min="11" max="11" width="13.125" customWidth="1"/>
    <col min="13" max="13" width="14.375" customWidth="1"/>
    <col min="15" max="15" width="13.625" customWidth="1"/>
  </cols>
  <sheetData>
    <row r="1" ht="24" customHeight="1" spans="1:15">
      <c r="A1" s="30" t="s">
        <v>109</v>
      </c>
      <c r="B1" s="31"/>
      <c r="C1" s="31"/>
      <c r="D1" s="31"/>
      <c r="E1" s="31"/>
      <c r="F1" s="31"/>
      <c r="G1" s="31"/>
      <c r="H1" s="31"/>
      <c r="I1" s="32"/>
      <c r="J1" s="33"/>
      <c r="K1" s="33"/>
      <c r="L1" s="33"/>
      <c r="M1" s="33"/>
      <c r="N1" s="33"/>
      <c r="O1" s="33"/>
    </row>
    <row r="2" ht="24" customHeight="1" spans="1:15">
      <c r="A2" s="34"/>
      <c r="B2" s="35"/>
      <c r="C2" s="35"/>
      <c r="D2" s="35"/>
      <c r="E2" s="35"/>
      <c r="F2" s="35"/>
      <c r="G2" s="35"/>
      <c r="H2" s="35"/>
      <c r="I2" s="36"/>
      <c r="J2" s="33"/>
      <c r="K2" s="33"/>
      <c r="L2" s="33"/>
      <c r="M2" s="33"/>
      <c r="N2" s="33"/>
      <c r="O2" s="33"/>
    </row>
    <row r="3" spans="1:15">
      <c r="A3" s="3" t="s">
        <v>1</v>
      </c>
      <c r="B3" s="4" t="s">
        <v>110</v>
      </c>
      <c r="C3" s="4"/>
      <c r="D3" s="4"/>
      <c r="E3" s="4"/>
      <c r="F3" s="4"/>
      <c r="G3" s="4"/>
      <c r="H3" s="4"/>
      <c r="I3" s="4"/>
      <c r="J3" s="33"/>
      <c r="K3" s="33"/>
      <c r="L3" s="33"/>
      <c r="M3" s="33"/>
      <c r="N3" s="33"/>
      <c r="O3" s="33"/>
    </row>
    <row r="4" spans="1:15">
      <c r="A4" s="3"/>
      <c r="B4" s="4" t="s">
        <v>111</v>
      </c>
      <c r="C4" s="4"/>
      <c r="D4" s="4"/>
      <c r="E4" s="4"/>
      <c r="F4" s="4"/>
      <c r="G4" s="4"/>
      <c r="H4" s="4"/>
      <c r="I4" s="4"/>
      <c r="J4" s="33"/>
      <c r="K4" s="33"/>
      <c r="L4" s="33"/>
      <c r="M4" s="33"/>
      <c r="N4" s="33"/>
      <c r="O4" s="33"/>
    </row>
    <row r="5" ht="40" customHeight="1" spans="1:15">
      <c r="A5" s="3"/>
      <c r="B5" s="5" t="s">
        <v>4</v>
      </c>
      <c r="C5" s="5"/>
      <c r="D5" s="5"/>
      <c r="E5" s="5"/>
      <c r="F5" s="5"/>
      <c r="G5" s="5"/>
      <c r="H5" s="5"/>
      <c r="I5" s="5"/>
      <c r="J5" s="33"/>
      <c r="K5" s="33"/>
      <c r="L5" s="33"/>
      <c r="M5" s="33"/>
      <c r="N5" s="33"/>
      <c r="O5" s="33"/>
    </row>
    <row r="6" ht="28.5" spans="1:15">
      <c r="A6" s="3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 t="s">
        <v>10</v>
      </c>
      <c r="G6" s="3" t="s">
        <v>11</v>
      </c>
      <c r="H6" s="3" t="s">
        <v>12</v>
      </c>
      <c r="I6" s="3" t="s">
        <v>13</v>
      </c>
      <c r="J6" s="37"/>
      <c r="K6" s="37"/>
      <c r="L6" s="37"/>
      <c r="M6" s="37"/>
      <c r="N6" s="37"/>
      <c r="O6" s="37"/>
    </row>
    <row r="7" ht="52" customHeight="1" spans="1:15">
      <c r="A7" s="38">
        <v>1</v>
      </c>
      <c r="B7" s="39" t="s">
        <v>14</v>
      </c>
      <c r="C7" s="40" t="s">
        <v>15</v>
      </c>
      <c r="D7" s="39">
        <v>552</v>
      </c>
      <c r="E7" s="25" t="s">
        <v>16</v>
      </c>
      <c r="F7" s="25" t="s">
        <v>17</v>
      </c>
      <c r="G7" s="25">
        <v>2</v>
      </c>
      <c r="H7" s="41">
        <v>1</v>
      </c>
      <c r="I7" s="41">
        <f>D7*G7*H7</f>
        <v>1104</v>
      </c>
      <c r="J7" s="42"/>
      <c r="K7" s="42"/>
      <c r="L7" s="42"/>
      <c r="M7" s="42"/>
      <c r="N7" s="42"/>
      <c r="O7" s="42"/>
    </row>
    <row r="8" ht="51" customHeight="1" spans="1:15">
      <c r="A8" s="43"/>
      <c r="B8" s="39"/>
      <c r="C8" s="39"/>
      <c r="D8" s="39"/>
      <c r="E8" s="25" t="s">
        <v>18</v>
      </c>
      <c r="F8" s="25" t="s">
        <v>19</v>
      </c>
      <c r="G8" s="25" t="s">
        <v>112</v>
      </c>
      <c r="H8" s="41">
        <v>2.1</v>
      </c>
      <c r="I8" s="41">
        <f>D7*H8</f>
        <v>1159.2</v>
      </c>
      <c r="J8" s="42"/>
      <c r="K8" s="42"/>
      <c r="L8" s="42"/>
      <c r="M8" s="42"/>
      <c r="N8" s="42"/>
      <c r="O8" s="42"/>
    </row>
    <row r="9" ht="86" customHeight="1" spans="1:15">
      <c r="A9" s="44"/>
      <c r="B9" s="39"/>
      <c r="C9" s="45"/>
      <c r="D9" s="45"/>
      <c r="E9" s="25" t="s">
        <v>21</v>
      </c>
      <c r="F9" s="46" t="s">
        <v>22</v>
      </c>
      <c r="G9" s="25">
        <v>1</v>
      </c>
      <c r="H9" s="41">
        <v>0.4</v>
      </c>
      <c r="I9" s="41">
        <f>D7*G9*H9</f>
        <v>220.8</v>
      </c>
      <c r="J9" s="42"/>
      <c r="K9" s="42"/>
      <c r="L9" s="42"/>
      <c r="M9" s="42"/>
      <c r="N9" s="42"/>
      <c r="O9" s="42"/>
    </row>
    <row r="10" ht="33.75" spans="1:15">
      <c r="A10" s="38">
        <v>2</v>
      </c>
      <c r="B10" s="40" t="s">
        <v>23</v>
      </c>
      <c r="C10" s="47" t="s">
        <v>15</v>
      </c>
      <c r="D10" s="48">
        <v>391</v>
      </c>
      <c r="E10" s="28" t="s">
        <v>16</v>
      </c>
      <c r="F10" s="25" t="s">
        <v>24</v>
      </c>
      <c r="G10" s="25">
        <v>2</v>
      </c>
      <c r="H10" s="41">
        <v>1.5</v>
      </c>
      <c r="I10" s="41">
        <f>D10*G10*H10</f>
        <v>1173</v>
      </c>
      <c r="J10" s="42"/>
      <c r="K10" s="42"/>
      <c r="L10" s="42"/>
      <c r="M10" s="42"/>
      <c r="N10" s="42"/>
      <c r="O10" s="42"/>
    </row>
    <row r="11" ht="44" customHeight="1" spans="1:15">
      <c r="A11" s="43"/>
      <c r="B11" s="39"/>
      <c r="C11" s="49"/>
      <c r="D11" s="48"/>
      <c r="E11" s="28" t="s">
        <v>18</v>
      </c>
      <c r="F11" s="25" t="s">
        <v>25</v>
      </c>
      <c r="G11" s="25" t="s">
        <v>20</v>
      </c>
      <c r="H11" s="41">
        <v>3.6</v>
      </c>
      <c r="I11" s="41">
        <f>D10*H11</f>
        <v>1407.6</v>
      </c>
      <c r="J11" s="42"/>
      <c r="K11" s="42"/>
      <c r="L11" s="42"/>
      <c r="M11" s="42"/>
      <c r="N11" s="42"/>
      <c r="O11" s="42"/>
    </row>
    <row r="12" ht="87" customHeight="1" spans="1:15">
      <c r="A12" s="44"/>
      <c r="B12" s="45"/>
      <c r="C12" s="50"/>
      <c r="D12" s="48"/>
      <c r="E12" s="28" t="s">
        <v>21</v>
      </c>
      <c r="F12" s="46" t="s">
        <v>22</v>
      </c>
      <c r="G12" s="25">
        <v>1</v>
      </c>
      <c r="H12" s="41">
        <v>0.8</v>
      </c>
      <c r="I12" s="41">
        <f>D10*G12*H12</f>
        <v>312.8</v>
      </c>
      <c r="J12" s="42"/>
      <c r="K12" s="42"/>
      <c r="L12" s="42"/>
      <c r="M12" s="42"/>
      <c r="N12" s="42"/>
      <c r="O12" s="42"/>
    </row>
    <row r="13" ht="33.75" spans="1:15">
      <c r="A13" s="38">
        <v>3</v>
      </c>
      <c r="B13" s="40" t="s">
        <v>26</v>
      </c>
      <c r="C13" s="51" t="s">
        <v>15</v>
      </c>
      <c r="D13" s="47">
        <v>680</v>
      </c>
      <c r="E13" s="52" t="s">
        <v>16</v>
      </c>
      <c r="F13" s="48" t="s">
        <v>27</v>
      </c>
      <c r="G13" s="25">
        <v>3</v>
      </c>
      <c r="H13" s="41">
        <v>0.8</v>
      </c>
      <c r="I13" s="41">
        <f>D13*G13*H13</f>
        <v>1632</v>
      </c>
      <c r="J13" s="42"/>
      <c r="K13" s="42"/>
      <c r="L13" s="42"/>
      <c r="M13" s="42"/>
      <c r="N13" s="42"/>
      <c r="O13" s="42"/>
    </row>
    <row r="14" ht="21" customHeight="1" spans="1:15">
      <c r="A14" s="43"/>
      <c r="B14" s="39"/>
      <c r="C14" s="53"/>
      <c r="D14" s="49"/>
      <c r="E14" s="52" t="s">
        <v>18</v>
      </c>
      <c r="F14" s="48" t="s">
        <v>19</v>
      </c>
      <c r="G14" s="25">
        <v>10</v>
      </c>
      <c r="H14" s="41">
        <v>0.5</v>
      </c>
      <c r="I14" s="41">
        <f>D13*G14*H14</f>
        <v>3400</v>
      </c>
      <c r="J14" s="42"/>
      <c r="K14" s="42"/>
      <c r="L14" s="42"/>
      <c r="M14" s="42"/>
      <c r="N14" s="42"/>
      <c r="O14" s="42"/>
    </row>
    <row r="15" ht="56.25" spans="1:15">
      <c r="A15" s="43"/>
      <c r="B15" s="39"/>
      <c r="C15" s="53"/>
      <c r="D15" s="49"/>
      <c r="E15" s="52" t="s">
        <v>21</v>
      </c>
      <c r="F15" s="48" t="s">
        <v>22</v>
      </c>
      <c r="G15" s="25">
        <v>2</v>
      </c>
      <c r="H15" s="41">
        <v>0.3</v>
      </c>
      <c r="I15" s="41">
        <f>D13*G15*H15</f>
        <v>408</v>
      </c>
      <c r="J15" s="42"/>
      <c r="K15" s="42"/>
      <c r="L15" s="42"/>
      <c r="M15" s="42"/>
      <c r="N15" s="42"/>
      <c r="O15" s="42"/>
    </row>
    <row r="16" ht="78.75" spans="1:15">
      <c r="A16" s="43"/>
      <c r="B16" s="39"/>
      <c r="C16" s="53"/>
      <c r="D16" s="49"/>
      <c r="E16" s="52" t="s">
        <v>28</v>
      </c>
      <c r="F16" s="48" t="s">
        <v>29</v>
      </c>
      <c r="G16" s="25">
        <v>2</v>
      </c>
      <c r="H16" s="41">
        <v>0.6</v>
      </c>
      <c r="I16" s="41">
        <f>D13*G16*H16</f>
        <v>816</v>
      </c>
      <c r="J16" s="42"/>
      <c r="K16" s="42"/>
      <c r="L16" s="42"/>
      <c r="M16" s="42"/>
      <c r="N16" s="42"/>
      <c r="O16" s="42"/>
    </row>
    <row r="17" ht="78.75" spans="1:15">
      <c r="A17" s="44"/>
      <c r="B17" s="45"/>
      <c r="C17" s="54"/>
      <c r="D17" s="50"/>
      <c r="E17" s="52" t="s">
        <v>30</v>
      </c>
      <c r="F17" s="48" t="s">
        <v>31</v>
      </c>
      <c r="G17" s="25">
        <v>2</v>
      </c>
      <c r="H17" s="41">
        <v>0.9</v>
      </c>
      <c r="I17" s="41">
        <f>D13*G17*H17</f>
        <v>1224</v>
      </c>
      <c r="J17" s="42"/>
      <c r="K17" s="42"/>
      <c r="L17" s="42"/>
      <c r="M17" s="42"/>
      <c r="N17" s="42"/>
      <c r="O17" s="42"/>
    </row>
    <row r="18" ht="33.75" spans="1:15">
      <c r="A18" s="25">
        <v>4</v>
      </c>
      <c r="B18" s="48" t="s">
        <v>32</v>
      </c>
      <c r="C18" s="48" t="s">
        <v>15</v>
      </c>
      <c r="D18" s="48">
        <v>527</v>
      </c>
      <c r="E18" s="52" t="s">
        <v>16</v>
      </c>
      <c r="F18" s="25" t="s">
        <v>33</v>
      </c>
      <c r="G18" s="25">
        <v>3</v>
      </c>
      <c r="H18" s="41">
        <v>0.8</v>
      </c>
      <c r="I18" s="41">
        <f>D18*G18*H18</f>
        <v>1264.8</v>
      </c>
      <c r="J18" s="42"/>
      <c r="K18" s="42"/>
      <c r="L18" s="42"/>
      <c r="M18" s="42"/>
      <c r="N18" s="42"/>
      <c r="O18" s="42"/>
    </row>
    <row r="19" ht="22.5" spans="1:15">
      <c r="A19" s="25"/>
      <c r="B19" s="48"/>
      <c r="C19" s="48"/>
      <c r="D19" s="48"/>
      <c r="E19" s="52" t="s">
        <v>18</v>
      </c>
      <c r="F19" s="25" t="s">
        <v>19</v>
      </c>
      <c r="G19" s="25">
        <v>7</v>
      </c>
      <c r="H19" s="41">
        <v>0.7</v>
      </c>
      <c r="I19" s="41">
        <f>D18*G19*H19</f>
        <v>2582.3</v>
      </c>
      <c r="J19" s="42"/>
      <c r="K19" s="42"/>
      <c r="L19" s="42"/>
      <c r="M19" s="42"/>
      <c r="N19" s="42"/>
      <c r="O19" s="42"/>
    </row>
    <row r="20" ht="56.25" spans="1:15">
      <c r="A20" s="25"/>
      <c r="B20" s="48"/>
      <c r="C20" s="48"/>
      <c r="D20" s="48"/>
      <c r="E20" s="52" t="s">
        <v>21</v>
      </c>
      <c r="F20" s="48" t="s">
        <v>22</v>
      </c>
      <c r="G20" s="25">
        <v>2</v>
      </c>
      <c r="H20" s="41">
        <v>0.5</v>
      </c>
      <c r="I20" s="41">
        <f>D18*G20*H20</f>
        <v>527</v>
      </c>
      <c r="J20" s="42"/>
      <c r="K20" s="42"/>
      <c r="L20" s="42"/>
      <c r="M20" s="42"/>
      <c r="N20" s="42"/>
      <c r="O20" s="42"/>
    </row>
    <row r="21" ht="78.75" spans="1:15">
      <c r="A21" s="25"/>
      <c r="B21" s="48"/>
      <c r="C21" s="48"/>
      <c r="D21" s="48"/>
      <c r="E21" s="52" t="s">
        <v>28</v>
      </c>
      <c r="F21" s="48" t="s">
        <v>29</v>
      </c>
      <c r="G21" s="25">
        <v>2</v>
      </c>
      <c r="H21" s="41">
        <v>1.5</v>
      </c>
      <c r="I21" s="41">
        <f>D18*G21*H21</f>
        <v>1581</v>
      </c>
      <c r="J21" s="42"/>
      <c r="K21" s="42"/>
      <c r="L21" s="42"/>
      <c r="M21" s="42"/>
      <c r="N21" s="42"/>
      <c r="O21" s="42"/>
    </row>
    <row r="22" ht="78.75" spans="1:15">
      <c r="A22" s="25"/>
      <c r="B22" s="48"/>
      <c r="C22" s="48"/>
      <c r="D22" s="48"/>
      <c r="E22" s="52" t="s">
        <v>34</v>
      </c>
      <c r="F22" s="48" t="s">
        <v>31</v>
      </c>
      <c r="G22" s="25">
        <v>2</v>
      </c>
      <c r="H22" s="41">
        <v>1.2</v>
      </c>
      <c r="I22" s="41">
        <f>D18*G22*H22</f>
        <v>1264.8</v>
      </c>
      <c r="J22" s="42"/>
      <c r="K22" s="42"/>
      <c r="L22" s="42"/>
      <c r="M22" s="42"/>
      <c r="N22" s="42"/>
      <c r="O22" s="42"/>
    </row>
    <row r="23" ht="33.75" spans="1:15">
      <c r="A23" s="25">
        <v>5</v>
      </c>
      <c r="B23" s="25" t="s">
        <v>35</v>
      </c>
      <c r="C23" s="55" t="s">
        <v>15</v>
      </c>
      <c r="D23" s="49">
        <v>871</v>
      </c>
      <c r="E23" s="52" t="s">
        <v>16</v>
      </c>
      <c r="F23" s="25" t="s">
        <v>17</v>
      </c>
      <c r="G23" s="25">
        <v>3</v>
      </c>
      <c r="H23" s="41">
        <v>1</v>
      </c>
      <c r="I23" s="41">
        <f>D23*G23*H23</f>
        <v>2613</v>
      </c>
      <c r="J23" s="42"/>
      <c r="K23" s="42"/>
      <c r="L23" s="42"/>
      <c r="M23" s="42"/>
      <c r="N23" s="42"/>
      <c r="O23" s="42"/>
    </row>
    <row r="24" ht="22.5" spans="1:15">
      <c r="A24" s="25"/>
      <c r="B24" s="25"/>
      <c r="C24" s="55"/>
      <c r="D24" s="49"/>
      <c r="E24" s="52" t="s">
        <v>18</v>
      </c>
      <c r="F24" s="25" t="s">
        <v>25</v>
      </c>
      <c r="G24" s="25">
        <v>5</v>
      </c>
      <c r="H24" s="41">
        <v>0.9</v>
      </c>
      <c r="I24" s="41">
        <f>D23*G24*H24</f>
        <v>3919.5</v>
      </c>
      <c r="J24" s="42"/>
      <c r="K24" s="42"/>
      <c r="L24" s="42"/>
      <c r="M24" s="42"/>
      <c r="N24" s="42"/>
      <c r="O24" s="42"/>
    </row>
    <row r="25" ht="56.25" spans="1:15">
      <c r="A25" s="25"/>
      <c r="B25" s="25"/>
      <c r="C25" s="55"/>
      <c r="D25" s="49"/>
      <c r="E25" s="52" t="s">
        <v>21</v>
      </c>
      <c r="F25" s="48" t="s">
        <v>22</v>
      </c>
      <c r="G25" s="25">
        <v>2</v>
      </c>
      <c r="H25" s="41">
        <v>0.9</v>
      </c>
      <c r="I25" s="41">
        <f>D23*G25*H25</f>
        <v>1567.8</v>
      </c>
      <c r="J25" s="42"/>
      <c r="K25" s="42"/>
      <c r="L25" s="42"/>
      <c r="M25" s="42"/>
      <c r="N25" s="42"/>
      <c r="O25" s="42"/>
    </row>
    <row r="26" ht="78.75" spans="1:15">
      <c r="A26" s="25"/>
      <c r="B26" s="25"/>
      <c r="C26" s="55"/>
      <c r="D26" s="49"/>
      <c r="E26" s="52" t="s">
        <v>28</v>
      </c>
      <c r="F26" s="48" t="s">
        <v>29</v>
      </c>
      <c r="G26" s="25">
        <v>2</v>
      </c>
      <c r="H26" s="41">
        <v>2</v>
      </c>
      <c r="I26" s="41">
        <f>D23*G26*H26</f>
        <v>3484</v>
      </c>
      <c r="J26" s="42"/>
      <c r="K26" s="42"/>
      <c r="L26" s="42"/>
      <c r="M26" s="42"/>
      <c r="N26" s="42"/>
      <c r="O26" s="42"/>
    </row>
    <row r="27" ht="78.75" spans="1:15">
      <c r="A27" s="25"/>
      <c r="B27" s="25"/>
      <c r="C27" s="55"/>
      <c r="D27" s="50"/>
      <c r="E27" s="52" t="s">
        <v>36</v>
      </c>
      <c r="F27" s="48" t="s">
        <v>31</v>
      </c>
      <c r="G27" s="25">
        <v>2</v>
      </c>
      <c r="H27" s="41">
        <v>1.5</v>
      </c>
      <c r="I27" s="41">
        <f>D23*G27*H27</f>
        <v>2613</v>
      </c>
      <c r="J27" s="42"/>
      <c r="K27" s="42"/>
      <c r="L27" s="42"/>
      <c r="M27" s="42"/>
      <c r="N27" s="42"/>
      <c r="O27" s="42"/>
    </row>
    <row r="28" ht="33.75" spans="1:15">
      <c r="A28" s="25">
        <v>6</v>
      </c>
      <c r="B28" s="25" t="s">
        <v>37</v>
      </c>
      <c r="C28" s="55" t="s">
        <v>15</v>
      </c>
      <c r="D28" s="47">
        <v>1322</v>
      </c>
      <c r="E28" s="52" t="s">
        <v>16</v>
      </c>
      <c r="F28" s="25" t="s">
        <v>24</v>
      </c>
      <c r="G28" s="25">
        <v>3</v>
      </c>
      <c r="H28" s="41">
        <v>1.2</v>
      </c>
      <c r="I28" s="41">
        <f>D28*G28*H28</f>
        <v>4759.2</v>
      </c>
      <c r="J28" s="42"/>
      <c r="K28" s="42"/>
      <c r="L28" s="42"/>
      <c r="M28" s="42"/>
      <c r="N28" s="42"/>
      <c r="O28" s="42"/>
    </row>
    <row r="29" ht="22.5" spans="1:15">
      <c r="A29" s="25"/>
      <c r="B29" s="25"/>
      <c r="C29" s="55"/>
      <c r="D29" s="49"/>
      <c r="E29" s="52" t="s">
        <v>18</v>
      </c>
      <c r="F29" s="25" t="s">
        <v>25</v>
      </c>
      <c r="G29" s="25">
        <v>5</v>
      </c>
      <c r="H29" s="41">
        <v>1.2</v>
      </c>
      <c r="I29" s="41">
        <f>D28*G29*H29</f>
        <v>7932</v>
      </c>
      <c r="J29" s="42"/>
      <c r="K29" s="42"/>
      <c r="L29" s="42"/>
      <c r="M29" s="42"/>
      <c r="N29" s="42"/>
      <c r="O29" s="42"/>
    </row>
    <row r="30" ht="56.25" spans="1:15">
      <c r="A30" s="25"/>
      <c r="B30" s="25"/>
      <c r="C30" s="55"/>
      <c r="D30" s="49"/>
      <c r="E30" s="52" t="s">
        <v>21</v>
      </c>
      <c r="F30" s="48" t="s">
        <v>22</v>
      </c>
      <c r="G30" s="25">
        <v>2</v>
      </c>
      <c r="H30" s="41">
        <v>1.5</v>
      </c>
      <c r="I30" s="41">
        <f>D28*G30*H30</f>
        <v>3966</v>
      </c>
      <c r="J30" s="42"/>
      <c r="K30" s="42"/>
      <c r="L30" s="42"/>
      <c r="M30" s="42"/>
      <c r="N30" s="42"/>
      <c r="O30" s="42"/>
    </row>
    <row r="31" ht="78.75" spans="1:15">
      <c r="A31" s="25"/>
      <c r="B31" s="25"/>
      <c r="C31" s="55"/>
      <c r="D31" s="49"/>
      <c r="E31" s="52" t="s">
        <v>28</v>
      </c>
      <c r="F31" s="48" t="s">
        <v>29</v>
      </c>
      <c r="G31" s="25">
        <v>1</v>
      </c>
      <c r="H31" s="41">
        <v>3</v>
      </c>
      <c r="I31" s="41">
        <f>D28*G31*H31</f>
        <v>3966</v>
      </c>
      <c r="J31" s="42"/>
      <c r="K31" s="42"/>
      <c r="L31" s="42"/>
      <c r="M31" s="42"/>
      <c r="N31" s="42"/>
      <c r="O31" s="42"/>
    </row>
    <row r="32" ht="78.75" spans="1:15">
      <c r="A32" s="25"/>
      <c r="B32" s="25"/>
      <c r="C32" s="55"/>
      <c r="D32" s="50"/>
      <c r="E32" s="52" t="s">
        <v>38</v>
      </c>
      <c r="F32" s="48" t="s">
        <v>31</v>
      </c>
      <c r="G32" s="25">
        <v>2</v>
      </c>
      <c r="H32" s="41">
        <v>1.5</v>
      </c>
      <c r="I32" s="41">
        <f>D28*G32*H32</f>
        <v>3966</v>
      </c>
      <c r="J32" s="42"/>
      <c r="K32" s="42"/>
      <c r="L32" s="42"/>
      <c r="M32" s="42"/>
      <c r="N32" s="42"/>
      <c r="O32" s="42"/>
    </row>
    <row r="33" ht="33.75" spans="1:15">
      <c r="A33" s="38">
        <v>7</v>
      </c>
      <c r="B33" s="25" t="s">
        <v>39</v>
      </c>
      <c r="C33" s="38" t="s">
        <v>40</v>
      </c>
      <c r="D33" s="38">
        <v>50</v>
      </c>
      <c r="E33" s="25" t="s">
        <v>16</v>
      </c>
      <c r="F33" s="25" t="s">
        <v>41</v>
      </c>
      <c r="G33" s="25">
        <v>3</v>
      </c>
      <c r="H33" s="25">
        <v>0.8</v>
      </c>
      <c r="I33" s="41">
        <f>D33*G33*H33</f>
        <v>120</v>
      </c>
      <c r="J33" s="56"/>
      <c r="K33" s="56"/>
      <c r="L33" s="56"/>
      <c r="M33" s="56"/>
      <c r="N33" s="56"/>
      <c r="O33" s="56"/>
    </row>
    <row r="34" ht="22.5" spans="1:15">
      <c r="A34" s="43"/>
      <c r="B34" s="25"/>
      <c r="C34" s="43"/>
      <c r="D34" s="43"/>
      <c r="E34" s="25" t="s">
        <v>18</v>
      </c>
      <c r="F34" s="25" t="s">
        <v>42</v>
      </c>
      <c r="G34" s="25">
        <v>15</v>
      </c>
      <c r="H34" s="25">
        <v>0.5</v>
      </c>
      <c r="I34" s="41">
        <f>D33*G34*H34</f>
        <v>375</v>
      </c>
      <c r="J34" s="56"/>
      <c r="K34" s="56"/>
      <c r="L34" s="56"/>
      <c r="M34" s="56"/>
      <c r="N34" s="56"/>
      <c r="O34" s="56"/>
    </row>
    <row r="35" ht="56.25" spans="1:15">
      <c r="A35" s="43"/>
      <c r="B35" s="25"/>
      <c r="C35" s="43"/>
      <c r="D35" s="43"/>
      <c r="E35" s="25" t="s">
        <v>21</v>
      </c>
      <c r="F35" s="25" t="s">
        <v>22</v>
      </c>
      <c r="G35" s="25">
        <v>2</v>
      </c>
      <c r="H35" s="25">
        <v>0.3</v>
      </c>
      <c r="I35" s="41">
        <f>D33*G35*H35</f>
        <v>30</v>
      </c>
      <c r="J35" s="56"/>
      <c r="K35" s="56"/>
      <c r="L35" s="56"/>
      <c r="M35" s="56"/>
      <c r="N35" s="56"/>
      <c r="O35" s="56"/>
    </row>
    <row r="36" ht="45" spans="1:15">
      <c r="A36" s="43"/>
      <c r="B36" s="25"/>
      <c r="C36" s="43"/>
      <c r="D36" s="43"/>
      <c r="E36" s="25" t="s">
        <v>28</v>
      </c>
      <c r="F36" s="25" t="s">
        <v>113</v>
      </c>
      <c r="G36" s="25" t="s">
        <v>44</v>
      </c>
      <c r="H36" s="25">
        <v>0.6</v>
      </c>
      <c r="I36" s="41">
        <f>D33*H36</f>
        <v>30</v>
      </c>
      <c r="J36" s="56"/>
      <c r="K36" s="56"/>
      <c r="L36" s="56"/>
      <c r="M36" s="56"/>
      <c r="N36" s="56"/>
      <c r="O36" s="56"/>
    </row>
    <row r="37" ht="56.25" spans="1:15">
      <c r="A37" s="44"/>
      <c r="B37" s="25"/>
      <c r="C37" s="44"/>
      <c r="D37" s="44"/>
      <c r="E37" s="25" t="s">
        <v>45</v>
      </c>
      <c r="F37" s="25" t="s">
        <v>114</v>
      </c>
      <c r="G37" s="25">
        <v>2</v>
      </c>
      <c r="H37" s="25">
        <v>0.6</v>
      </c>
      <c r="I37" s="41">
        <f>D33*G37*H37</f>
        <v>60</v>
      </c>
      <c r="J37" s="56"/>
      <c r="K37" s="56"/>
      <c r="L37" s="56"/>
      <c r="M37" s="56"/>
      <c r="N37" s="56"/>
      <c r="O37" s="56"/>
    </row>
    <row r="38" ht="33.75" spans="1:15">
      <c r="A38" s="38">
        <v>8</v>
      </c>
      <c r="B38" s="38" t="s">
        <v>47</v>
      </c>
      <c r="C38" s="38" t="s">
        <v>40</v>
      </c>
      <c r="D38" s="38">
        <v>182</v>
      </c>
      <c r="E38" s="25" t="s">
        <v>16</v>
      </c>
      <c r="F38" s="25" t="s">
        <v>48</v>
      </c>
      <c r="G38" s="25">
        <v>3</v>
      </c>
      <c r="H38" s="25">
        <v>0.8</v>
      </c>
      <c r="I38" s="41">
        <f>D38*G38*H38</f>
        <v>436.8</v>
      </c>
      <c r="J38" s="56"/>
      <c r="K38" s="56"/>
      <c r="L38" s="56"/>
      <c r="M38" s="56"/>
      <c r="N38" s="56"/>
      <c r="O38" s="56"/>
    </row>
    <row r="39" ht="22.5" spans="1:15">
      <c r="A39" s="43"/>
      <c r="B39" s="43"/>
      <c r="C39" s="43"/>
      <c r="D39" s="43"/>
      <c r="E39" s="25" t="s">
        <v>18</v>
      </c>
      <c r="F39" s="25" t="s">
        <v>49</v>
      </c>
      <c r="G39" s="25">
        <v>15</v>
      </c>
      <c r="H39" s="25">
        <v>0.7</v>
      </c>
      <c r="I39" s="41">
        <f>D38*G39*H39</f>
        <v>1911</v>
      </c>
      <c r="J39" s="56"/>
      <c r="K39" s="56"/>
      <c r="L39" s="56"/>
      <c r="M39" s="56"/>
      <c r="N39" s="56"/>
      <c r="O39" s="56"/>
    </row>
    <row r="40" ht="56.25" spans="1:15">
      <c r="A40" s="43"/>
      <c r="B40" s="43"/>
      <c r="C40" s="43"/>
      <c r="D40" s="43"/>
      <c r="E40" s="25" t="s">
        <v>21</v>
      </c>
      <c r="F40" s="25" t="s">
        <v>22</v>
      </c>
      <c r="G40" s="25">
        <v>2</v>
      </c>
      <c r="H40" s="25">
        <v>0.5</v>
      </c>
      <c r="I40" s="41">
        <f>D38*G40*H40</f>
        <v>182</v>
      </c>
      <c r="J40" s="56"/>
      <c r="K40" s="56"/>
      <c r="L40" s="56"/>
      <c r="M40" s="56"/>
      <c r="N40" s="56"/>
      <c r="O40" s="56"/>
    </row>
    <row r="41" ht="45" spans="1:15">
      <c r="A41" s="43"/>
      <c r="B41" s="43"/>
      <c r="C41" s="43"/>
      <c r="D41" s="43"/>
      <c r="E41" s="25" t="s">
        <v>28</v>
      </c>
      <c r="F41" s="25" t="s">
        <v>113</v>
      </c>
      <c r="G41" s="25" t="s">
        <v>44</v>
      </c>
      <c r="H41" s="25">
        <v>1.5</v>
      </c>
      <c r="I41" s="41">
        <f>D38*H41</f>
        <v>273</v>
      </c>
      <c r="J41" s="56"/>
      <c r="K41" s="56"/>
      <c r="L41" s="56"/>
      <c r="M41" s="56"/>
      <c r="N41" s="56"/>
      <c r="O41" s="56"/>
    </row>
    <row r="42" ht="56.25" spans="1:15">
      <c r="A42" s="44"/>
      <c r="B42" s="44"/>
      <c r="C42" s="44"/>
      <c r="D42" s="44"/>
      <c r="E42" s="25" t="s">
        <v>50</v>
      </c>
      <c r="F42" s="25" t="s">
        <v>114</v>
      </c>
      <c r="G42" s="25">
        <v>2</v>
      </c>
      <c r="H42" s="25">
        <v>1.2</v>
      </c>
      <c r="I42" s="41">
        <f>D38*G42*H42</f>
        <v>436.8</v>
      </c>
      <c r="J42" s="56"/>
      <c r="K42" s="56"/>
      <c r="L42" s="56"/>
      <c r="M42" s="56"/>
      <c r="N42" s="56"/>
      <c r="O42" s="56"/>
    </row>
    <row r="43" ht="33.75" spans="1:15">
      <c r="A43" s="38">
        <v>9</v>
      </c>
      <c r="B43" s="38" t="s">
        <v>51</v>
      </c>
      <c r="C43" s="38" t="s">
        <v>40</v>
      </c>
      <c r="D43" s="38">
        <v>10</v>
      </c>
      <c r="E43" s="25" t="s">
        <v>16</v>
      </c>
      <c r="F43" s="25" t="s">
        <v>52</v>
      </c>
      <c r="G43" s="25">
        <v>3</v>
      </c>
      <c r="H43" s="25">
        <v>1</v>
      </c>
      <c r="I43" s="41">
        <f>D43*G43*H43</f>
        <v>30</v>
      </c>
      <c r="J43" s="56"/>
      <c r="K43" s="56"/>
      <c r="L43" s="56"/>
      <c r="M43" s="56"/>
      <c r="N43" s="56"/>
      <c r="O43" s="56"/>
    </row>
    <row r="44" ht="22.5" spans="1:15">
      <c r="A44" s="43"/>
      <c r="B44" s="43"/>
      <c r="C44" s="43"/>
      <c r="D44" s="43"/>
      <c r="E44" s="25" t="s">
        <v>18</v>
      </c>
      <c r="F44" s="25" t="s">
        <v>49</v>
      </c>
      <c r="G44" s="25">
        <v>15</v>
      </c>
      <c r="H44" s="25">
        <v>0.9</v>
      </c>
      <c r="I44" s="41">
        <f>D43*G44*H44</f>
        <v>135</v>
      </c>
      <c r="J44" s="56"/>
      <c r="K44" s="56"/>
      <c r="L44" s="56"/>
      <c r="M44" s="56"/>
      <c r="N44" s="56"/>
      <c r="O44" s="56"/>
    </row>
    <row r="45" ht="56.25" spans="1:15">
      <c r="A45" s="43"/>
      <c r="B45" s="43"/>
      <c r="C45" s="43"/>
      <c r="D45" s="43"/>
      <c r="E45" s="25" t="s">
        <v>21</v>
      </c>
      <c r="F45" s="25" t="s">
        <v>22</v>
      </c>
      <c r="G45" s="25">
        <v>2</v>
      </c>
      <c r="H45" s="25">
        <v>0.9</v>
      </c>
      <c r="I45" s="41">
        <f>D43*G45*H45</f>
        <v>18</v>
      </c>
      <c r="J45" s="56"/>
      <c r="K45" s="56"/>
      <c r="L45" s="56"/>
      <c r="M45" s="56"/>
      <c r="N45" s="56"/>
      <c r="O45" s="56"/>
    </row>
    <row r="46" ht="60" customHeight="1" spans="1:15">
      <c r="A46" s="43"/>
      <c r="B46" s="43"/>
      <c r="C46" s="43"/>
      <c r="D46" s="43"/>
      <c r="E46" s="25" t="s">
        <v>28</v>
      </c>
      <c r="F46" s="25" t="s">
        <v>113</v>
      </c>
      <c r="G46" s="25" t="s">
        <v>44</v>
      </c>
      <c r="H46" s="25">
        <v>2</v>
      </c>
      <c r="I46" s="41">
        <f>D43*H46</f>
        <v>20</v>
      </c>
      <c r="J46" s="56"/>
      <c r="K46" s="56"/>
      <c r="L46" s="56"/>
      <c r="M46" s="56"/>
      <c r="N46" s="56"/>
      <c r="O46" s="56"/>
    </row>
    <row r="47" ht="79" customHeight="1" spans="1:15">
      <c r="A47" s="44"/>
      <c r="B47" s="44"/>
      <c r="C47" s="44"/>
      <c r="D47" s="44"/>
      <c r="E47" s="25" t="s">
        <v>53</v>
      </c>
      <c r="F47" s="25" t="s">
        <v>115</v>
      </c>
      <c r="G47" s="25">
        <v>2</v>
      </c>
      <c r="H47" s="25">
        <v>1.5</v>
      </c>
      <c r="I47" s="41">
        <f>D43*G47*H47</f>
        <v>30</v>
      </c>
      <c r="J47" s="56"/>
      <c r="K47" s="56"/>
      <c r="L47" s="56"/>
      <c r="M47" s="56"/>
      <c r="N47" s="56"/>
      <c r="O47" s="56"/>
    </row>
    <row r="48" ht="33.75" spans="1:15">
      <c r="A48" s="38">
        <v>10</v>
      </c>
      <c r="B48" s="38" t="s">
        <v>54</v>
      </c>
      <c r="C48" s="38" t="s">
        <v>55</v>
      </c>
      <c r="D48" s="38">
        <v>4450</v>
      </c>
      <c r="E48" s="25" t="s">
        <v>56</v>
      </c>
      <c r="F48" s="25" t="s">
        <v>57</v>
      </c>
      <c r="G48" s="25" t="s">
        <v>58</v>
      </c>
      <c r="H48" s="25">
        <v>0.6</v>
      </c>
      <c r="I48" s="41">
        <f>D48*H48</f>
        <v>2670</v>
      </c>
      <c r="J48" s="56"/>
      <c r="K48" s="56"/>
      <c r="L48" s="56"/>
      <c r="M48" s="56"/>
      <c r="N48" s="56"/>
      <c r="O48" s="56"/>
    </row>
    <row r="49" ht="45" spans="1:15">
      <c r="A49" s="43"/>
      <c r="B49" s="43"/>
      <c r="C49" s="43"/>
      <c r="D49" s="43"/>
      <c r="E49" s="25" t="s">
        <v>18</v>
      </c>
      <c r="F49" s="25" t="s">
        <v>19</v>
      </c>
      <c r="G49" s="25" t="s">
        <v>116</v>
      </c>
      <c r="H49" s="25">
        <v>0.45</v>
      </c>
      <c r="I49" s="41">
        <f>D48*H49</f>
        <v>2002.5</v>
      </c>
      <c r="J49" s="56"/>
      <c r="K49" s="56"/>
      <c r="L49" s="56"/>
      <c r="M49" s="56"/>
      <c r="N49" s="56"/>
      <c r="O49" s="56"/>
    </row>
    <row r="50" ht="56.25" spans="1:15">
      <c r="A50" s="43"/>
      <c r="B50" s="43"/>
      <c r="C50" s="43"/>
      <c r="D50" s="43"/>
      <c r="E50" s="25" t="s">
        <v>21</v>
      </c>
      <c r="F50" s="25" t="s">
        <v>22</v>
      </c>
      <c r="G50" s="25">
        <v>1</v>
      </c>
      <c r="H50" s="25">
        <v>0.3</v>
      </c>
      <c r="I50" s="41">
        <f>D48*G50*H50</f>
        <v>1335</v>
      </c>
      <c r="J50" s="56"/>
      <c r="K50" s="56"/>
      <c r="L50" s="56"/>
      <c r="M50" s="56"/>
      <c r="N50" s="56"/>
      <c r="O50" s="56"/>
    </row>
    <row r="51" ht="123.75" spans="1:15">
      <c r="A51" s="43"/>
      <c r="B51" s="43"/>
      <c r="C51" s="43"/>
      <c r="D51" s="43"/>
      <c r="E51" s="25" t="s">
        <v>28</v>
      </c>
      <c r="F51" s="25" t="s">
        <v>117</v>
      </c>
      <c r="G51" s="25" t="s">
        <v>61</v>
      </c>
      <c r="H51" s="25">
        <v>3</v>
      </c>
      <c r="I51" s="41">
        <f>D48*H51</f>
        <v>13350</v>
      </c>
      <c r="J51" s="56"/>
      <c r="K51" s="56"/>
      <c r="L51" s="56"/>
      <c r="M51" s="56"/>
      <c r="N51" s="56"/>
      <c r="O51" s="56"/>
    </row>
    <row r="52" ht="45" spans="1:15">
      <c r="A52" s="44"/>
      <c r="B52" s="44"/>
      <c r="C52" s="44"/>
      <c r="D52" s="44"/>
      <c r="E52" s="25" t="s">
        <v>50</v>
      </c>
      <c r="F52" s="25" t="s">
        <v>62</v>
      </c>
      <c r="G52" s="25">
        <v>2</v>
      </c>
      <c r="H52" s="25">
        <v>0.06</v>
      </c>
      <c r="I52" s="41">
        <f>D48*G52*H52</f>
        <v>534</v>
      </c>
      <c r="J52" s="56"/>
      <c r="K52" s="56"/>
      <c r="L52" s="56"/>
      <c r="M52" s="56"/>
      <c r="N52" s="56"/>
      <c r="O52" s="56"/>
    </row>
    <row r="53" ht="22.5" spans="1:15">
      <c r="A53" s="38">
        <v>11</v>
      </c>
      <c r="B53" s="38" t="s">
        <v>63</v>
      </c>
      <c r="C53" s="38" t="s">
        <v>55</v>
      </c>
      <c r="D53" s="38">
        <v>7400</v>
      </c>
      <c r="E53" s="25" t="s">
        <v>56</v>
      </c>
      <c r="F53" s="25" t="s">
        <v>57</v>
      </c>
      <c r="G53" s="25" t="s">
        <v>44</v>
      </c>
      <c r="H53" s="25">
        <v>0.6</v>
      </c>
      <c r="I53" s="41">
        <f>D53*H53</f>
        <v>4440</v>
      </c>
      <c r="J53" s="56"/>
      <c r="K53" s="56"/>
      <c r="L53" s="56"/>
      <c r="M53" s="56"/>
      <c r="N53" s="56"/>
      <c r="O53" s="56"/>
    </row>
    <row r="54" ht="22.5" spans="1:15">
      <c r="A54" s="43"/>
      <c r="B54" s="43"/>
      <c r="C54" s="43"/>
      <c r="D54" s="43"/>
      <c r="E54" s="25" t="s">
        <v>18</v>
      </c>
      <c r="F54" s="25" t="s">
        <v>19</v>
      </c>
      <c r="G54" s="25" t="s">
        <v>44</v>
      </c>
      <c r="H54" s="25">
        <v>0.6</v>
      </c>
      <c r="I54" s="41">
        <f>D53*H54</f>
        <v>4440</v>
      </c>
      <c r="J54" s="56"/>
      <c r="K54" s="56"/>
      <c r="L54" s="56"/>
      <c r="M54" s="56"/>
      <c r="N54" s="56"/>
      <c r="O54" s="56"/>
    </row>
    <row r="55" ht="56.25" spans="1:15">
      <c r="A55" s="43"/>
      <c r="B55" s="43"/>
      <c r="C55" s="43"/>
      <c r="D55" s="43"/>
      <c r="E55" s="25" t="s">
        <v>21</v>
      </c>
      <c r="F55" s="25" t="s">
        <v>22</v>
      </c>
      <c r="G55" s="25">
        <v>2</v>
      </c>
      <c r="H55" s="25">
        <v>0.6</v>
      </c>
      <c r="I55" s="41">
        <f>D53*G55*H55</f>
        <v>8880</v>
      </c>
      <c r="J55" s="56"/>
      <c r="K55" s="56"/>
      <c r="L55" s="56"/>
      <c r="M55" s="56"/>
      <c r="N55" s="56"/>
      <c r="O55" s="56"/>
    </row>
    <row r="56" ht="123.75" spans="1:15">
      <c r="A56" s="43"/>
      <c r="B56" s="43"/>
      <c r="C56" s="43"/>
      <c r="D56" s="43"/>
      <c r="E56" s="25" t="s">
        <v>28</v>
      </c>
      <c r="F56" s="25" t="s">
        <v>117</v>
      </c>
      <c r="G56" s="25" t="s">
        <v>61</v>
      </c>
      <c r="H56" s="25">
        <v>3</v>
      </c>
      <c r="I56" s="41">
        <f>D53*H56</f>
        <v>22200</v>
      </c>
      <c r="J56" s="56"/>
      <c r="K56" s="56"/>
      <c r="L56" s="56"/>
      <c r="M56" s="56"/>
      <c r="N56" s="56"/>
      <c r="O56" s="56"/>
    </row>
    <row r="57" ht="45" spans="1:15">
      <c r="A57" s="44"/>
      <c r="B57" s="44"/>
      <c r="C57" s="44"/>
      <c r="D57" s="44"/>
      <c r="E57" s="25" t="s">
        <v>50</v>
      </c>
      <c r="F57" s="25" t="s">
        <v>62</v>
      </c>
      <c r="G57" s="25">
        <v>2</v>
      </c>
      <c r="H57" s="25">
        <v>0.06</v>
      </c>
      <c r="I57" s="41">
        <f>D53*G57*H57</f>
        <v>888</v>
      </c>
      <c r="J57" s="56"/>
      <c r="K57" s="56"/>
      <c r="L57" s="56"/>
      <c r="M57" s="56"/>
      <c r="N57" s="56"/>
      <c r="O57" s="56"/>
    </row>
    <row r="58" ht="33.75" spans="1:15">
      <c r="A58" s="38">
        <v>12</v>
      </c>
      <c r="B58" s="38" t="s">
        <v>66</v>
      </c>
      <c r="C58" s="38" t="s">
        <v>15</v>
      </c>
      <c r="D58" s="38">
        <v>10</v>
      </c>
      <c r="E58" s="25" t="s">
        <v>16</v>
      </c>
      <c r="F58" s="25" t="s">
        <v>27</v>
      </c>
      <c r="G58" s="25">
        <v>3</v>
      </c>
      <c r="H58" s="25">
        <v>0.8</v>
      </c>
      <c r="I58" s="41">
        <f>D58*G58*H58</f>
        <v>24</v>
      </c>
      <c r="J58" s="56"/>
      <c r="K58" s="56"/>
      <c r="L58" s="56"/>
      <c r="M58" s="56"/>
      <c r="N58" s="56"/>
      <c r="O58" s="56"/>
    </row>
    <row r="59" ht="22.5" spans="1:15">
      <c r="A59" s="43"/>
      <c r="B59" s="43"/>
      <c r="C59" s="43"/>
      <c r="D59" s="43"/>
      <c r="E59" s="25" t="s">
        <v>18</v>
      </c>
      <c r="F59" s="25" t="s">
        <v>19</v>
      </c>
      <c r="G59" s="25">
        <v>15</v>
      </c>
      <c r="H59" s="25">
        <v>0.5</v>
      </c>
      <c r="I59" s="41">
        <f>D58*G59*H59</f>
        <v>75</v>
      </c>
      <c r="J59" s="56"/>
      <c r="K59" s="56"/>
      <c r="L59" s="56"/>
      <c r="M59" s="56"/>
      <c r="N59" s="56"/>
      <c r="O59" s="56"/>
    </row>
    <row r="60" ht="56.25" spans="1:15">
      <c r="A60" s="43"/>
      <c r="B60" s="43"/>
      <c r="C60" s="43"/>
      <c r="D60" s="43"/>
      <c r="E60" s="25" t="s">
        <v>21</v>
      </c>
      <c r="F60" s="25" t="s">
        <v>22</v>
      </c>
      <c r="G60" s="25">
        <v>2</v>
      </c>
      <c r="H60" s="25">
        <v>0.3</v>
      </c>
      <c r="I60" s="41">
        <f>D58*G60*H60</f>
        <v>6</v>
      </c>
      <c r="J60" s="56"/>
      <c r="K60" s="56"/>
      <c r="L60" s="56"/>
      <c r="M60" s="56"/>
      <c r="N60" s="56"/>
      <c r="O60" s="56"/>
    </row>
    <row r="61" ht="67.5" spans="1:15">
      <c r="A61" s="43"/>
      <c r="B61" s="43"/>
      <c r="C61" s="43"/>
      <c r="D61" s="43"/>
      <c r="E61" s="25" t="s">
        <v>28</v>
      </c>
      <c r="F61" s="25" t="s">
        <v>118</v>
      </c>
      <c r="G61" s="25" t="s">
        <v>44</v>
      </c>
      <c r="H61" s="25">
        <v>3</v>
      </c>
      <c r="I61" s="41">
        <f>D58*H61</f>
        <v>30</v>
      </c>
      <c r="J61" s="56"/>
      <c r="K61" s="56"/>
      <c r="L61" s="56"/>
      <c r="M61" s="56"/>
      <c r="N61" s="56"/>
      <c r="O61" s="56"/>
    </row>
    <row r="62" ht="78.75" spans="1:15">
      <c r="A62" s="44"/>
      <c r="B62" s="44"/>
      <c r="C62" s="44"/>
      <c r="D62" s="44"/>
      <c r="E62" s="25" t="s">
        <v>68</v>
      </c>
      <c r="F62" s="25" t="s">
        <v>31</v>
      </c>
      <c r="G62" s="25">
        <v>2</v>
      </c>
      <c r="H62" s="25">
        <v>0.9</v>
      </c>
      <c r="I62" s="41">
        <f>D58*G62*H62</f>
        <v>18</v>
      </c>
      <c r="J62" s="56"/>
      <c r="K62" s="56"/>
      <c r="L62" s="56"/>
      <c r="M62" s="56"/>
      <c r="N62" s="56"/>
      <c r="O62" s="56"/>
    </row>
    <row r="63" ht="33.75" spans="1:15">
      <c r="A63" s="38">
        <v>13</v>
      </c>
      <c r="B63" s="38" t="s">
        <v>69</v>
      </c>
      <c r="C63" s="38" t="s">
        <v>15</v>
      </c>
      <c r="D63" s="38">
        <v>909</v>
      </c>
      <c r="E63" s="25" t="s">
        <v>16</v>
      </c>
      <c r="F63" s="25" t="s">
        <v>33</v>
      </c>
      <c r="G63" s="25">
        <v>3</v>
      </c>
      <c r="H63" s="25">
        <v>1</v>
      </c>
      <c r="I63" s="41">
        <f>D63*G63*H63</f>
        <v>2727</v>
      </c>
      <c r="J63" s="56"/>
      <c r="K63" s="56"/>
      <c r="L63" s="56"/>
      <c r="M63" s="56"/>
      <c r="N63" s="56"/>
      <c r="O63" s="56"/>
    </row>
    <row r="64" ht="22.5" spans="1:15">
      <c r="A64" s="43"/>
      <c r="B64" s="43"/>
      <c r="C64" s="43"/>
      <c r="D64" s="43"/>
      <c r="E64" s="25" t="s">
        <v>18</v>
      </c>
      <c r="F64" s="25" t="s">
        <v>19</v>
      </c>
      <c r="G64" s="25">
        <v>15</v>
      </c>
      <c r="H64" s="25">
        <v>0.9</v>
      </c>
      <c r="I64" s="41">
        <f>D63*G64*H64</f>
        <v>12271.5</v>
      </c>
      <c r="J64" s="56"/>
      <c r="K64" s="56"/>
      <c r="L64" s="56"/>
      <c r="M64" s="56"/>
      <c r="N64" s="56"/>
      <c r="O64" s="56"/>
    </row>
    <row r="65" ht="56.25" spans="1:15">
      <c r="A65" s="43"/>
      <c r="B65" s="43"/>
      <c r="C65" s="43"/>
      <c r="D65" s="43"/>
      <c r="E65" s="25" t="s">
        <v>21</v>
      </c>
      <c r="F65" s="25" t="s">
        <v>22</v>
      </c>
      <c r="G65" s="25">
        <v>2</v>
      </c>
      <c r="H65" s="25">
        <v>0.9</v>
      </c>
      <c r="I65" s="41">
        <f>D63*G65*H65</f>
        <v>1636.2</v>
      </c>
      <c r="J65" s="56"/>
      <c r="K65" s="56"/>
      <c r="L65" s="56"/>
      <c r="M65" s="56"/>
      <c r="N65" s="56"/>
      <c r="O65" s="56"/>
    </row>
    <row r="66" ht="67.5" spans="1:15">
      <c r="A66" s="43"/>
      <c r="B66" s="43"/>
      <c r="C66" s="43"/>
      <c r="D66" s="43"/>
      <c r="E66" s="25" t="s">
        <v>28</v>
      </c>
      <c r="F66" s="25" t="s">
        <v>118</v>
      </c>
      <c r="G66" s="25" t="s">
        <v>44</v>
      </c>
      <c r="H66" s="25">
        <v>3</v>
      </c>
      <c r="I66" s="41">
        <f>D63*H66</f>
        <v>2727</v>
      </c>
      <c r="J66" s="56"/>
      <c r="K66" s="56"/>
      <c r="L66" s="56"/>
      <c r="M66" s="56"/>
      <c r="N66" s="56"/>
      <c r="O66" s="56"/>
    </row>
    <row r="67" ht="78.75" spans="1:15">
      <c r="A67" s="44"/>
      <c r="B67" s="44"/>
      <c r="C67" s="44"/>
      <c r="D67" s="44"/>
      <c r="E67" s="25" t="s">
        <v>70</v>
      </c>
      <c r="F67" s="25" t="s">
        <v>31</v>
      </c>
      <c r="G67" s="25">
        <v>2</v>
      </c>
      <c r="H67" s="25">
        <v>0.9</v>
      </c>
      <c r="I67" s="41">
        <f>D63*G67*H67</f>
        <v>1636.2</v>
      </c>
      <c r="J67" s="56"/>
      <c r="K67" s="56"/>
      <c r="L67" s="56"/>
      <c r="M67" s="56"/>
      <c r="N67" s="56"/>
      <c r="O67" s="56"/>
    </row>
    <row r="68" ht="45" spans="1:15">
      <c r="A68" s="38">
        <v>14</v>
      </c>
      <c r="B68" s="40" t="s">
        <v>71</v>
      </c>
      <c r="C68" s="47" t="s">
        <v>72</v>
      </c>
      <c r="D68" s="48">
        <v>2212</v>
      </c>
      <c r="E68" s="28" t="s">
        <v>56</v>
      </c>
      <c r="F68" s="25" t="s">
        <v>119</v>
      </c>
      <c r="G68" s="25" t="s">
        <v>44</v>
      </c>
      <c r="H68" s="41">
        <v>3.2</v>
      </c>
      <c r="I68" s="41">
        <f>D68*H68</f>
        <v>7078.4</v>
      </c>
      <c r="J68" s="56"/>
      <c r="K68" s="56"/>
      <c r="L68" s="56"/>
      <c r="M68" s="56"/>
      <c r="N68" s="56"/>
      <c r="O68" s="56"/>
    </row>
    <row r="69" ht="33.75" spans="1:15">
      <c r="A69" s="43"/>
      <c r="B69" s="39"/>
      <c r="C69" s="49"/>
      <c r="D69" s="48"/>
      <c r="E69" s="28" t="s">
        <v>18</v>
      </c>
      <c r="F69" s="25" t="s">
        <v>74</v>
      </c>
      <c r="G69" s="25" t="s">
        <v>75</v>
      </c>
      <c r="H69" s="41">
        <v>2.5</v>
      </c>
      <c r="I69" s="41">
        <f>D68*H69</f>
        <v>5530</v>
      </c>
      <c r="J69" s="56"/>
      <c r="K69" s="56"/>
      <c r="L69" s="56"/>
      <c r="M69" s="56"/>
      <c r="N69" s="56"/>
      <c r="O69" s="56"/>
    </row>
    <row r="70" ht="56.25" spans="1:15">
      <c r="A70" s="43"/>
      <c r="B70" s="39"/>
      <c r="C70" s="49"/>
      <c r="D70" s="48"/>
      <c r="E70" s="28" t="s">
        <v>21</v>
      </c>
      <c r="F70" s="25" t="s">
        <v>22</v>
      </c>
      <c r="G70" s="25">
        <v>4</v>
      </c>
      <c r="H70" s="41">
        <v>0.05</v>
      </c>
      <c r="I70" s="41">
        <f>D68*G70*H70</f>
        <v>442.4</v>
      </c>
      <c r="J70" s="56"/>
      <c r="K70" s="56"/>
      <c r="L70" s="56"/>
      <c r="M70" s="56"/>
      <c r="N70" s="56"/>
      <c r="O70" s="56"/>
    </row>
    <row r="71" ht="22.5" spans="1:15">
      <c r="A71" s="43"/>
      <c r="B71" s="39"/>
      <c r="C71" s="49"/>
      <c r="D71" s="48"/>
      <c r="E71" s="28" t="s">
        <v>76</v>
      </c>
      <c r="F71" s="25" t="s">
        <v>77</v>
      </c>
      <c r="G71" s="25">
        <v>4</v>
      </c>
      <c r="H71" s="41">
        <v>0.16</v>
      </c>
      <c r="I71" s="41">
        <f>D68*G71*H71</f>
        <v>1415.68</v>
      </c>
      <c r="J71" s="56"/>
      <c r="K71" s="56"/>
      <c r="L71" s="56"/>
      <c r="M71" s="56"/>
      <c r="N71" s="56"/>
      <c r="O71" s="56"/>
    </row>
    <row r="72" ht="56.25" spans="1:15">
      <c r="A72" s="43"/>
      <c r="B72" s="39"/>
      <c r="C72" s="49"/>
      <c r="D72" s="48"/>
      <c r="E72" s="28" t="s">
        <v>78</v>
      </c>
      <c r="F72" s="25" t="s">
        <v>46</v>
      </c>
      <c r="G72" s="25">
        <v>5</v>
      </c>
      <c r="H72" s="41">
        <v>0.05</v>
      </c>
      <c r="I72" s="41">
        <f>D68*G72*H72</f>
        <v>553</v>
      </c>
      <c r="J72" s="56"/>
      <c r="K72" s="56"/>
      <c r="L72" s="56"/>
      <c r="M72" s="56"/>
      <c r="N72" s="56"/>
      <c r="O72" s="56"/>
    </row>
    <row r="73" ht="45" spans="1:15">
      <c r="A73" s="44"/>
      <c r="B73" s="45"/>
      <c r="C73" s="50"/>
      <c r="D73" s="48"/>
      <c r="E73" s="57" t="s">
        <v>79</v>
      </c>
      <c r="F73" s="46" t="s">
        <v>80</v>
      </c>
      <c r="G73" s="25">
        <v>1</v>
      </c>
      <c r="H73" s="41">
        <v>0.5</v>
      </c>
      <c r="I73" s="41">
        <f>D68*G73*H73</f>
        <v>1106</v>
      </c>
      <c r="J73" s="56"/>
      <c r="K73" s="56"/>
      <c r="L73" s="56"/>
      <c r="M73" s="56"/>
      <c r="N73" s="56"/>
      <c r="O73" s="56"/>
    </row>
    <row r="74" ht="33.75" spans="1:15">
      <c r="A74" s="38">
        <v>15</v>
      </c>
      <c r="B74" s="40" t="s">
        <v>81</v>
      </c>
      <c r="C74" s="51" t="s">
        <v>72</v>
      </c>
      <c r="D74" s="47">
        <v>32750</v>
      </c>
      <c r="E74" s="52" t="s">
        <v>82</v>
      </c>
      <c r="F74" s="48" t="s">
        <v>83</v>
      </c>
      <c r="G74" s="25" t="s">
        <v>44</v>
      </c>
      <c r="H74" s="41">
        <v>0.6</v>
      </c>
      <c r="I74" s="41">
        <f>D74*H74</f>
        <v>19650</v>
      </c>
      <c r="J74" s="56"/>
      <c r="K74" s="56"/>
      <c r="L74" s="56"/>
      <c r="M74" s="56"/>
      <c r="N74" s="56"/>
      <c r="O74" s="56"/>
    </row>
    <row r="75" ht="33.75" spans="1:15">
      <c r="A75" s="43"/>
      <c r="B75" s="39"/>
      <c r="C75" s="53"/>
      <c r="D75" s="49"/>
      <c r="E75" s="52" t="s">
        <v>18</v>
      </c>
      <c r="F75" s="48" t="s">
        <v>84</v>
      </c>
      <c r="G75" s="25" t="s">
        <v>85</v>
      </c>
      <c r="H75" s="41">
        <v>0.75</v>
      </c>
      <c r="I75" s="41">
        <f>D74*H75</f>
        <v>24562.5</v>
      </c>
      <c r="J75" s="56"/>
      <c r="K75" s="56"/>
      <c r="L75" s="56"/>
      <c r="M75" s="56"/>
      <c r="N75" s="56"/>
      <c r="O75" s="56"/>
    </row>
    <row r="76" ht="56.25" spans="1:15">
      <c r="A76" s="43"/>
      <c r="B76" s="39"/>
      <c r="C76" s="53"/>
      <c r="D76" s="49"/>
      <c r="E76" s="52" t="s">
        <v>21</v>
      </c>
      <c r="F76" s="48" t="s">
        <v>22</v>
      </c>
      <c r="G76" s="25">
        <v>3</v>
      </c>
      <c r="H76" s="41">
        <v>0.05</v>
      </c>
      <c r="I76" s="41">
        <f>D74*G76*H76</f>
        <v>4912.5</v>
      </c>
      <c r="J76" s="56"/>
      <c r="K76" s="56"/>
      <c r="L76" s="56"/>
      <c r="M76" s="56"/>
      <c r="N76" s="56"/>
      <c r="O76" s="56"/>
    </row>
    <row r="77" ht="24" spans="1:15">
      <c r="A77" s="43"/>
      <c r="B77" s="39"/>
      <c r="C77" s="53"/>
      <c r="D77" s="49"/>
      <c r="E77" s="52" t="s">
        <v>86</v>
      </c>
      <c r="F77" s="48" t="s">
        <v>77</v>
      </c>
      <c r="G77" s="25">
        <v>3</v>
      </c>
      <c r="H77" s="41">
        <v>0.04</v>
      </c>
      <c r="I77" s="41">
        <f>D74*G77*H77</f>
        <v>3930</v>
      </c>
      <c r="J77" s="56"/>
      <c r="K77" s="56"/>
      <c r="L77" s="56"/>
      <c r="M77" s="56"/>
      <c r="N77" s="56"/>
      <c r="O77" s="56"/>
    </row>
    <row r="78" ht="56.25" spans="1:15">
      <c r="A78" s="43"/>
      <c r="B78" s="39"/>
      <c r="C78" s="53"/>
      <c r="D78" s="49"/>
      <c r="E78" s="52" t="s">
        <v>78</v>
      </c>
      <c r="F78" s="48" t="s">
        <v>46</v>
      </c>
      <c r="G78" s="25">
        <v>3</v>
      </c>
      <c r="H78" s="41">
        <v>0.05</v>
      </c>
      <c r="I78" s="41">
        <f>D74*G78*H78</f>
        <v>4912.5</v>
      </c>
      <c r="J78" s="56"/>
      <c r="K78" s="56"/>
      <c r="L78" s="56"/>
      <c r="M78" s="56"/>
      <c r="N78" s="56"/>
      <c r="O78" s="56"/>
    </row>
    <row r="79" ht="56.25" spans="1:15">
      <c r="A79" s="44"/>
      <c r="B79" s="45"/>
      <c r="C79" s="54"/>
      <c r="D79" s="50"/>
      <c r="E79" s="46" t="s">
        <v>79</v>
      </c>
      <c r="F79" s="48" t="s">
        <v>87</v>
      </c>
      <c r="G79" s="25">
        <v>1</v>
      </c>
      <c r="H79" s="41">
        <v>0.3</v>
      </c>
      <c r="I79" s="41">
        <f>D74*G79*H79</f>
        <v>9825</v>
      </c>
      <c r="J79" s="56"/>
      <c r="K79" s="56"/>
      <c r="L79" s="56"/>
      <c r="M79" s="56"/>
      <c r="N79" s="56"/>
      <c r="O79" s="56"/>
    </row>
    <row r="80" ht="36" spans="1:15">
      <c r="A80" s="38">
        <v>16</v>
      </c>
      <c r="B80" s="48" t="s">
        <v>88</v>
      </c>
      <c r="C80" s="51" t="s">
        <v>89</v>
      </c>
      <c r="D80" s="47">
        <v>4100</v>
      </c>
      <c r="E80" s="52" t="s">
        <v>90</v>
      </c>
      <c r="F80" s="40" t="s">
        <v>120</v>
      </c>
      <c r="G80" s="25" t="s">
        <v>44</v>
      </c>
      <c r="H80" s="48">
        <v>2.5</v>
      </c>
      <c r="I80" s="41">
        <f>D80*H80</f>
        <v>10250</v>
      </c>
      <c r="J80" s="56"/>
      <c r="K80" s="56"/>
      <c r="L80" s="56"/>
      <c r="M80" s="56"/>
      <c r="N80" s="56"/>
      <c r="O80" s="56"/>
    </row>
    <row r="81" ht="33.75" spans="1:15">
      <c r="A81" s="43"/>
      <c r="B81" s="48"/>
      <c r="C81" s="53"/>
      <c r="D81" s="49"/>
      <c r="E81" s="58" t="s">
        <v>18</v>
      </c>
      <c r="F81" s="48" t="s">
        <v>121</v>
      </c>
      <c r="G81" s="25" t="s">
        <v>44</v>
      </c>
      <c r="H81" s="41">
        <v>6</v>
      </c>
      <c r="I81" s="41">
        <f>D80*H81</f>
        <v>24600</v>
      </c>
      <c r="J81" s="56"/>
      <c r="K81" s="56"/>
      <c r="L81" s="56"/>
      <c r="M81" s="56"/>
      <c r="N81" s="56"/>
      <c r="O81" s="56"/>
    </row>
    <row r="82" ht="67.5" spans="1:15">
      <c r="A82" s="43"/>
      <c r="B82" s="48"/>
      <c r="C82" s="53"/>
      <c r="D82" s="49"/>
      <c r="E82" s="58" t="s">
        <v>21</v>
      </c>
      <c r="F82" s="48" t="s">
        <v>122</v>
      </c>
      <c r="G82" s="25" t="s">
        <v>94</v>
      </c>
      <c r="H82" s="48">
        <v>0.05</v>
      </c>
      <c r="I82" s="41">
        <f>D80*H82*7</f>
        <v>1435</v>
      </c>
      <c r="J82" s="56"/>
      <c r="K82" s="56"/>
      <c r="L82" s="56"/>
      <c r="M82" s="56"/>
      <c r="N82" s="56"/>
      <c r="O82" s="56"/>
    </row>
    <row r="83" ht="22.5" spans="1:15">
      <c r="A83" s="43"/>
      <c r="B83" s="48"/>
      <c r="C83" s="53"/>
      <c r="D83" s="49"/>
      <c r="E83" s="58" t="s">
        <v>95</v>
      </c>
      <c r="F83" s="48" t="s">
        <v>96</v>
      </c>
      <c r="G83" s="25">
        <v>1</v>
      </c>
      <c r="H83" s="48">
        <v>0.6</v>
      </c>
      <c r="I83" s="41">
        <f>D80*G83*H83</f>
        <v>2460</v>
      </c>
      <c r="J83" s="56"/>
      <c r="K83" s="56"/>
      <c r="L83" s="56"/>
      <c r="M83" s="56"/>
      <c r="N83" s="56"/>
      <c r="O83" s="56"/>
    </row>
    <row r="84" ht="56.25" spans="1:15">
      <c r="A84" s="43"/>
      <c r="B84" s="48"/>
      <c r="C84" s="53"/>
      <c r="D84" s="49"/>
      <c r="E84" s="52" t="s">
        <v>78</v>
      </c>
      <c r="F84" s="48" t="s">
        <v>46</v>
      </c>
      <c r="G84" s="25" t="s">
        <v>44</v>
      </c>
      <c r="H84" s="48">
        <v>0.2</v>
      </c>
      <c r="I84" s="41">
        <f>D80*H84</f>
        <v>820</v>
      </c>
      <c r="J84" s="56"/>
      <c r="K84" s="56"/>
      <c r="L84" s="56"/>
      <c r="M84" s="56"/>
      <c r="N84" s="56"/>
      <c r="O84" s="56"/>
    </row>
    <row r="85" ht="33.75" spans="1:15">
      <c r="A85" s="43"/>
      <c r="B85" s="48"/>
      <c r="C85" s="53"/>
      <c r="D85" s="49"/>
      <c r="E85" s="58" t="s">
        <v>97</v>
      </c>
      <c r="F85" s="48" t="s">
        <v>98</v>
      </c>
      <c r="G85" s="25">
        <v>4</v>
      </c>
      <c r="H85" s="48">
        <v>0.2</v>
      </c>
      <c r="I85" s="41">
        <f>D80*G85*H85</f>
        <v>3280</v>
      </c>
      <c r="J85" s="56"/>
      <c r="K85" s="56"/>
      <c r="L85" s="56"/>
      <c r="M85" s="56"/>
      <c r="N85" s="56"/>
      <c r="O85" s="56"/>
    </row>
    <row r="86" ht="45" spans="1:15">
      <c r="A86" s="43"/>
      <c r="B86" s="48"/>
      <c r="C86" s="54"/>
      <c r="D86" s="50"/>
      <c r="E86" s="58" t="s">
        <v>28</v>
      </c>
      <c r="F86" s="48" t="s">
        <v>99</v>
      </c>
      <c r="G86" s="25" t="s">
        <v>44</v>
      </c>
      <c r="H86" s="48">
        <v>1.8</v>
      </c>
      <c r="I86" s="41">
        <f>D80*H86</f>
        <v>7380</v>
      </c>
      <c r="J86" s="56"/>
      <c r="K86" s="56"/>
      <c r="L86" s="56"/>
      <c r="M86" s="56"/>
      <c r="N86" s="56"/>
      <c r="O86" s="56"/>
    </row>
    <row r="87" ht="146.25" spans="1:15">
      <c r="A87" s="25">
        <v>17</v>
      </c>
      <c r="B87" s="25" t="s">
        <v>123</v>
      </c>
      <c r="C87" s="38" t="s">
        <v>89</v>
      </c>
      <c r="D87" s="25">
        <v>79000</v>
      </c>
      <c r="E87" s="38" t="s">
        <v>101</v>
      </c>
      <c r="F87" s="38" t="s">
        <v>102</v>
      </c>
      <c r="G87" s="25" t="s">
        <v>44</v>
      </c>
      <c r="H87" s="25">
        <v>0.3</v>
      </c>
      <c r="I87" s="25">
        <f>D87*H87</f>
        <v>23700</v>
      </c>
      <c r="J87" s="56"/>
      <c r="K87" s="56"/>
      <c r="L87" s="56"/>
      <c r="M87" s="56"/>
      <c r="N87" s="56"/>
      <c r="O87" s="56"/>
    </row>
    <row r="88" ht="90" spans="1:15">
      <c r="A88" s="25">
        <v>18</v>
      </c>
      <c r="B88" s="38" t="s">
        <v>103</v>
      </c>
      <c r="C88" s="38" t="s">
        <v>89</v>
      </c>
      <c r="D88" s="38">
        <v>31600</v>
      </c>
      <c r="E88" s="38" t="s">
        <v>104</v>
      </c>
      <c r="F88" s="38" t="s">
        <v>104</v>
      </c>
      <c r="G88" s="38"/>
      <c r="H88" s="38">
        <v>0.2</v>
      </c>
      <c r="I88" s="38">
        <f>D88*H88</f>
        <v>6320</v>
      </c>
      <c r="J88" s="56"/>
      <c r="K88" s="56"/>
      <c r="L88" s="56"/>
      <c r="M88" s="56"/>
      <c r="N88" s="56"/>
      <c r="O88" s="56"/>
    </row>
    <row r="89" ht="59" customHeight="1" spans="1:15">
      <c r="A89" s="25">
        <v>19</v>
      </c>
      <c r="B89" s="38" t="s">
        <v>105</v>
      </c>
      <c r="C89" s="38" t="s">
        <v>124</v>
      </c>
      <c r="D89" s="38">
        <v>90</v>
      </c>
      <c r="E89" s="38"/>
      <c r="F89" s="38"/>
      <c r="G89" s="38"/>
      <c r="H89" s="38">
        <v>192</v>
      </c>
      <c r="I89" s="38">
        <f>D89*H89</f>
        <v>17280</v>
      </c>
      <c r="J89" s="56"/>
      <c r="K89" s="56"/>
      <c r="L89" s="56"/>
      <c r="M89" s="56"/>
      <c r="N89" s="56"/>
      <c r="O89" s="56"/>
    </row>
    <row r="90" ht="59" customHeight="1" spans="1:15">
      <c r="A90" s="25">
        <v>20</v>
      </c>
      <c r="B90" s="38" t="s">
        <v>106</v>
      </c>
      <c r="C90" s="59"/>
      <c r="D90" s="60"/>
      <c r="E90" s="60"/>
      <c r="F90" s="60"/>
      <c r="G90" s="60"/>
      <c r="H90" s="61"/>
      <c r="I90" s="38">
        <v>5000</v>
      </c>
      <c r="J90" s="56"/>
      <c r="K90" s="56"/>
      <c r="L90" s="56"/>
      <c r="M90" s="56"/>
      <c r="N90" s="56"/>
      <c r="O90" s="56"/>
    </row>
    <row r="91" ht="37" customHeight="1" spans="1:15">
      <c r="A91" s="25" t="s">
        <v>125</v>
      </c>
      <c r="B91" s="25"/>
      <c r="C91" s="25"/>
      <c r="D91" s="25"/>
      <c r="E91" s="25"/>
      <c r="F91" s="25"/>
      <c r="G91" s="25"/>
      <c r="H91" s="25"/>
      <c r="I91" s="25"/>
      <c r="J91" s="56"/>
      <c r="K91" s="56"/>
      <c r="L91" s="56"/>
      <c r="M91" s="56"/>
      <c r="N91" s="56"/>
      <c r="O91" s="56"/>
    </row>
    <row r="92" s="1" customFormat="1" ht="105" customHeight="1" spans="1:15">
      <c r="A92" s="29" t="s">
        <v>126</v>
      </c>
      <c r="B92" s="29"/>
      <c r="C92" s="29"/>
      <c r="D92" s="29"/>
      <c r="E92" s="29"/>
      <c r="F92" s="29"/>
      <c r="G92" s="29"/>
      <c r="H92" s="29"/>
      <c r="I92" s="29"/>
      <c r="J92" s="62"/>
      <c r="K92" s="62"/>
      <c r="L92" s="62"/>
      <c r="M92" s="62"/>
      <c r="N92" s="62"/>
      <c r="O92" s="62"/>
    </row>
    <row r="93" ht="18" customHeight="1"/>
  </sheetData>
  <mergeCells count="72">
    <mergeCell ref="B3:I3"/>
    <mergeCell ref="B4:I4"/>
    <mergeCell ref="B5:I5"/>
    <mergeCell ref="C90:H90"/>
    <mergeCell ref="A91:I91"/>
    <mergeCell ref="A92:I92"/>
    <mergeCell ref="A3:A5"/>
    <mergeCell ref="A7:A9"/>
    <mergeCell ref="A10:A12"/>
    <mergeCell ref="A13:A17"/>
    <mergeCell ref="A18:A22"/>
    <mergeCell ref="A23:A27"/>
    <mergeCell ref="A28:A32"/>
    <mergeCell ref="A33:A37"/>
    <mergeCell ref="A38:A42"/>
    <mergeCell ref="A43:A47"/>
    <mergeCell ref="A48:A52"/>
    <mergeCell ref="A53:A57"/>
    <mergeCell ref="A58:A62"/>
    <mergeCell ref="A63:A67"/>
    <mergeCell ref="A68:A73"/>
    <mergeCell ref="A74:A79"/>
    <mergeCell ref="A80:A86"/>
    <mergeCell ref="B7:B9"/>
    <mergeCell ref="B10:B12"/>
    <mergeCell ref="B13:B17"/>
    <mergeCell ref="B18:B22"/>
    <mergeCell ref="B23:B27"/>
    <mergeCell ref="B28:B32"/>
    <mergeCell ref="B33:B37"/>
    <mergeCell ref="B38:B42"/>
    <mergeCell ref="B43:B47"/>
    <mergeCell ref="B48:B52"/>
    <mergeCell ref="B53:B57"/>
    <mergeCell ref="B58:B62"/>
    <mergeCell ref="B63:B67"/>
    <mergeCell ref="B68:B73"/>
    <mergeCell ref="B74:B79"/>
    <mergeCell ref="B80:B86"/>
    <mergeCell ref="C7:C9"/>
    <mergeCell ref="C10:C12"/>
    <mergeCell ref="C13:C17"/>
    <mergeCell ref="C18:C22"/>
    <mergeCell ref="C23:C27"/>
    <mergeCell ref="C28:C32"/>
    <mergeCell ref="C33:C37"/>
    <mergeCell ref="C38:C42"/>
    <mergeCell ref="C43:C47"/>
    <mergeCell ref="C48:C52"/>
    <mergeCell ref="C53:C57"/>
    <mergeCell ref="C58:C62"/>
    <mergeCell ref="C63:C67"/>
    <mergeCell ref="C68:C73"/>
    <mergeCell ref="C74:C79"/>
    <mergeCell ref="C80:C86"/>
    <mergeCell ref="D7:D9"/>
    <mergeCell ref="D10:D12"/>
    <mergeCell ref="D13:D17"/>
    <mergeCell ref="D18:D22"/>
    <mergeCell ref="D23:D27"/>
    <mergeCell ref="D28:D32"/>
    <mergeCell ref="D33:D37"/>
    <mergeCell ref="D38:D42"/>
    <mergeCell ref="D43:D47"/>
    <mergeCell ref="D48:D52"/>
    <mergeCell ref="D53:D57"/>
    <mergeCell ref="D58:D62"/>
    <mergeCell ref="D63:D67"/>
    <mergeCell ref="D68:D73"/>
    <mergeCell ref="D74:D79"/>
    <mergeCell ref="D80:D86"/>
    <mergeCell ref="A1:I2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N8" sqref="N8"/>
    </sheetView>
  </sheetViews>
  <sheetFormatPr defaultColWidth="9" defaultRowHeight="14.25"/>
  <cols>
    <col min="5" max="5" width="14.625" customWidth="1"/>
    <col min="6" max="6" width="29.625" customWidth="1"/>
    <col min="7" max="7" width="18.5" customWidth="1"/>
    <col min="8" max="9" width="15.25" customWidth="1"/>
  </cols>
  <sheetData>
    <row r="1" ht="48" customHeight="1" spans="1:9">
      <c r="A1" s="2" t="s">
        <v>127</v>
      </c>
      <c r="B1" s="2"/>
      <c r="C1" s="2"/>
      <c r="D1" s="2"/>
      <c r="E1" s="2"/>
      <c r="F1" s="2"/>
      <c r="G1" s="3"/>
      <c r="H1" s="2"/>
      <c r="I1" s="2"/>
    </row>
    <row r="2" spans="1:9">
      <c r="A2" s="3" t="s">
        <v>128</v>
      </c>
      <c r="B2" s="4" t="s">
        <v>129</v>
      </c>
      <c r="C2" s="4"/>
      <c r="D2" s="4"/>
      <c r="E2" s="4"/>
      <c r="F2" s="4"/>
      <c r="G2" s="4"/>
      <c r="H2" s="4"/>
      <c r="I2" s="4"/>
    </row>
    <row r="3" spans="1:9">
      <c r="A3" s="3"/>
      <c r="B3" s="4" t="s">
        <v>130</v>
      </c>
      <c r="C3" s="4"/>
      <c r="D3" s="4"/>
      <c r="E3" s="4"/>
      <c r="F3" s="4"/>
      <c r="G3" s="4"/>
      <c r="H3" s="4"/>
      <c r="I3" s="4"/>
    </row>
    <row r="4" spans="1:9">
      <c r="A4" s="3"/>
      <c r="B4" s="5" t="s">
        <v>4</v>
      </c>
      <c r="C4" s="5"/>
      <c r="D4" s="5"/>
      <c r="E4" s="5"/>
      <c r="F4" s="5"/>
      <c r="G4" s="5"/>
      <c r="H4" s="5"/>
      <c r="I4" s="5"/>
    </row>
    <row r="5" ht="28.5" spans="1:9">
      <c r="A5" s="3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3" t="s">
        <v>11</v>
      </c>
      <c r="H5" s="3" t="s">
        <v>12</v>
      </c>
      <c r="I5" s="3" t="s">
        <v>13</v>
      </c>
    </row>
    <row r="6" ht="52" customHeight="1" spans="1:9">
      <c r="A6" s="7">
        <v>1</v>
      </c>
      <c r="B6" s="8" t="s">
        <v>131</v>
      </c>
      <c r="C6" s="8" t="s">
        <v>15</v>
      </c>
      <c r="D6" s="8">
        <v>34400</v>
      </c>
      <c r="E6" s="7" t="s">
        <v>16</v>
      </c>
      <c r="F6" s="7" t="s">
        <v>57</v>
      </c>
      <c r="G6" s="7" t="s">
        <v>44</v>
      </c>
      <c r="H6" s="9">
        <v>2</v>
      </c>
      <c r="I6" s="9">
        <f>D6*H6</f>
        <v>68800</v>
      </c>
    </row>
    <row r="7" ht="52" customHeight="1" spans="1:9">
      <c r="A7" s="7"/>
      <c r="B7" s="8"/>
      <c r="C7" s="8"/>
      <c r="D7" s="8"/>
      <c r="E7" s="7" t="s">
        <v>18</v>
      </c>
      <c r="F7" s="7" t="s">
        <v>19</v>
      </c>
      <c r="G7" s="7" t="s">
        <v>44</v>
      </c>
      <c r="H7" s="9">
        <v>2.5</v>
      </c>
      <c r="I7" s="9">
        <f>D6*H7</f>
        <v>86000</v>
      </c>
    </row>
    <row r="8" ht="52" customHeight="1" spans="1:9">
      <c r="A8" s="7"/>
      <c r="B8" s="8"/>
      <c r="C8" s="8"/>
      <c r="D8" s="8"/>
      <c r="E8" s="7" t="s">
        <v>21</v>
      </c>
      <c r="F8" s="7" t="s">
        <v>22</v>
      </c>
      <c r="G8" s="7">
        <v>4</v>
      </c>
      <c r="H8" s="9">
        <v>0.1</v>
      </c>
      <c r="I8" s="9">
        <f>D6*G8*H8</f>
        <v>13760</v>
      </c>
    </row>
    <row r="9" ht="52" customHeight="1" spans="1:9">
      <c r="A9" s="7"/>
      <c r="B9" s="8"/>
      <c r="C9" s="8"/>
      <c r="D9" s="8"/>
      <c r="E9" s="7" t="s">
        <v>28</v>
      </c>
      <c r="F9" s="7" t="s">
        <v>132</v>
      </c>
      <c r="G9" s="7">
        <v>4</v>
      </c>
      <c r="H9" s="9">
        <v>0.5</v>
      </c>
      <c r="I9" s="9">
        <f>D6*G9*H9</f>
        <v>68800</v>
      </c>
    </row>
    <row r="10" ht="52" customHeight="1" spans="1:9">
      <c r="A10" s="7"/>
      <c r="B10" s="8"/>
      <c r="C10" s="8"/>
      <c r="D10" s="8"/>
      <c r="E10" s="7" t="s">
        <v>78</v>
      </c>
      <c r="F10" s="10" t="s">
        <v>133</v>
      </c>
      <c r="G10" s="7">
        <v>3</v>
      </c>
      <c r="H10" s="9">
        <v>0.8</v>
      </c>
      <c r="I10" s="9">
        <f>D6*G10*H10</f>
        <v>82560</v>
      </c>
    </row>
    <row r="11" ht="52" customHeight="1" spans="1:9">
      <c r="A11" s="7"/>
      <c r="B11" s="8"/>
      <c r="C11" s="8"/>
      <c r="D11" s="8"/>
      <c r="E11" s="7" t="s">
        <v>76</v>
      </c>
      <c r="F11" s="10" t="s">
        <v>134</v>
      </c>
      <c r="G11" s="11">
        <v>1</v>
      </c>
      <c r="H11" s="9">
        <v>0.48</v>
      </c>
      <c r="I11" s="9">
        <f>D6*G11*H11</f>
        <v>16512</v>
      </c>
    </row>
    <row r="12" ht="52" customHeight="1" spans="1:9">
      <c r="A12" s="12">
        <v>2</v>
      </c>
      <c r="B12" s="13" t="s">
        <v>135</v>
      </c>
      <c r="C12" s="14" t="s">
        <v>72</v>
      </c>
      <c r="D12" s="15">
        <v>8200</v>
      </c>
      <c r="E12" s="16" t="s">
        <v>82</v>
      </c>
      <c r="F12" s="8" t="s">
        <v>83</v>
      </c>
      <c r="G12" s="7" t="s">
        <v>44</v>
      </c>
      <c r="H12" s="9">
        <v>1.6</v>
      </c>
      <c r="I12" s="9">
        <f>D12*H12</f>
        <v>13120</v>
      </c>
    </row>
    <row r="13" ht="52" customHeight="1" spans="1:9">
      <c r="A13" s="17"/>
      <c r="B13" s="18"/>
      <c r="C13" s="19"/>
      <c r="D13" s="20"/>
      <c r="E13" s="16" t="s">
        <v>18</v>
      </c>
      <c r="F13" s="8" t="s">
        <v>84</v>
      </c>
      <c r="G13" s="7" t="s">
        <v>44</v>
      </c>
      <c r="H13" s="9">
        <v>0.5</v>
      </c>
      <c r="I13" s="9">
        <f>D12*H13</f>
        <v>4100</v>
      </c>
    </row>
    <row r="14" ht="52" customHeight="1" spans="1:9">
      <c r="A14" s="17"/>
      <c r="B14" s="18"/>
      <c r="C14" s="19"/>
      <c r="D14" s="20"/>
      <c r="E14" s="16" t="s">
        <v>21</v>
      </c>
      <c r="F14" s="8" t="s">
        <v>136</v>
      </c>
      <c r="G14" s="7">
        <v>5</v>
      </c>
      <c r="H14" s="9">
        <v>0.05</v>
      </c>
      <c r="I14" s="9">
        <f>D12*G14*H14</f>
        <v>2050</v>
      </c>
    </row>
    <row r="15" ht="52" customHeight="1" spans="1:9">
      <c r="A15" s="17"/>
      <c r="B15" s="18"/>
      <c r="C15" s="19"/>
      <c r="D15" s="20"/>
      <c r="E15" s="16" t="s">
        <v>28</v>
      </c>
      <c r="F15" s="8" t="s">
        <v>137</v>
      </c>
      <c r="G15" s="7">
        <v>1</v>
      </c>
      <c r="H15" s="9">
        <v>0.5</v>
      </c>
      <c r="I15" s="9">
        <f>D12*G15*H15</f>
        <v>4100</v>
      </c>
    </row>
    <row r="16" ht="52" customHeight="1" spans="1:9">
      <c r="A16" s="17"/>
      <c r="B16" s="18"/>
      <c r="C16" s="19"/>
      <c r="D16" s="20"/>
      <c r="E16" s="16" t="s">
        <v>78</v>
      </c>
      <c r="F16" s="8" t="s">
        <v>46</v>
      </c>
      <c r="G16" s="7">
        <v>3</v>
      </c>
      <c r="H16" s="9">
        <v>0.05</v>
      </c>
      <c r="I16" s="9">
        <f>D12*G16*H16</f>
        <v>1230</v>
      </c>
    </row>
    <row r="17" ht="52" customHeight="1" spans="1:9">
      <c r="A17" s="21"/>
      <c r="B17" s="22"/>
      <c r="C17" s="23"/>
      <c r="D17" s="24"/>
      <c r="E17" s="10" t="s">
        <v>79</v>
      </c>
      <c r="F17" s="8" t="s">
        <v>138</v>
      </c>
      <c r="G17" s="7">
        <v>1</v>
      </c>
      <c r="H17" s="9">
        <v>0.3</v>
      </c>
      <c r="I17" s="9">
        <f>D12*G17*H17</f>
        <v>2460</v>
      </c>
    </row>
    <row r="18" ht="71" customHeight="1" spans="1:9">
      <c r="A18" s="7">
        <v>3</v>
      </c>
      <c r="B18" s="7" t="s">
        <v>139</v>
      </c>
      <c r="C18" s="12" t="s">
        <v>89</v>
      </c>
      <c r="D18" s="12">
        <v>42000</v>
      </c>
      <c r="E18" s="12" t="s">
        <v>101</v>
      </c>
      <c r="F18" s="12" t="s">
        <v>102</v>
      </c>
      <c r="G18" s="7" t="s">
        <v>44</v>
      </c>
      <c r="H18" s="7">
        <v>0.25</v>
      </c>
      <c r="I18" s="7">
        <f>D18*H18</f>
        <v>10500</v>
      </c>
    </row>
    <row r="19" ht="52" customHeight="1" spans="1:9">
      <c r="A19" s="7">
        <v>4</v>
      </c>
      <c r="B19" s="7" t="s">
        <v>140</v>
      </c>
      <c r="C19" s="7" t="s">
        <v>89</v>
      </c>
      <c r="D19" s="7">
        <v>40000</v>
      </c>
      <c r="E19" s="7" t="s">
        <v>141</v>
      </c>
      <c r="F19" s="7" t="s">
        <v>142</v>
      </c>
      <c r="G19" s="7"/>
      <c r="H19" s="7">
        <v>1.1</v>
      </c>
      <c r="I19" s="9">
        <v>44000</v>
      </c>
    </row>
    <row r="20" ht="52" customHeight="1" spans="1:9">
      <c r="A20" s="7">
        <v>5</v>
      </c>
      <c r="B20" s="7" t="s">
        <v>105</v>
      </c>
      <c r="C20" s="7" t="s">
        <v>124</v>
      </c>
      <c r="D20" s="7">
        <v>450</v>
      </c>
      <c r="E20" s="7"/>
      <c r="F20" s="7" t="s">
        <v>143</v>
      </c>
      <c r="G20" s="7"/>
      <c r="H20" s="7">
        <v>192</v>
      </c>
      <c r="I20" s="9">
        <v>86400</v>
      </c>
    </row>
    <row r="21" ht="43" customHeight="1" spans="1:9">
      <c r="A21" s="7">
        <v>6</v>
      </c>
      <c r="B21" s="25" t="s">
        <v>106</v>
      </c>
      <c r="C21" s="26"/>
      <c r="D21" s="27"/>
      <c r="E21" s="27"/>
      <c r="F21" s="27"/>
      <c r="G21" s="27"/>
      <c r="H21" s="28"/>
      <c r="I21" s="25">
        <v>5000</v>
      </c>
    </row>
    <row r="22" ht="35" customHeight="1" spans="1:9">
      <c r="A22" s="25" t="s">
        <v>125</v>
      </c>
      <c r="B22" s="25"/>
      <c r="C22" s="25"/>
      <c r="D22" s="25"/>
      <c r="E22" s="25"/>
      <c r="F22" s="25"/>
      <c r="G22" s="25"/>
      <c r="H22" s="25"/>
      <c r="I22" s="25"/>
    </row>
    <row r="23" s="1" customFormat="1" ht="108" customHeight="1" spans="1:9">
      <c r="A23" s="29" t="s">
        <v>144</v>
      </c>
      <c r="B23" s="29"/>
      <c r="C23" s="29"/>
      <c r="D23" s="29"/>
      <c r="E23" s="29"/>
      <c r="F23" s="29"/>
      <c r="G23" s="29"/>
      <c r="H23" s="29"/>
      <c r="I23" s="29"/>
    </row>
  </sheetData>
  <mergeCells count="16">
    <mergeCell ref="A1:I1"/>
    <mergeCell ref="B2:I2"/>
    <mergeCell ref="B3:I3"/>
    <mergeCell ref="B4:I4"/>
    <mergeCell ref="C21:H21"/>
    <mergeCell ref="A22:I22"/>
    <mergeCell ref="A23:I23"/>
    <mergeCell ref="A2:A4"/>
    <mergeCell ref="A6:A11"/>
    <mergeCell ref="A12:A17"/>
    <mergeCell ref="B6:B11"/>
    <mergeCell ref="B12:B17"/>
    <mergeCell ref="C6:C11"/>
    <mergeCell ref="C12:C17"/>
    <mergeCell ref="D6:D11"/>
    <mergeCell ref="D12:D17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婚庆1包</vt:lpstr>
      <vt:lpstr>婚庆2包</vt:lpstr>
      <vt:lpstr>牡丹养护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郝龙</dc:creator>
  <cp:lastModifiedBy>联想</cp:lastModifiedBy>
  <dcterms:created xsi:type="dcterms:W3CDTF">2015-06-05T18:17:00Z</dcterms:created>
  <dcterms:modified xsi:type="dcterms:W3CDTF">2026-04-13T01:27:22Z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45E85664C74A438EB00AFFB00824F91E_13</vt:lpwstr>
  </property>
  <property fmtid="{D5CDD505-2E9C-101B-9397-08002B2CF9AE}" pid="4" name="CalculationRule">
    <vt:i4>0</vt:i4>
  </property>
</Properties>
</file>