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养护" sheetId="1" r:id="rId1"/>
  </sheets>
  <definedNames>
    <definedName name="_xlnm.Print_Area" localSheetId="0">养护!$A$1:$H$79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<sst xmlns="http://schemas.openxmlformats.org/spreadsheetml/2006/main" count="190" uniqueCount="102">
  <si>
    <t>乐康吧养护清单</t>
  </si>
  <si>
    <t xml:space="preserve">工程名称：乐康吧养护                     </t>
  </si>
  <si>
    <t>养护等级：</t>
  </si>
  <si>
    <t xml:space="preserve">乐康吧养护（绿地面积11.47万平米，部分一级部分三级，5.27元/平米；湖面2万平米，5万元）          </t>
  </si>
  <si>
    <t>总控制价</t>
  </si>
  <si>
    <t>大写：</t>
  </si>
  <si>
    <t>陆拾伍万肆仟肆佰陆拾玖元整</t>
  </si>
  <si>
    <t>小写：</t>
  </si>
  <si>
    <t>654469元</t>
  </si>
  <si>
    <t>投标人总报价不得超出总控制价、分项报价不得超出分项控制价，若超出按否决其投标处理。养护期至次年4月1日。</t>
  </si>
  <si>
    <t>序号</t>
  </si>
  <si>
    <t>项目名称</t>
  </si>
  <si>
    <t>项目</t>
  </si>
  <si>
    <t>工序</t>
  </si>
  <si>
    <t>核定次数</t>
  </si>
  <si>
    <t>单价</t>
  </si>
  <si>
    <t>合计</t>
  </si>
  <si>
    <t>种类</t>
  </si>
  <si>
    <t>要求</t>
  </si>
  <si>
    <t>标准</t>
  </si>
  <si>
    <t>打药（药甲供）</t>
  </si>
  <si>
    <t>绿地内所有苗木</t>
  </si>
  <si>
    <t>1、打药以周期为单位来核定打药的次数，从打药开始至基本无病虫危害症状为一个打药周期。
2、对养护苗木的预防性喷药要做到均匀充分，按一个周期计算。
3、打药期间内所产生的人工、机具、药品等费用包含在单价内。</t>
  </si>
  <si>
    <t>病、虫危害率不超过2%，单株受害程度不超过3%</t>
  </si>
  <si>
    <t>2个周期</t>
  </si>
  <si>
    <t>围水圈、除草除杂</t>
  </si>
  <si>
    <t>落叶乔木胸径4cm以下（包含4cm）</t>
  </si>
  <si>
    <t>1、按苗木规格围水圈或围堰（见标准列）。
2、同规格同种类的苗木水圈应大小一致。
3、野花的锄地松土、间苗应同时除杂，按一遍计算。
4、除草标准：乔木下杂草高度应&lt;0.2米，球形植物、绿篱、草花、宿根植物等中无杂草，草坪中无阔叶杂草。草坪除杂含春季搂枯草。
5、产生的垃圾日产日清。
6、包含绿地秋季整体打草，记一次。</t>
  </si>
  <si>
    <t>水圈直径≥60cm，深度≥15cm</t>
  </si>
  <si>
    <t>3遍</t>
  </si>
  <si>
    <t>落叶乔木胸径4cm-8cm（包含8cm）</t>
  </si>
  <si>
    <t>水圈直径≥80cm，深度≥20cm</t>
  </si>
  <si>
    <t>落叶乔木胸径8cm-12cm（包含12cm）</t>
  </si>
  <si>
    <t>水圈直径≥100cm，深度≥20cm</t>
  </si>
  <si>
    <t>落叶乔木胸径15cm以上</t>
  </si>
  <si>
    <t>水圈直径≥120cm，深度≥20cm</t>
  </si>
  <si>
    <t>常绿乔木2米以下</t>
  </si>
  <si>
    <t>常绿乔木2-6米</t>
  </si>
  <si>
    <t>常绿乔木6米以上</t>
  </si>
  <si>
    <t>花灌木冠径冠径1m-2m</t>
  </si>
  <si>
    <t>水圈与基部距离大于20cm，深度≥15cm</t>
  </si>
  <si>
    <t>球形、异形植物冠径1m以上</t>
  </si>
  <si>
    <t>常绿绿篱（色带、色块儿）</t>
  </si>
  <si>
    <t>围堰与绿篱基部距离大于20cm，深度≥15cm</t>
  </si>
  <si>
    <t>落叶绿篱（色带、色块儿）</t>
  </si>
  <si>
    <t>草坪</t>
  </si>
  <si>
    <t>无阔叶杂草</t>
  </si>
  <si>
    <t>4遍</t>
  </si>
  <si>
    <t>草花</t>
  </si>
  <si>
    <t>无杂草</t>
  </si>
  <si>
    <t>全年达标</t>
  </si>
  <si>
    <t>野花组合</t>
  </si>
  <si>
    <t>宿根类地被及其它</t>
  </si>
  <si>
    <t>盆花及其它</t>
  </si>
  <si>
    <t>管灌浇水</t>
  </si>
  <si>
    <t>1、含简单的水圈维护。
2、浇水深度应同时满足渗透到根部和下渗深度（见标准列）的要求。
3、无遗漏，无大面积积水。
4、及时处理跑冒滴漏和地面污染。</t>
  </si>
  <si>
    <t>下渗深度≥30cm</t>
  </si>
  <si>
    <t>10遍</t>
  </si>
  <si>
    <t>下渗深度≥40cm</t>
  </si>
  <si>
    <t>落叶乔木胸径12cm以上</t>
  </si>
  <si>
    <t>5遍</t>
  </si>
  <si>
    <t>人工浇冻水，水车甲供</t>
  </si>
  <si>
    <t>浇透</t>
  </si>
  <si>
    <t>喷灌浇水</t>
  </si>
  <si>
    <t>1、浇水频率应满足苗木正常生长需求，土壤中水下渗深度应达到要求（见标准列）、不得漏浇，无大面积积水。
2、喷灌含范围内其它苗木。
3、草坪板结时应按管理要求打孔。
以满足浇水要求。
4、及时处理跑冒滴漏和地面污染。</t>
  </si>
  <si>
    <t>下渗深度≥15cm，
至少100次</t>
  </si>
  <si>
    <t>下渗深度≥15cm，
至少80次</t>
  </si>
  <si>
    <t>下渗深度≥20cm，
至少90次</t>
  </si>
  <si>
    <t>下渗深度≥20cm</t>
  </si>
  <si>
    <t>修剪</t>
  </si>
  <si>
    <t xml:space="preserve">1、修剪高度见标准列。
2、常绿及落叶乔木按管理要求整形修剪。造型树按管理要求整形。
3、花灌丛修剪成圆球，形状均匀，无偏冠，外形饱满，无凹陷。
4、绿篱修剪应挂线，高度按管理要求确定，应高度一致，棱角分明，线条流畅美观，无凹凸，侧面修剪竖直、平整。
5、草坪修剪高度与地形相随，高度统一。
6、萱草和部分草花含除花梗和开败的花头。
7、范围内基本无死树、死花，无杂藤攀缘树木等。乔木无病枝、死枝、下垂枝、过密枝、交叉枝和树干分支点附近及以下的侧芽孽枝、彩叶树杂色枝叶等。
</t>
  </si>
  <si>
    <t>新稍高度≤15cm</t>
  </si>
  <si>
    <t>6遍</t>
  </si>
  <si>
    <t>新稍高度≤5cm</t>
  </si>
  <si>
    <t>新稍高度≤8cm</t>
  </si>
  <si>
    <t>高度≤8cm</t>
  </si>
  <si>
    <t>全年达标，至少10次</t>
  </si>
  <si>
    <t>1遍</t>
  </si>
  <si>
    <t>施肥（追肥）</t>
  </si>
  <si>
    <t xml:space="preserve">1、追肥方式为撒施无机肥，每百平米500g左右。
2、肥料乙供。
</t>
  </si>
  <si>
    <t>追肥</t>
  </si>
  <si>
    <t>2遍</t>
  </si>
  <si>
    <t>保洁</t>
  </si>
  <si>
    <t>1、养护范围绿地的全周期保洁工作：清理白色垃圾、砖瓦石块、枯枝落叶等垃圾。
2、含盆花和宿根花球回收。秋季落叶应根据天气变化和甲方要求及时清理。
3、拆除支架、冬季防护、铁丝等</t>
  </si>
  <si>
    <t>暂列金</t>
  </si>
  <si>
    <t>安装、维修</t>
  </si>
  <si>
    <t>清单结算</t>
  </si>
  <si>
    <t>泄水（吹管道）</t>
  </si>
  <si>
    <t>小计：604469元</t>
  </si>
  <si>
    <t>水域清理</t>
  </si>
  <si>
    <t>20000平米</t>
  </si>
  <si>
    <t>1、水草清理：水草面积不得超过水面5%，分五次检查。
2、芦苇、杂草等收秋。
3、日常水域卫生保洁等。</t>
  </si>
  <si>
    <t>5月10日前，检查水草面积</t>
  </si>
  <si>
    <t>1次</t>
  </si>
  <si>
    <t>6月底，检查水草面积</t>
  </si>
  <si>
    <t>7月底，检查水草面积</t>
  </si>
  <si>
    <t>8月底，检查水草面积</t>
  </si>
  <si>
    <t>秋收，检查水草面积和收秋情况</t>
  </si>
  <si>
    <t>日常保洁（无白色垃圾、树叶等杂物）</t>
  </si>
  <si>
    <t>小计：50000元</t>
  </si>
  <si>
    <t>注：本表按照招标项目报价表对应填写。</t>
  </si>
  <si>
    <t>其它要求：
1、养护队伍应配备专业技术人员，生长季日常养护人员不低于8人/天。2、甲方现场人员组织验收，存在的问题乙方应及时整改，否则扣除相应养护工序的产值。全年达标项目两次验收不合格的扣除该项目当月产值。3、养护完成后，苗木的成活率应不低于进场时的95%，否则扣除总产值的5%-20%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</si>
</sst>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[DBNum2][$RMB]General;[Red][DBNum2][$RMB]General"/>
    <numFmt numFmtId="178" formatCode="0.0000_ "/>
    <numFmt numFmtId="179" formatCode="0.00_ "/>
    <numFmt numFmtId="180" formatCode="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176" fontId="0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178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left" vertical="center" wrapText="1"/>
    </xf>
    <xf numFmtId="179" fontId="4" fillId="0" borderId="1" xfId="0" applyNumberFormat="1" applyFont="1" applyBorder="1" applyAlignment="1">
      <alignment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9" fontId="5" fillId="0" borderId="1" xfId="0" applyNumberFormat="1" applyFont="1" applyBorder="1" applyAlignment="1">
      <alignment horizontal="left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9" fontId="5" fillId="0" borderId="4" xfId="0" applyNumberFormat="1" applyFont="1" applyBorder="1" applyAlignment="1">
      <alignment horizontal="center" vertical="center" wrapText="1"/>
    </xf>
    <xf numFmtId="176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180" fontId="5" fillId="0" borderId="2" xfId="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left" vertical="top" wrapText="1"/>
    </xf>
    <xf numFmtId="180" fontId="5" fillId="0" borderId="4" xfId="0" applyNumberFormat="1" applyFont="1" applyBorder="1" applyAlignment="1">
      <alignment horizontal="center" vertical="center" wrapText="1"/>
    </xf>
    <xf numFmtId="179" fontId="5" fillId="0" borderId="4" xfId="0" applyNumberFormat="1" applyFont="1" applyBorder="1" applyAlignment="1">
      <alignment horizontal="left" vertical="top" wrapText="1"/>
    </xf>
    <xf numFmtId="179" fontId="0" fillId="0" borderId="0" xfId="0" applyNumberFormat="1" applyFont="1" applyAlignment="1">
      <alignment vertical="center" wrapText="1"/>
    </xf>
    <xf numFmtId="179" fontId="5" fillId="0" borderId="5" xfId="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left" vertical="center" wrapText="1"/>
    </xf>
    <xf numFmtId="180" fontId="5" fillId="0" borderId="3" xfId="0" applyNumberFormat="1" applyFont="1" applyBorder="1" applyAlignment="1">
      <alignment horizontal="center" vertical="center" wrapText="1"/>
    </xf>
    <xf numFmtId="179" fontId="5" fillId="0" borderId="6" xfId="0" applyNumberFormat="1" applyFont="1" applyBorder="1" applyAlignment="1">
      <alignment horizontal="center" vertical="center" wrapText="1"/>
    </xf>
    <xf numFmtId="179" fontId="5" fillId="0" borderId="3" xfId="0" applyNumberFormat="1" applyFont="1" applyBorder="1" applyAlignment="1">
      <alignment horizontal="left" vertical="center" wrapText="1"/>
    </xf>
    <xf numFmtId="179" fontId="5" fillId="0" borderId="7" xfId="0" applyNumberFormat="1" applyFont="1" applyBorder="1" applyAlignment="1">
      <alignment horizontal="center" vertical="center" wrapText="1"/>
    </xf>
    <xf numFmtId="179" fontId="5" fillId="0" borderId="4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79" fontId="5" fillId="0" borderId="8" xfId="0" applyNumberFormat="1" applyFont="1" applyBorder="1" applyAlignment="1">
      <alignment horizontal="left" vertical="top" wrapText="1"/>
    </xf>
    <xf numFmtId="179" fontId="5" fillId="0" borderId="9" xfId="0" applyNumberFormat="1" applyFont="1" applyBorder="1" applyAlignment="1">
      <alignment horizontal="left" vertical="top" wrapText="1"/>
    </xf>
    <xf numFmtId="179" fontId="5" fillId="0" borderId="10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9"/>
  <sheetViews>
    <sheetView tabSelected="1" zoomScale="90" zoomScaleNormal="90" topLeftCell="A57" workbookViewId="0">
      <selection activeCell="K75" sqref="K75"/>
    </sheetView>
  </sheetViews>
  <sheetFormatPr defaultColWidth="9" defaultRowHeight="13.5"/>
  <cols>
    <col min="1" max="1" width="7.33333333333333" style="2" customWidth="1"/>
    <col min="2" max="2" width="13" style="2" customWidth="1"/>
    <col min="3" max="3" width="30.6666666666667" style="2" customWidth="1"/>
    <col min="4" max="4" width="32.4416666666667" style="1" customWidth="1"/>
    <col min="5" max="5" width="28.4416666666667" style="2" customWidth="1"/>
    <col min="6" max="6" width="12.225" style="2" customWidth="1"/>
    <col min="7" max="7" width="12.4416666666667" style="3" customWidth="1"/>
    <col min="8" max="8" width="12.775" style="2" customWidth="1"/>
    <col min="9" max="9" width="9" style="2"/>
    <col min="10" max="10" width="13" style="2" customWidth="1"/>
    <col min="11" max="248" width="9" style="2"/>
    <col min="249" max="249" width="33.3333333333333" style="2" customWidth="1"/>
    <col min="250" max="250" width="11.4416666666667" style="2" customWidth="1"/>
    <col min="251" max="251" width="11.225" style="2" customWidth="1"/>
    <col min="252" max="252" width="11.4416666666667" style="2" customWidth="1"/>
    <col min="253" max="504" width="9" style="2"/>
    <col min="505" max="505" width="33.3333333333333" style="2" customWidth="1"/>
    <col min="506" max="506" width="11.4416666666667" style="2" customWidth="1"/>
    <col min="507" max="507" width="11.225" style="2" customWidth="1"/>
    <col min="508" max="508" width="11.4416666666667" style="2" customWidth="1"/>
    <col min="509" max="760" width="9" style="2"/>
    <col min="761" max="761" width="33.3333333333333" style="2" customWidth="1"/>
    <col min="762" max="762" width="11.4416666666667" style="2" customWidth="1"/>
    <col min="763" max="763" width="11.225" style="2" customWidth="1"/>
    <col min="764" max="764" width="11.4416666666667" style="2" customWidth="1"/>
    <col min="765" max="1016" width="9" style="2"/>
    <col min="1017" max="1017" width="33.3333333333333" style="2" customWidth="1"/>
    <col min="1018" max="1018" width="11.4416666666667" style="2" customWidth="1"/>
    <col min="1019" max="1019" width="11.225" style="2" customWidth="1"/>
    <col min="1020" max="1020" width="11.4416666666667" style="2" customWidth="1"/>
    <col min="1021" max="1272" width="9" style="2"/>
    <col min="1273" max="1273" width="33.3333333333333" style="2" customWidth="1"/>
    <col min="1274" max="1274" width="11.4416666666667" style="2" customWidth="1"/>
    <col min="1275" max="1275" width="11.225" style="2" customWidth="1"/>
    <col min="1276" max="1276" width="11.4416666666667" style="2" customWidth="1"/>
    <col min="1277" max="1528" width="9" style="2"/>
    <col min="1529" max="1529" width="33.3333333333333" style="2" customWidth="1"/>
    <col min="1530" max="1530" width="11.4416666666667" style="2" customWidth="1"/>
    <col min="1531" max="1531" width="11.225" style="2" customWidth="1"/>
    <col min="1532" max="1532" width="11.4416666666667" style="2" customWidth="1"/>
    <col min="1533" max="1784" width="9" style="2"/>
    <col min="1785" max="1785" width="33.3333333333333" style="2" customWidth="1"/>
    <col min="1786" max="1786" width="11.4416666666667" style="2" customWidth="1"/>
    <col min="1787" max="1787" width="11.225" style="2" customWidth="1"/>
    <col min="1788" max="1788" width="11.4416666666667" style="2" customWidth="1"/>
    <col min="1789" max="2040" width="9" style="2"/>
    <col min="2041" max="2041" width="33.3333333333333" style="2" customWidth="1"/>
    <col min="2042" max="2042" width="11.4416666666667" style="2" customWidth="1"/>
    <col min="2043" max="2043" width="11.225" style="2" customWidth="1"/>
    <col min="2044" max="2044" width="11.4416666666667" style="2" customWidth="1"/>
    <col min="2045" max="2296" width="9" style="2"/>
    <col min="2297" max="2297" width="33.3333333333333" style="2" customWidth="1"/>
    <col min="2298" max="2298" width="11.4416666666667" style="2" customWidth="1"/>
    <col min="2299" max="2299" width="11.225" style="2" customWidth="1"/>
    <col min="2300" max="2300" width="11.4416666666667" style="2" customWidth="1"/>
    <col min="2301" max="2552" width="9" style="2"/>
    <col min="2553" max="2553" width="33.3333333333333" style="2" customWidth="1"/>
    <col min="2554" max="2554" width="11.4416666666667" style="2" customWidth="1"/>
    <col min="2555" max="2555" width="11.225" style="2" customWidth="1"/>
    <col min="2556" max="2556" width="11.4416666666667" style="2" customWidth="1"/>
    <col min="2557" max="2808" width="9" style="2"/>
    <col min="2809" max="2809" width="33.3333333333333" style="2" customWidth="1"/>
    <col min="2810" max="2810" width="11.4416666666667" style="2" customWidth="1"/>
    <col min="2811" max="2811" width="11.225" style="2" customWidth="1"/>
    <col min="2812" max="2812" width="11.4416666666667" style="2" customWidth="1"/>
    <col min="2813" max="3064" width="9" style="2"/>
    <col min="3065" max="3065" width="33.3333333333333" style="2" customWidth="1"/>
    <col min="3066" max="3066" width="11.4416666666667" style="2" customWidth="1"/>
    <col min="3067" max="3067" width="11.225" style="2" customWidth="1"/>
    <col min="3068" max="3068" width="11.4416666666667" style="2" customWidth="1"/>
    <col min="3069" max="3320" width="9" style="2"/>
    <col min="3321" max="3321" width="33.3333333333333" style="2" customWidth="1"/>
    <col min="3322" max="3322" width="11.4416666666667" style="2" customWidth="1"/>
    <col min="3323" max="3323" width="11.225" style="2" customWidth="1"/>
    <col min="3324" max="3324" width="11.4416666666667" style="2" customWidth="1"/>
    <col min="3325" max="3576" width="9" style="2"/>
    <col min="3577" max="3577" width="33.3333333333333" style="2" customWidth="1"/>
    <col min="3578" max="3578" width="11.4416666666667" style="2" customWidth="1"/>
    <col min="3579" max="3579" width="11.225" style="2" customWidth="1"/>
    <col min="3580" max="3580" width="11.4416666666667" style="2" customWidth="1"/>
    <col min="3581" max="3832" width="9" style="2"/>
    <col min="3833" max="3833" width="33.3333333333333" style="2" customWidth="1"/>
    <col min="3834" max="3834" width="11.4416666666667" style="2" customWidth="1"/>
    <col min="3835" max="3835" width="11.225" style="2" customWidth="1"/>
    <col min="3836" max="3836" width="11.4416666666667" style="2" customWidth="1"/>
    <col min="3837" max="4088" width="9" style="2"/>
    <col min="4089" max="4089" width="33.3333333333333" style="2" customWidth="1"/>
    <col min="4090" max="4090" width="11.4416666666667" style="2" customWidth="1"/>
    <col min="4091" max="4091" width="11.225" style="2" customWidth="1"/>
    <col min="4092" max="4092" width="11.4416666666667" style="2" customWidth="1"/>
    <col min="4093" max="4344" width="9" style="2"/>
    <col min="4345" max="4345" width="33.3333333333333" style="2" customWidth="1"/>
    <col min="4346" max="4346" width="11.4416666666667" style="2" customWidth="1"/>
    <col min="4347" max="4347" width="11.225" style="2" customWidth="1"/>
    <col min="4348" max="4348" width="11.4416666666667" style="2" customWidth="1"/>
    <col min="4349" max="4600" width="9" style="2"/>
    <col min="4601" max="4601" width="33.3333333333333" style="2" customWidth="1"/>
    <col min="4602" max="4602" width="11.4416666666667" style="2" customWidth="1"/>
    <col min="4603" max="4603" width="11.225" style="2" customWidth="1"/>
    <col min="4604" max="4604" width="11.4416666666667" style="2" customWidth="1"/>
    <col min="4605" max="4856" width="9" style="2"/>
    <col min="4857" max="4857" width="33.3333333333333" style="2" customWidth="1"/>
    <col min="4858" max="4858" width="11.4416666666667" style="2" customWidth="1"/>
    <col min="4859" max="4859" width="11.225" style="2" customWidth="1"/>
    <col min="4860" max="4860" width="11.4416666666667" style="2" customWidth="1"/>
    <col min="4861" max="5112" width="9" style="2"/>
    <col min="5113" max="5113" width="33.3333333333333" style="2" customWidth="1"/>
    <col min="5114" max="5114" width="11.4416666666667" style="2" customWidth="1"/>
    <col min="5115" max="5115" width="11.225" style="2" customWidth="1"/>
    <col min="5116" max="5116" width="11.4416666666667" style="2" customWidth="1"/>
    <col min="5117" max="5368" width="9" style="2"/>
    <col min="5369" max="5369" width="33.3333333333333" style="2" customWidth="1"/>
    <col min="5370" max="5370" width="11.4416666666667" style="2" customWidth="1"/>
    <col min="5371" max="5371" width="11.225" style="2" customWidth="1"/>
    <col min="5372" max="5372" width="11.4416666666667" style="2" customWidth="1"/>
    <col min="5373" max="5624" width="9" style="2"/>
    <col min="5625" max="5625" width="33.3333333333333" style="2" customWidth="1"/>
    <col min="5626" max="5626" width="11.4416666666667" style="2" customWidth="1"/>
    <col min="5627" max="5627" width="11.225" style="2" customWidth="1"/>
    <col min="5628" max="5628" width="11.4416666666667" style="2" customWidth="1"/>
    <col min="5629" max="5880" width="9" style="2"/>
    <col min="5881" max="5881" width="33.3333333333333" style="2" customWidth="1"/>
    <col min="5882" max="5882" width="11.4416666666667" style="2" customWidth="1"/>
    <col min="5883" max="5883" width="11.225" style="2" customWidth="1"/>
    <col min="5884" max="5884" width="11.4416666666667" style="2" customWidth="1"/>
    <col min="5885" max="6136" width="9" style="2"/>
    <col min="6137" max="6137" width="33.3333333333333" style="2" customWidth="1"/>
    <col min="6138" max="6138" width="11.4416666666667" style="2" customWidth="1"/>
    <col min="6139" max="6139" width="11.225" style="2" customWidth="1"/>
    <col min="6140" max="6140" width="11.4416666666667" style="2" customWidth="1"/>
    <col min="6141" max="6392" width="9" style="2"/>
    <col min="6393" max="6393" width="33.3333333333333" style="2" customWidth="1"/>
    <col min="6394" max="6394" width="11.4416666666667" style="2" customWidth="1"/>
    <col min="6395" max="6395" width="11.225" style="2" customWidth="1"/>
    <col min="6396" max="6396" width="11.4416666666667" style="2" customWidth="1"/>
    <col min="6397" max="6648" width="9" style="2"/>
    <col min="6649" max="6649" width="33.3333333333333" style="2" customWidth="1"/>
    <col min="6650" max="6650" width="11.4416666666667" style="2" customWidth="1"/>
    <col min="6651" max="6651" width="11.225" style="2" customWidth="1"/>
    <col min="6652" max="6652" width="11.4416666666667" style="2" customWidth="1"/>
    <col min="6653" max="6904" width="9" style="2"/>
    <col min="6905" max="6905" width="33.3333333333333" style="2" customWidth="1"/>
    <col min="6906" max="6906" width="11.4416666666667" style="2" customWidth="1"/>
    <col min="6907" max="6907" width="11.225" style="2" customWidth="1"/>
    <col min="6908" max="6908" width="11.4416666666667" style="2" customWidth="1"/>
    <col min="6909" max="7160" width="9" style="2"/>
    <col min="7161" max="7161" width="33.3333333333333" style="2" customWidth="1"/>
    <col min="7162" max="7162" width="11.4416666666667" style="2" customWidth="1"/>
    <col min="7163" max="7163" width="11.225" style="2" customWidth="1"/>
    <col min="7164" max="7164" width="11.4416666666667" style="2" customWidth="1"/>
    <col min="7165" max="7416" width="9" style="2"/>
    <col min="7417" max="7417" width="33.3333333333333" style="2" customWidth="1"/>
    <col min="7418" max="7418" width="11.4416666666667" style="2" customWidth="1"/>
    <col min="7419" max="7419" width="11.225" style="2" customWidth="1"/>
    <col min="7420" max="7420" width="11.4416666666667" style="2" customWidth="1"/>
    <col min="7421" max="7672" width="9" style="2"/>
    <col min="7673" max="7673" width="33.3333333333333" style="2" customWidth="1"/>
    <col min="7674" max="7674" width="11.4416666666667" style="2" customWidth="1"/>
    <col min="7675" max="7675" width="11.225" style="2" customWidth="1"/>
    <col min="7676" max="7676" width="11.4416666666667" style="2" customWidth="1"/>
    <col min="7677" max="7928" width="9" style="2"/>
    <col min="7929" max="7929" width="33.3333333333333" style="2" customWidth="1"/>
    <col min="7930" max="7930" width="11.4416666666667" style="2" customWidth="1"/>
    <col min="7931" max="7931" width="11.225" style="2" customWidth="1"/>
    <col min="7932" max="7932" width="11.4416666666667" style="2" customWidth="1"/>
    <col min="7933" max="8184" width="9" style="2"/>
    <col min="8185" max="8185" width="33.3333333333333" style="2" customWidth="1"/>
    <col min="8186" max="8186" width="11.4416666666667" style="2" customWidth="1"/>
    <col min="8187" max="8187" width="11.225" style="2" customWidth="1"/>
    <col min="8188" max="8188" width="11.4416666666667" style="2" customWidth="1"/>
    <col min="8189" max="8440" width="9" style="2"/>
    <col min="8441" max="8441" width="33.3333333333333" style="2" customWidth="1"/>
    <col min="8442" max="8442" width="11.4416666666667" style="2" customWidth="1"/>
    <col min="8443" max="8443" width="11.225" style="2" customWidth="1"/>
    <col min="8444" max="8444" width="11.4416666666667" style="2" customWidth="1"/>
    <col min="8445" max="8696" width="9" style="2"/>
    <col min="8697" max="8697" width="33.3333333333333" style="2" customWidth="1"/>
    <col min="8698" max="8698" width="11.4416666666667" style="2" customWidth="1"/>
    <col min="8699" max="8699" width="11.225" style="2" customWidth="1"/>
    <col min="8700" max="8700" width="11.4416666666667" style="2" customWidth="1"/>
    <col min="8701" max="8952" width="9" style="2"/>
    <col min="8953" max="8953" width="33.3333333333333" style="2" customWidth="1"/>
    <col min="8954" max="8954" width="11.4416666666667" style="2" customWidth="1"/>
    <col min="8955" max="8955" width="11.225" style="2" customWidth="1"/>
    <col min="8956" max="8956" width="11.4416666666667" style="2" customWidth="1"/>
    <col min="8957" max="9208" width="9" style="2"/>
    <col min="9209" max="9209" width="33.3333333333333" style="2" customWidth="1"/>
    <col min="9210" max="9210" width="11.4416666666667" style="2" customWidth="1"/>
    <col min="9211" max="9211" width="11.225" style="2" customWidth="1"/>
    <col min="9212" max="9212" width="11.4416666666667" style="2" customWidth="1"/>
    <col min="9213" max="9464" width="9" style="2"/>
    <col min="9465" max="9465" width="33.3333333333333" style="2" customWidth="1"/>
    <col min="9466" max="9466" width="11.4416666666667" style="2" customWidth="1"/>
    <col min="9467" max="9467" width="11.225" style="2" customWidth="1"/>
    <col min="9468" max="9468" width="11.4416666666667" style="2" customWidth="1"/>
    <col min="9469" max="9720" width="9" style="2"/>
    <col min="9721" max="9721" width="33.3333333333333" style="2" customWidth="1"/>
    <col min="9722" max="9722" width="11.4416666666667" style="2" customWidth="1"/>
    <col min="9723" max="9723" width="11.225" style="2" customWidth="1"/>
    <col min="9724" max="9724" width="11.4416666666667" style="2" customWidth="1"/>
    <col min="9725" max="9976" width="9" style="2"/>
    <col min="9977" max="9977" width="33.3333333333333" style="2" customWidth="1"/>
    <col min="9978" max="9978" width="11.4416666666667" style="2" customWidth="1"/>
    <col min="9979" max="9979" width="11.225" style="2" customWidth="1"/>
    <col min="9980" max="9980" width="11.4416666666667" style="2" customWidth="1"/>
    <col min="9981" max="10232" width="9" style="2"/>
    <col min="10233" max="10233" width="33.3333333333333" style="2" customWidth="1"/>
    <col min="10234" max="10234" width="11.4416666666667" style="2" customWidth="1"/>
    <col min="10235" max="10235" width="11.225" style="2" customWidth="1"/>
    <col min="10236" max="10236" width="11.4416666666667" style="2" customWidth="1"/>
    <col min="10237" max="10488" width="9" style="2"/>
    <col min="10489" max="10489" width="33.3333333333333" style="2" customWidth="1"/>
    <col min="10490" max="10490" width="11.4416666666667" style="2" customWidth="1"/>
    <col min="10491" max="10491" width="11.225" style="2" customWidth="1"/>
    <col min="10492" max="10492" width="11.4416666666667" style="2" customWidth="1"/>
    <col min="10493" max="10744" width="9" style="2"/>
    <col min="10745" max="10745" width="33.3333333333333" style="2" customWidth="1"/>
    <col min="10746" max="10746" width="11.4416666666667" style="2" customWidth="1"/>
    <col min="10747" max="10747" width="11.225" style="2" customWidth="1"/>
    <col min="10748" max="10748" width="11.4416666666667" style="2" customWidth="1"/>
    <col min="10749" max="11000" width="9" style="2"/>
    <col min="11001" max="11001" width="33.3333333333333" style="2" customWidth="1"/>
    <col min="11002" max="11002" width="11.4416666666667" style="2" customWidth="1"/>
    <col min="11003" max="11003" width="11.225" style="2" customWidth="1"/>
    <col min="11004" max="11004" width="11.4416666666667" style="2" customWidth="1"/>
    <col min="11005" max="11256" width="9" style="2"/>
    <col min="11257" max="11257" width="33.3333333333333" style="2" customWidth="1"/>
    <col min="11258" max="11258" width="11.4416666666667" style="2" customWidth="1"/>
    <col min="11259" max="11259" width="11.225" style="2" customWidth="1"/>
    <col min="11260" max="11260" width="11.4416666666667" style="2" customWidth="1"/>
    <col min="11261" max="11512" width="9" style="2"/>
    <col min="11513" max="11513" width="33.3333333333333" style="2" customWidth="1"/>
    <col min="11514" max="11514" width="11.4416666666667" style="2" customWidth="1"/>
    <col min="11515" max="11515" width="11.225" style="2" customWidth="1"/>
    <col min="11516" max="11516" width="11.4416666666667" style="2" customWidth="1"/>
    <col min="11517" max="11768" width="9" style="2"/>
    <col min="11769" max="11769" width="33.3333333333333" style="2" customWidth="1"/>
    <col min="11770" max="11770" width="11.4416666666667" style="2" customWidth="1"/>
    <col min="11771" max="11771" width="11.225" style="2" customWidth="1"/>
    <col min="11772" max="11772" width="11.4416666666667" style="2" customWidth="1"/>
    <col min="11773" max="12024" width="9" style="2"/>
    <col min="12025" max="12025" width="33.3333333333333" style="2" customWidth="1"/>
    <col min="12026" max="12026" width="11.4416666666667" style="2" customWidth="1"/>
    <col min="12027" max="12027" width="11.225" style="2" customWidth="1"/>
    <col min="12028" max="12028" width="11.4416666666667" style="2" customWidth="1"/>
    <col min="12029" max="12280" width="9" style="2"/>
    <col min="12281" max="12281" width="33.3333333333333" style="2" customWidth="1"/>
    <col min="12282" max="12282" width="11.4416666666667" style="2" customWidth="1"/>
    <col min="12283" max="12283" width="11.225" style="2" customWidth="1"/>
    <col min="12284" max="12284" width="11.4416666666667" style="2" customWidth="1"/>
    <col min="12285" max="12536" width="9" style="2"/>
    <col min="12537" max="12537" width="33.3333333333333" style="2" customWidth="1"/>
    <col min="12538" max="12538" width="11.4416666666667" style="2" customWidth="1"/>
    <col min="12539" max="12539" width="11.225" style="2" customWidth="1"/>
    <col min="12540" max="12540" width="11.4416666666667" style="2" customWidth="1"/>
    <col min="12541" max="12792" width="9" style="2"/>
    <col min="12793" max="12793" width="33.3333333333333" style="2" customWidth="1"/>
    <col min="12794" max="12794" width="11.4416666666667" style="2" customWidth="1"/>
    <col min="12795" max="12795" width="11.225" style="2" customWidth="1"/>
    <col min="12796" max="12796" width="11.4416666666667" style="2" customWidth="1"/>
    <col min="12797" max="13048" width="9" style="2"/>
    <col min="13049" max="13049" width="33.3333333333333" style="2" customWidth="1"/>
    <col min="13050" max="13050" width="11.4416666666667" style="2" customWidth="1"/>
    <col min="13051" max="13051" width="11.225" style="2" customWidth="1"/>
    <col min="13052" max="13052" width="11.4416666666667" style="2" customWidth="1"/>
    <col min="13053" max="13304" width="9" style="2"/>
    <col min="13305" max="13305" width="33.3333333333333" style="2" customWidth="1"/>
    <col min="13306" max="13306" width="11.4416666666667" style="2" customWidth="1"/>
    <col min="13307" max="13307" width="11.225" style="2" customWidth="1"/>
    <col min="13308" max="13308" width="11.4416666666667" style="2" customWidth="1"/>
    <col min="13309" max="13560" width="9" style="2"/>
    <col min="13561" max="13561" width="33.3333333333333" style="2" customWidth="1"/>
    <col min="13562" max="13562" width="11.4416666666667" style="2" customWidth="1"/>
    <col min="13563" max="13563" width="11.225" style="2" customWidth="1"/>
    <col min="13564" max="13564" width="11.4416666666667" style="2" customWidth="1"/>
    <col min="13565" max="13816" width="9" style="2"/>
    <col min="13817" max="13817" width="33.3333333333333" style="2" customWidth="1"/>
    <col min="13818" max="13818" width="11.4416666666667" style="2" customWidth="1"/>
    <col min="13819" max="13819" width="11.225" style="2" customWidth="1"/>
    <col min="13820" max="13820" width="11.4416666666667" style="2" customWidth="1"/>
    <col min="13821" max="14072" width="9" style="2"/>
    <col min="14073" max="14073" width="33.3333333333333" style="2" customWidth="1"/>
    <col min="14074" max="14074" width="11.4416666666667" style="2" customWidth="1"/>
    <col min="14075" max="14075" width="11.225" style="2" customWidth="1"/>
    <col min="14076" max="14076" width="11.4416666666667" style="2" customWidth="1"/>
    <col min="14077" max="14328" width="9" style="2"/>
    <col min="14329" max="14329" width="33.3333333333333" style="2" customWidth="1"/>
    <col min="14330" max="14330" width="11.4416666666667" style="2" customWidth="1"/>
    <col min="14331" max="14331" width="11.225" style="2" customWidth="1"/>
    <col min="14332" max="14332" width="11.4416666666667" style="2" customWidth="1"/>
    <col min="14333" max="14584" width="9" style="2"/>
    <col min="14585" max="14585" width="33.3333333333333" style="2" customWidth="1"/>
    <col min="14586" max="14586" width="11.4416666666667" style="2" customWidth="1"/>
    <col min="14587" max="14587" width="11.225" style="2" customWidth="1"/>
    <col min="14588" max="14588" width="11.4416666666667" style="2" customWidth="1"/>
    <col min="14589" max="14840" width="9" style="2"/>
    <col min="14841" max="14841" width="33.3333333333333" style="2" customWidth="1"/>
    <col min="14842" max="14842" width="11.4416666666667" style="2" customWidth="1"/>
    <col min="14843" max="14843" width="11.225" style="2" customWidth="1"/>
    <col min="14844" max="14844" width="11.4416666666667" style="2" customWidth="1"/>
    <col min="14845" max="15096" width="9" style="2"/>
    <col min="15097" max="15097" width="33.3333333333333" style="2" customWidth="1"/>
    <col min="15098" max="15098" width="11.4416666666667" style="2" customWidth="1"/>
    <col min="15099" max="15099" width="11.225" style="2" customWidth="1"/>
    <col min="15100" max="15100" width="11.4416666666667" style="2" customWidth="1"/>
    <col min="15101" max="15352" width="9" style="2"/>
    <col min="15353" max="15353" width="33.3333333333333" style="2" customWidth="1"/>
    <col min="15354" max="15354" width="11.4416666666667" style="2" customWidth="1"/>
    <col min="15355" max="15355" width="11.225" style="2" customWidth="1"/>
    <col min="15356" max="15356" width="11.4416666666667" style="2" customWidth="1"/>
    <col min="15357" max="15608" width="9" style="2"/>
    <col min="15609" max="15609" width="33.3333333333333" style="2" customWidth="1"/>
    <col min="15610" max="15610" width="11.4416666666667" style="2" customWidth="1"/>
    <col min="15611" max="15611" width="11.225" style="2" customWidth="1"/>
    <col min="15612" max="15612" width="11.4416666666667" style="2" customWidth="1"/>
    <col min="15613" max="15864" width="9" style="2"/>
    <col min="15865" max="15865" width="33.3333333333333" style="2" customWidth="1"/>
    <col min="15866" max="15866" width="11.4416666666667" style="2" customWidth="1"/>
    <col min="15867" max="15867" width="11.225" style="2" customWidth="1"/>
    <col min="15868" max="15868" width="11.4416666666667" style="2" customWidth="1"/>
    <col min="15869" max="16120" width="9" style="2"/>
    <col min="16121" max="16121" width="33.3333333333333" style="2" customWidth="1"/>
    <col min="16122" max="16122" width="11.4416666666667" style="2" customWidth="1"/>
    <col min="16123" max="16123" width="11.225" style="2" customWidth="1"/>
    <col min="16124" max="16124" width="11.4416666666667" style="2" customWidth="1"/>
    <col min="16125" max="16384" width="9" style="2"/>
  </cols>
  <sheetData>
    <row r="1" ht="37.2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7.9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7.9" customHeight="1" spans="1:8">
      <c r="A3" s="6" t="s">
        <v>2</v>
      </c>
      <c r="B3" s="6"/>
      <c r="C3" s="5" t="s">
        <v>3</v>
      </c>
      <c r="D3" s="5"/>
      <c r="E3" s="5"/>
      <c r="F3" s="5"/>
      <c r="G3" s="5"/>
      <c r="H3" s="5"/>
    </row>
    <row r="4" ht="28.95" customHeight="1" spans="1:8">
      <c r="A4" s="5" t="s">
        <v>4</v>
      </c>
      <c r="B4" s="5" t="s">
        <v>5</v>
      </c>
      <c r="C4" s="7" t="s">
        <v>6</v>
      </c>
      <c r="D4" s="7"/>
      <c r="E4" s="7"/>
      <c r="F4" s="7"/>
      <c r="G4" s="7"/>
      <c r="H4" s="7"/>
    </row>
    <row r="5" ht="28.95" customHeight="1" spans="1:8">
      <c r="A5" s="5"/>
      <c r="B5" s="5" t="s">
        <v>7</v>
      </c>
      <c r="C5" s="8" t="s">
        <v>8</v>
      </c>
      <c r="D5" s="8"/>
      <c r="E5" s="8"/>
      <c r="F5" s="8"/>
      <c r="G5" s="8"/>
      <c r="H5" s="8"/>
    </row>
    <row r="6" ht="28.95" customHeight="1" spans="1:8">
      <c r="A6" s="5"/>
      <c r="B6" s="9" t="s">
        <v>9</v>
      </c>
      <c r="C6" s="9"/>
      <c r="D6" s="9"/>
      <c r="E6" s="9"/>
      <c r="F6" s="9"/>
      <c r="G6" s="9"/>
      <c r="H6" s="9"/>
    </row>
    <row r="7" ht="25.95" customHeight="1" spans="1:8">
      <c r="A7" s="10" t="s">
        <v>10</v>
      </c>
      <c r="B7" s="10" t="s">
        <v>11</v>
      </c>
      <c r="C7" s="10" t="s">
        <v>12</v>
      </c>
      <c r="D7" s="10" t="s">
        <v>13</v>
      </c>
      <c r="E7" s="10"/>
      <c r="F7" s="10" t="s">
        <v>14</v>
      </c>
      <c r="G7" s="11" t="s">
        <v>15</v>
      </c>
      <c r="H7" s="10" t="s">
        <v>16</v>
      </c>
    </row>
    <row r="8" ht="24" customHeight="1" spans="1:8">
      <c r="A8" s="10"/>
      <c r="B8" s="10"/>
      <c r="C8" s="10" t="s">
        <v>17</v>
      </c>
      <c r="D8" s="12" t="s">
        <v>18</v>
      </c>
      <c r="E8" s="13" t="s">
        <v>19</v>
      </c>
      <c r="F8" s="10"/>
      <c r="G8" s="11"/>
      <c r="H8" s="10"/>
    </row>
    <row r="9" ht="102.75" customHeight="1" spans="1:8">
      <c r="A9" s="14">
        <v>1</v>
      </c>
      <c r="B9" s="15" t="s">
        <v>20</v>
      </c>
      <c r="C9" s="16" t="s">
        <v>21</v>
      </c>
      <c r="D9" s="17" t="s">
        <v>22</v>
      </c>
      <c r="E9" s="18" t="s">
        <v>23</v>
      </c>
      <c r="F9" s="18" t="s">
        <v>24</v>
      </c>
      <c r="G9" s="19">
        <v>8500</v>
      </c>
      <c r="H9" s="15">
        <v>17000</v>
      </c>
    </row>
    <row r="10" ht="22.2" customHeight="1" spans="1:8">
      <c r="A10" s="14">
        <v>2</v>
      </c>
      <c r="B10" s="15" t="s">
        <v>25</v>
      </c>
      <c r="C10" s="20" t="s">
        <v>26</v>
      </c>
      <c r="D10" s="17" t="s">
        <v>27</v>
      </c>
      <c r="E10" s="15" t="s">
        <v>28</v>
      </c>
      <c r="F10" s="18" t="s">
        <v>29</v>
      </c>
      <c r="G10" s="21">
        <f>H10/3</f>
        <v>9640</v>
      </c>
      <c r="H10" s="18">
        <v>28920</v>
      </c>
    </row>
    <row r="11" ht="22.2" customHeight="1" spans="1:8">
      <c r="A11" s="14"/>
      <c r="B11" s="15"/>
      <c r="C11" s="20" t="s">
        <v>30</v>
      </c>
      <c r="D11" s="17"/>
      <c r="E11" s="15" t="s">
        <v>31</v>
      </c>
      <c r="F11" s="22"/>
      <c r="G11" s="23"/>
      <c r="H11" s="22"/>
    </row>
    <row r="12" ht="30.6" customHeight="1" spans="1:8">
      <c r="A12" s="14"/>
      <c r="B12" s="15"/>
      <c r="C12" s="20" t="s">
        <v>32</v>
      </c>
      <c r="D12" s="17"/>
      <c r="E12" s="15" t="s">
        <v>33</v>
      </c>
      <c r="F12" s="22"/>
      <c r="G12" s="23"/>
      <c r="H12" s="22"/>
    </row>
    <row r="13" ht="22.2" customHeight="1" spans="1:8">
      <c r="A13" s="14"/>
      <c r="B13" s="15"/>
      <c r="C13" s="20" t="s">
        <v>34</v>
      </c>
      <c r="D13" s="17"/>
      <c r="E13" s="15" t="s">
        <v>35</v>
      </c>
      <c r="F13" s="22"/>
      <c r="G13" s="23"/>
      <c r="H13" s="22"/>
    </row>
    <row r="14" ht="22.2" customHeight="1" spans="1:8">
      <c r="A14" s="14"/>
      <c r="B14" s="15"/>
      <c r="C14" s="20" t="s">
        <v>36</v>
      </c>
      <c r="D14" s="17"/>
      <c r="E14" s="15" t="s">
        <v>28</v>
      </c>
      <c r="F14" s="22"/>
      <c r="G14" s="23"/>
      <c r="H14" s="22"/>
    </row>
    <row r="15" ht="22.2" customHeight="1" spans="1:8">
      <c r="A15" s="14"/>
      <c r="B15" s="15"/>
      <c r="C15" s="20" t="s">
        <v>37</v>
      </c>
      <c r="D15" s="17"/>
      <c r="E15" s="15" t="s">
        <v>33</v>
      </c>
      <c r="F15" s="22"/>
      <c r="G15" s="23"/>
      <c r="H15" s="22"/>
    </row>
    <row r="16" ht="22.2" customHeight="1" spans="1:8">
      <c r="A16" s="14"/>
      <c r="B16" s="15"/>
      <c r="C16" s="20" t="s">
        <v>38</v>
      </c>
      <c r="D16" s="17"/>
      <c r="E16" s="15" t="s">
        <v>35</v>
      </c>
      <c r="F16" s="22"/>
      <c r="G16" s="23"/>
      <c r="H16" s="22"/>
    </row>
    <row r="17" ht="22.2" customHeight="1" spans="1:8">
      <c r="A17" s="14"/>
      <c r="B17" s="15"/>
      <c r="C17" s="20" t="s">
        <v>39</v>
      </c>
      <c r="D17" s="17"/>
      <c r="E17" s="15" t="s">
        <v>40</v>
      </c>
      <c r="F17" s="22"/>
      <c r="G17" s="23"/>
      <c r="H17" s="22"/>
    </row>
    <row r="18" ht="22.2" customHeight="1" spans="1:8">
      <c r="A18" s="14"/>
      <c r="B18" s="15"/>
      <c r="C18" s="20" t="s">
        <v>41</v>
      </c>
      <c r="D18" s="17"/>
      <c r="E18" s="15" t="s">
        <v>31</v>
      </c>
      <c r="F18" s="22"/>
      <c r="G18" s="23"/>
      <c r="H18" s="22"/>
    </row>
    <row r="19" ht="22.2" customHeight="1" spans="1:8">
      <c r="A19" s="14"/>
      <c r="B19" s="15"/>
      <c r="C19" s="20" t="s">
        <v>42</v>
      </c>
      <c r="D19" s="17"/>
      <c r="E19" s="15" t="s">
        <v>43</v>
      </c>
      <c r="F19" s="22"/>
      <c r="G19" s="23"/>
      <c r="H19" s="22"/>
    </row>
    <row r="20" ht="32.25" customHeight="1" spans="1:8">
      <c r="A20" s="14"/>
      <c r="B20" s="15"/>
      <c r="C20" s="20" t="s">
        <v>44</v>
      </c>
      <c r="D20" s="17"/>
      <c r="E20" s="15" t="s">
        <v>43</v>
      </c>
      <c r="F20" s="24"/>
      <c r="G20" s="25"/>
      <c r="H20" s="24"/>
    </row>
    <row r="21" ht="22.2" customHeight="1" spans="1:8">
      <c r="A21" s="14"/>
      <c r="B21" s="15"/>
      <c r="C21" s="15" t="s">
        <v>45</v>
      </c>
      <c r="D21" s="17"/>
      <c r="E21" s="15" t="s">
        <v>46</v>
      </c>
      <c r="F21" s="15" t="s">
        <v>47</v>
      </c>
      <c r="G21" s="19">
        <f>H21/4</f>
        <v>7270</v>
      </c>
      <c r="H21" s="15">
        <v>29080</v>
      </c>
    </row>
    <row r="22" ht="22.2" customHeight="1" spans="1:8">
      <c r="A22" s="14"/>
      <c r="B22" s="15"/>
      <c r="C22" s="15" t="s">
        <v>48</v>
      </c>
      <c r="D22" s="17"/>
      <c r="E22" s="15" t="s">
        <v>49</v>
      </c>
      <c r="F22" s="15" t="s">
        <v>50</v>
      </c>
      <c r="G22" s="15">
        <v>9066</v>
      </c>
      <c r="H22" s="15">
        <v>9066</v>
      </c>
    </row>
    <row r="23" ht="22.2" customHeight="1" spans="1:8">
      <c r="A23" s="14"/>
      <c r="B23" s="15"/>
      <c r="C23" s="15" t="s">
        <v>51</v>
      </c>
      <c r="D23" s="17"/>
      <c r="E23" s="15" t="s">
        <v>49</v>
      </c>
      <c r="F23" s="15" t="s">
        <v>29</v>
      </c>
      <c r="G23" s="19">
        <f>H23/3</f>
        <v>11988</v>
      </c>
      <c r="H23" s="15">
        <v>35964</v>
      </c>
    </row>
    <row r="24" ht="22.2" customHeight="1" spans="1:8">
      <c r="A24" s="14"/>
      <c r="B24" s="15"/>
      <c r="C24" s="15" t="s">
        <v>52</v>
      </c>
      <c r="D24" s="17"/>
      <c r="E24" s="15" t="s">
        <v>49</v>
      </c>
      <c r="F24" s="15" t="s">
        <v>47</v>
      </c>
      <c r="G24" s="19">
        <v>12606.5</v>
      </c>
      <c r="H24" s="15">
        <v>50426</v>
      </c>
    </row>
    <row r="25" ht="43.2" customHeight="1" spans="1:8">
      <c r="A25" s="14"/>
      <c r="B25" s="15"/>
      <c r="C25" s="15" t="s">
        <v>53</v>
      </c>
      <c r="D25" s="17"/>
      <c r="E25" s="15" t="s">
        <v>49</v>
      </c>
      <c r="F25" s="15" t="s">
        <v>50</v>
      </c>
      <c r="G25" s="15">
        <v>1600</v>
      </c>
      <c r="H25" s="15">
        <v>1600</v>
      </c>
    </row>
    <row r="26" ht="22.2" customHeight="1" spans="1:8">
      <c r="A26" s="14">
        <v>3</v>
      </c>
      <c r="B26" s="15" t="s">
        <v>54</v>
      </c>
      <c r="C26" s="20" t="s">
        <v>26</v>
      </c>
      <c r="D26" s="17" t="s">
        <v>55</v>
      </c>
      <c r="E26" s="15" t="s">
        <v>56</v>
      </c>
      <c r="F26" s="15" t="s">
        <v>57</v>
      </c>
      <c r="G26" s="19">
        <v>8.4</v>
      </c>
      <c r="H26" s="15">
        <v>84</v>
      </c>
    </row>
    <row r="27" ht="22.2" customHeight="1" spans="1:8">
      <c r="A27" s="14"/>
      <c r="B27" s="15"/>
      <c r="C27" s="20" t="s">
        <v>30</v>
      </c>
      <c r="D27" s="17"/>
      <c r="E27" s="15" t="s">
        <v>58</v>
      </c>
      <c r="F27" s="15" t="s">
        <v>57</v>
      </c>
      <c r="G27" s="19">
        <v>2468</v>
      </c>
      <c r="H27" s="15">
        <v>24680</v>
      </c>
    </row>
    <row r="28" ht="30.6" customHeight="1" spans="1:8">
      <c r="A28" s="14"/>
      <c r="B28" s="15"/>
      <c r="C28" s="20" t="s">
        <v>32</v>
      </c>
      <c r="D28" s="17"/>
      <c r="E28" s="15" t="s">
        <v>58</v>
      </c>
      <c r="F28" s="15" t="s">
        <v>57</v>
      </c>
      <c r="G28" s="19">
        <v>4165</v>
      </c>
      <c r="H28" s="15">
        <v>41650</v>
      </c>
    </row>
    <row r="29" ht="22.2" customHeight="1" spans="1:8">
      <c r="A29" s="14"/>
      <c r="B29" s="15"/>
      <c r="C29" s="20" t="s">
        <v>59</v>
      </c>
      <c r="D29" s="17"/>
      <c r="E29" s="15" t="s">
        <v>58</v>
      </c>
      <c r="F29" s="15" t="s">
        <v>60</v>
      </c>
      <c r="G29" s="19">
        <v>4311.6</v>
      </c>
      <c r="H29" s="15">
        <v>21558</v>
      </c>
    </row>
    <row r="30" ht="25.95" customHeight="1" spans="1:8">
      <c r="A30" s="14"/>
      <c r="B30" s="15"/>
      <c r="C30" s="20" t="s">
        <v>36</v>
      </c>
      <c r="D30" s="17"/>
      <c r="E30" s="15" t="s">
        <v>56</v>
      </c>
      <c r="F30" s="15" t="s">
        <v>60</v>
      </c>
      <c r="G30" s="19">
        <v>57</v>
      </c>
      <c r="H30" s="15">
        <v>285</v>
      </c>
    </row>
    <row r="31" ht="22.2" customHeight="1" spans="1:8">
      <c r="A31" s="14"/>
      <c r="B31" s="15"/>
      <c r="C31" s="20" t="s">
        <v>37</v>
      </c>
      <c r="D31" s="17"/>
      <c r="E31" s="15" t="s">
        <v>58</v>
      </c>
      <c r="F31" s="15" t="s">
        <v>60</v>
      </c>
      <c r="G31" s="19">
        <v>1992.8</v>
      </c>
      <c r="H31" s="15">
        <v>9964</v>
      </c>
    </row>
    <row r="32" ht="22.2" customHeight="1" spans="1:8">
      <c r="A32" s="14"/>
      <c r="B32" s="15"/>
      <c r="C32" s="20" t="s">
        <v>38</v>
      </c>
      <c r="D32" s="17"/>
      <c r="E32" s="15" t="s">
        <v>58</v>
      </c>
      <c r="F32" s="15" t="s">
        <v>60</v>
      </c>
      <c r="G32" s="19">
        <v>93</v>
      </c>
      <c r="H32" s="15">
        <v>465</v>
      </c>
    </row>
    <row r="33" ht="22.2" customHeight="1" spans="1:8">
      <c r="A33" s="14"/>
      <c r="B33" s="15"/>
      <c r="C33" s="20" t="s">
        <v>39</v>
      </c>
      <c r="D33" s="17"/>
      <c r="E33" s="15" t="s">
        <v>56</v>
      </c>
      <c r="F33" s="15" t="s">
        <v>57</v>
      </c>
      <c r="G33" s="19">
        <v>655.2</v>
      </c>
      <c r="H33" s="15">
        <v>6552</v>
      </c>
    </row>
    <row r="34" ht="22.2" customHeight="1" spans="1:8">
      <c r="A34" s="14"/>
      <c r="B34" s="15"/>
      <c r="C34" s="20" t="s">
        <v>41</v>
      </c>
      <c r="D34" s="17"/>
      <c r="E34" s="15" t="s">
        <v>56</v>
      </c>
      <c r="F34" s="15" t="s">
        <v>57</v>
      </c>
      <c r="G34" s="19">
        <v>196.2</v>
      </c>
      <c r="H34" s="15">
        <v>1962</v>
      </c>
    </row>
    <row r="35" ht="22.2" customHeight="1" spans="1:8">
      <c r="A35" s="14"/>
      <c r="B35" s="15"/>
      <c r="C35" s="20" t="s">
        <v>42</v>
      </c>
      <c r="D35" s="17"/>
      <c r="E35" s="15" t="s">
        <v>56</v>
      </c>
      <c r="F35" s="15" t="s">
        <v>57</v>
      </c>
      <c r="G35" s="19">
        <v>420</v>
      </c>
      <c r="H35" s="15">
        <v>4200</v>
      </c>
    </row>
    <row r="36" ht="22.2" customHeight="1" spans="1:8">
      <c r="A36" s="14"/>
      <c r="B36" s="15"/>
      <c r="C36" s="20" t="s">
        <v>44</v>
      </c>
      <c r="D36" s="17"/>
      <c r="E36" s="15" t="s">
        <v>56</v>
      </c>
      <c r="F36" s="15" t="s">
        <v>57</v>
      </c>
      <c r="G36" s="19">
        <v>962.1</v>
      </c>
      <c r="H36" s="15">
        <v>9621</v>
      </c>
    </row>
    <row r="37" ht="22.2" customHeight="1" spans="1:8">
      <c r="A37" s="14"/>
      <c r="B37" s="15"/>
      <c r="C37" s="15" t="s">
        <v>45</v>
      </c>
      <c r="D37" s="17"/>
      <c r="E37" s="15" t="s">
        <v>61</v>
      </c>
      <c r="F37" s="15" t="s">
        <v>29</v>
      </c>
      <c r="G37" s="19">
        <v>1800</v>
      </c>
      <c r="H37" s="15">
        <v>5400</v>
      </c>
    </row>
    <row r="38" ht="22.2" customHeight="1" spans="1:8">
      <c r="A38" s="14"/>
      <c r="B38" s="15"/>
      <c r="C38" s="15" t="s">
        <v>53</v>
      </c>
      <c r="D38" s="17"/>
      <c r="E38" s="15" t="s">
        <v>62</v>
      </c>
      <c r="F38" s="15" t="s">
        <v>50</v>
      </c>
      <c r="G38" s="19">
        <f>H38</f>
        <v>1600</v>
      </c>
      <c r="H38" s="15">
        <v>1600</v>
      </c>
    </row>
    <row r="39" ht="34.5" customHeight="1" spans="1:8">
      <c r="A39" s="14">
        <v>4</v>
      </c>
      <c r="B39" s="15" t="s">
        <v>63</v>
      </c>
      <c r="C39" s="18" t="s">
        <v>45</v>
      </c>
      <c r="D39" s="17" t="s">
        <v>64</v>
      </c>
      <c r="E39" s="18" t="s">
        <v>65</v>
      </c>
      <c r="F39" s="18" t="s">
        <v>50</v>
      </c>
      <c r="G39" s="19">
        <f>H39</f>
        <v>34800</v>
      </c>
      <c r="H39" s="18">
        <v>34800</v>
      </c>
    </row>
    <row r="40" ht="39" customHeight="1" spans="1:8">
      <c r="A40" s="14"/>
      <c r="B40" s="15"/>
      <c r="C40" s="15" t="s">
        <v>48</v>
      </c>
      <c r="D40" s="17"/>
      <c r="E40" s="15" t="s">
        <v>66</v>
      </c>
      <c r="F40" s="15" t="s">
        <v>50</v>
      </c>
      <c r="G40" s="19">
        <f t="shared" ref="G40:G42" si="0">H40</f>
        <v>4533</v>
      </c>
      <c r="H40" s="15">
        <v>4533</v>
      </c>
    </row>
    <row r="41" ht="36.75" customHeight="1" spans="1:8">
      <c r="A41" s="14"/>
      <c r="B41" s="15"/>
      <c r="C41" s="15" t="s">
        <v>51</v>
      </c>
      <c r="D41" s="17"/>
      <c r="E41" s="15" t="s">
        <v>67</v>
      </c>
      <c r="F41" s="15" t="s">
        <v>50</v>
      </c>
      <c r="G41" s="19">
        <f t="shared" si="0"/>
        <v>18400</v>
      </c>
      <c r="H41" s="15">
        <v>18400</v>
      </c>
    </row>
    <row r="42" ht="19.2" customHeight="1" spans="1:8">
      <c r="A42" s="14"/>
      <c r="B42" s="15"/>
      <c r="C42" s="15" t="s">
        <v>52</v>
      </c>
      <c r="D42" s="17"/>
      <c r="E42" s="15" t="s">
        <v>68</v>
      </c>
      <c r="F42" s="15" t="s">
        <v>50</v>
      </c>
      <c r="G42" s="19">
        <f t="shared" si="0"/>
        <v>63900</v>
      </c>
      <c r="H42" s="15">
        <v>63900</v>
      </c>
    </row>
    <row r="43" ht="19.95" customHeight="1" spans="1:8">
      <c r="A43" s="14">
        <v>5</v>
      </c>
      <c r="B43" s="15" t="s">
        <v>69</v>
      </c>
      <c r="C43" s="20" t="s">
        <v>26</v>
      </c>
      <c r="D43" s="17" t="s">
        <v>70</v>
      </c>
      <c r="E43" s="15"/>
      <c r="F43" s="18" t="s">
        <v>29</v>
      </c>
      <c r="G43" s="18">
        <v>11000</v>
      </c>
      <c r="H43" s="18">
        <v>33000</v>
      </c>
    </row>
    <row r="44" ht="19.95" customHeight="1" spans="1:8">
      <c r="A44" s="14"/>
      <c r="B44" s="15"/>
      <c r="C44" s="20" t="s">
        <v>30</v>
      </c>
      <c r="D44" s="17"/>
      <c r="E44" s="15"/>
      <c r="F44" s="22"/>
      <c r="G44" s="22"/>
      <c r="H44" s="22"/>
    </row>
    <row r="45" ht="34.2" customHeight="1" spans="1:8">
      <c r="A45" s="14"/>
      <c r="B45" s="15"/>
      <c r="C45" s="20" t="s">
        <v>32</v>
      </c>
      <c r="D45" s="17"/>
      <c r="E45" s="15"/>
      <c r="F45" s="22"/>
      <c r="G45" s="22"/>
      <c r="H45" s="22"/>
    </row>
    <row r="46" ht="19.95" customHeight="1" spans="1:8">
      <c r="A46" s="14"/>
      <c r="B46" s="15"/>
      <c r="C46" s="20" t="s">
        <v>34</v>
      </c>
      <c r="D46" s="17"/>
      <c r="E46" s="15"/>
      <c r="F46" s="22"/>
      <c r="G46" s="22"/>
      <c r="H46" s="22"/>
    </row>
    <row r="47" ht="19.95" customHeight="1" spans="1:8">
      <c r="A47" s="14"/>
      <c r="B47" s="15"/>
      <c r="C47" s="20" t="s">
        <v>37</v>
      </c>
      <c r="D47" s="17"/>
      <c r="E47" s="15"/>
      <c r="F47" s="22"/>
      <c r="G47" s="22"/>
      <c r="H47" s="22"/>
    </row>
    <row r="48" ht="19.95" customHeight="1" spans="1:8">
      <c r="A48" s="14"/>
      <c r="B48" s="15"/>
      <c r="C48" s="20" t="s">
        <v>38</v>
      </c>
      <c r="D48" s="17"/>
      <c r="E48" s="15"/>
      <c r="F48" s="24"/>
      <c r="G48" s="24"/>
      <c r="H48" s="24"/>
    </row>
    <row r="49" ht="19.95" customHeight="1" spans="1:8">
      <c r="A49" s="14"/>
      <c r="B49" s="15"/>
      <c r="C49" s="20" t="s">
        <v>39</v>
      </c>
      <c r="D49" s="17"/>
      <c r="E49" s="15" t="s">
        <v>71</v>
      </c>
      <c r="F49" s="15" t="s">
        <v>72</v>
      </c>
      <c r="G49" s="19">
        <f>H49/6</f>
        <v>800</v>
      </c>
      <c r="H49" s="15">
        <v>4800</v>
      </c>
    </row>
    <row r="50" ht="19.95" customHeight="1" spans="1:8">
      <c r="A50" s="14"/>
      <c r="B50" s="15"/>
      <c r="C50" s="20" t="s">
        <v>41</v>
      </c>
      <c r="D50" s="17"/>
      <c r="E50" s="15" t="s">
        <v>71</v>
      </c>
      <c r="F50" s="15" t="s">
        <v>72</v>
      </c>
      <c r="G50" s="19">
        <f>H50/6</f>
        <v>400</v>
      </c>
      <c r="H50" s="15">
        <v>2400</v>
      </c>
    </row>
    <row r="51" ht="19.95" customHeight="1" spans="1:8">
      <c r="A51" s="14"/>
      <c r="B51" s="15"/>
      <c r="C51" s="20" t="s">
        <v>42</v>
      </c>
      <c r="D51" s="17"/>
      <c r="E51" s="15" t="s">
        <v>73</v>
      </c>
      <c r="F51" s="15" t="s">
        <v>47</v>
      </c>
      <c r="G51" s="19">
        <f>H51/4</f>
        <v>400</v>
      </c>
      <c r="H51" s="15">
        <v>1600</v>
      </c>
    </row>
    <row r="52" ht="29.25" customHeight="1" spans="1:8">
      <c r="A52" s="14"/>
      <c r="B52" s="15"/>
      <c r="C52" s="20" t="s">
        <v>44</v>
      </c>
      <c r="D52" s="17"/>
      <c r="E52" s="15" t="s">
        <v>74</v>
      </c>
      <c r="F52" s="15" t="s">
        <v>60</v>
      </c>
      <c r="G52" s="19">
        <f>H52/5</f>
        <v>900</v>
      </c>
      <c r="H52" s="15">
        <v>4500</v>
      </c>
    </row>
    <row r="53" ht="32.25" customHeight="1" spans="1:8">
      <c r="A53" s="14"/>
      <c r="B53" s="15"/>
      <c r="C53" s="15" t="s">
        <v>45</v>
      </c>
      <c r="D53" s="17"/>
      <c r="E53" s="15" t="s">
        <v>75</v>
      </c>
      <c r="F53" s="15" t="s">
        <v>76</v>
      </c>
      <c r="G53" s="15">
        <v>13629</v>
      </c>
      <c r="H53" s="15">
        <v>13629</v>
      </c>
    </row>
    <row r="54" ht="19.95" customHeight="1" spans="1:8">
      <c r="A54" s="14"/>
      <c r="B54" s="15"/>
      <c r="C54" s="15" t="s">
        <v>48</v>
      </c>
      <c r="D54" s="17"/>
      <c r="E54" s="15"/>
      <c r="F54" s="15" t="s">
        <v>77</v>
      </c>
      <c r="G54" s="19">
        <f>H54</f>
        <v>453.3</v>
      </c>
      <c r="H54" s="15">
        <v>453.3</v>
      </c>
    </row>
    <row r="55" ht="19.95" customHeight="1" spans="1:8">
      <c r="A55" s="14"/>
      <c r="B55" s="15"/>
      <c r="C55" s="15" t="s">
        <v>52</v>
      </c>
      <c r="D55" s="17"/>
      <c r="E55" s="15"/>
      <c r="F55" s="15" t="s">
        <v>77</v>
      </c>
      <c r="G55" s="19">
        <f t="shared" ref="G55:G56" si="1">H55</f>
        <v>15000</v>
      </c>
      <c r="H55" s="15">
        <v>15000</v>
      </c>
    </row>
    <row r="56" ht="19.95" customHeight="1" spans="1:8">
      <c r="A56" s="14"/>
      <c r="B56" s="15"/>
      <c r="C56" s="15" t="s">
        <v>53</v>
      </c>
      <c r="D56" s="17"/>
      <c r="E56" s="15"/>
      <c r="F56" s="15" t="s">
        <v>77</v>
      </c>
      <c r="G56" s="19">
        <f t="shared" si="1"/>
        <v>320</v>
      </c>
      <c r="H56" s="15">
        <v>320</v>
      </c>
    </row>
    <row r="57" ht="19.95" customHeight="1" spans="1:8">
      <c r="A57" s="14">
        <v>7</v>
      </c>
      <c r="B57" s="15" t="s">
        <v>78</v>
      </c>
      <c r="C57" s="16" t="s">
        <v>39</v>
      </c>
      <c r="D57" s="17" t="s">
        <v>79</v>
      </c>
      <c r="E57" s="18" t="s">
        <v>80</v>
      </c>
      <c r="F57" s="18" t="s">
        <v>81</v>
      </c>
      <c r="G57" s="21">
        <v>1200</v>
      </c>
      <c r="H57" s="18">
        <v>2400</v>
      </c>
    </row>
    <row r="58" ht="19.95" customHeight="1" spans="1:8">
      <c r="A58" s="14"/>
      <c r="B58" s="15"/>
      <c r="C58" s="26"/>
      <c r="D58" s="17"/>
      <c r="E58" s="22"/>
      <c r="F58" s="22"/>
      <c r="G58" s="23"/>
      <c r="H58" s="22"/>
    </row>
    <row r="59" ht="19.95" customHeight="1" spans="1:8">
      <c r="A59" s="14"/>
      <c r="B59" s="15"/>
      <c r="C59" s="20" t="s">
        <v>41</v>
      </c>
      <c r="D59" s="17"/>
      <c r="E59" s="22"/>
      <c r="F59" s="22"/>
      <c r="G59" s="23"/>
      <c r="H59" s="22"/>
    </row>
    <row r="60" ht="19.95" customHeight="1" spans="1:8">
      <c r="A60" s="14"/>
      <c r="B60" s="15"/>
      <c r="C60" s="20" t="s">
        <v>42</v>
      </c>
      <c r="D60" s="17"/>
      <c r="E60" s="22"/>
      <c r="F60" s="22"/>
      <c r="G60" s="23"/>
      <c r="H60" s="22"/>
    </row>
    <row r="61" ht="19.95" customHeight="1" spans="1:8">
      <c r="A61" s="14"/>
      <c r="B61" s="15"/>
      <c r="C61" s="20" t="s">
        <v>44</v>
      </c>
      <c r="D61" s="17"/>
      <c r="E61" s="22"/>
      <c r="F61" s="22"/>
      <c r="G61" s="23"/>
      <c r="H61" s="22"/>
    </row>
    <row r="62" ht="19.95" customHeight="1" spans="1:8">
      <c r="A62" s="14"/>
      <c r="B62" s="15"/>
      <c r="C62" s="15" t="s">
        <v>45</v>
      </c>
      <c r="D62" s="17"/>
      <c r="E62" s="22"/>
      <c r="F62" s="22"/>
      <c r="G62" s="23"/>
      <c r="H62" s="22"/>
    </row>
    <row r="63" ht="19.95" customHeight="1" spans="1:8">
      <c r="A63" s="14"/>
      <c r="B63" s="15"/>
      <c r="C63" s="15" t="s">
        <v>48</v>
      </c>
      <c r="D63" s="17"/>
      <c r="E63" s="22"/>
      <c r="F63" s="22"/>
      <c r="G63" s="23"/>
      <c r="H63" s="22"/>
    </row>
    <row r="64" ht="19.95" customHeight="1" spans="1:8">
      <c r="A64" s="14"/>
      <c r="B64" s="15"/>
      <c r="C64" s="15" t="s">
        <v>51</v>
      </c>
      <c r="D64" s="17"/>
      <c r="E64" s="22"/>
      <c r="F64" s="22"/>
      <c r="G64" s="23"/>
      <c r="H64" s="22"/>
    </row>
    <row r="65" ht="19.95" customHeight="1" spans="1:10">
      <c r="A65" s="14"/>
      <c r="B65" s="15"/>
      <c r="C65" s="15" t="s">
        <v>52</v>
      </c>
      <c r="D65" s="17"/>
      <c r="E65" s="22"/>
      <c r="F65" s="22"/>
      <c r="G65" s="23"/>
      <c r="H65" s="22"/>
    </row>
    <row r="66" ht="19.95" customHeight="1" spans="1:10">
      <c r="A66" s="14"/>
      <c r="B66" s="15"/>
      <c r="C66" s="15" t="s">
        <v>53</v>
      </c>
      <c r="D66" s="17"/>
      <c r="E66" s="24"/>
      <c r="F66" s="24"/>
      <c r="G66" s="25"/>
      <c r="H66" s="24"/>
    </row>
    <row r="67" ht="115.95" customHeight="1" spans="1:10">
      <c r="A67" s="14">
        <v>8</v>
      </c>
      <c r="B67" s="15" t="s">
        <v>82</v>
      </c>
      <c r="C67" s="15"/>
      <c r="D67" s="17" t="s">
        <v>83</v>
      </c>
      <c r="E67" s="15"/>
      <c r="F67" s="15" t="s">
        <v>50</v>
      </c>
      <c r="G67" s="19">
        <f>H67</f>
        <v>75656.7</v>
      </c>
      <c r="H67" s="15">
        <v>75656.7</v>
      </c>
    </row>
    <row r="68" ht="39" customHeight="1" spans="1:10">
      <c r="A68" s="27">
        <v>10</v>
      </c>
      <c r="B68" s="18" t="s">
        <v>84</v>
      </c>
      <c r="C68" s="18"/>
      <c r="D68" s="28"/>
      <c r="E68" s="15" t="s">
        <v>85</v>
      </c>
      <c r="F68" s="15" t="s">
        <v>86</v>
      </c>
      <c r="G68" s="21"/>
      <c r="H68" s="19">
        <v>25000</v>
      </c>
    </row>
    <row r="69" ht="52.2" customHeight="1" spans="1:10">
      <c r="A69" s="29"/>
      <c r="B69" s="24"/>
      <c r="C69" s="24"/>
      <c r="D69" s="30"/>
      <c r="E69" s="15" t="s">
        <v>87</v>
      </c>
      <c r="F69" s="15" t="s">
        <v>77</v>
      </c>
      <c r="G69" s="25"/>
      <c r="H69" s="15">
        <v>4000</v>
      </c>
      <c r="J69" s="31"/>
    </row>
    <row r="70" ht="27" customHeight="1" spans="1:10">
      <c r="A70" s="14" t="s">
        <v>88</v>
      </c>
      <c r="B70" s="14"/>
      <c r="C70" s="14"/>
      <c r="D70" s="14"/>
      <c r="E70" s="14"/>
      <c r="F70" s="14"/>
      <c r="G70" s="14"/>
      <c r="H70" s="14"/>
    </row>
    <row r="71" ht="42" customHeight="1" spans="1:10">
      <c r="A71" s="27">
        <v>12</v>
      </c>
      <c r="B71" s="18" t="s">
        <v>89</v>
      </c>
      <c r="C71" s="32" t="s">
        <v>90</v>
      </c>
      <c r="D71" s="33" t="s">
        <v>91</v>
      </c>
      <c r="E71" s="15" t="s">
        <v>92</v>
      </c>
      <c r="F71" s="15" t="s">
        <v>93</v>
      </c>
      <c r="G71" s="19">
        <v>9000</v>
      </c>
      <c r="H71" s="15">
        <v>9000</v>
      </c>
    </row>
    <row r="72" ht="42" customHeight="1" spans="1:10">
      <c r="A72" s="34"/>
      <c r="B72" s="22"/>
      <c r="C72" s="35"/>
      <c r="D72" s="36"/>
      <c r="E72" s="15" t="s">
        <v>94</v>
      </c>
      <c r="F72" s="15" t="s">
        <v>93</v>
      </c>
      <c r="G72" s="19">
        <v>9000</v>
      </c>
      <c r="H72" s="15">
        <v>9000</v>
      </c>
    </row>
    <row r="73" ht="42" customHeight="1" spans="1:10">
      <c r="A73" s="34"/>
      <c r="B73" s="22"/>
      <c r="C73" s="35"/>
      <c r="D73" s="36"/>
      <c r="E73" s="15" t="s">
        <v>95</v>
      </c>
      <c r="F73" s="15" t="s">
        <v>93</v>
      </c>
      <c r="G73" s="19">
        <v>9000</v>
      </c>
      <c r="H73" s="15">
        <v>9000</v>
      </c>
    </row>
    <row r="74" ht="42" customHeight="1" spans="1:10">
      <c r="A74" s="34"/>
      <c r="B74" s="22"/>
      <c r="C74" s="35"/>
      <c r="D74" s="36"/>
      <c r="E74" s="15" t="s">
        <v>96</v>
      </c>
      <c r="F74" s="15" t="s">
        <v>93</v>
      </c>
      <c r="G74" s="19">
        <v>9000</v>
      </c>
      <c r="H74" s="15">
        <v>9000</v>
      </c>
    </row>
    <row r="75" ht="42" customHeight="1" spans="1:10">
      <c r="A75" s="34"/>
      <c r="B75" s="22"/>
      <c r="C75" s="35"/>
      <c r="D75" s="36"/>
      <c r="E75" s="15" t="s">
        <v>97</v>
      </c>
      <c r="F75" s="15" t="s">
        <v>93</v>
      </c>
      <c r="G75" s="19">
        <v>9000</v>
      </c>
      <c r="H75" s="15">
        <v>9000</v>
      </c>
    </row>
    <row r="76" ht="44.25" customHeight="1" spans="1:10">
      <c r="A76" s="29"/>
      <c r="B76" s="24"/>
      <c r="C76" s="37"/>
      <c r="D76" s="38"/>
      <c r="E76" s="15" t="s">
        <v>98</v>
      </c>
      <c r="F76" s="15" t="s">
        <v>50</v>
      </c>
      <c r="G76" s="19">
        <v>5000</v>
      </c>
      <c r="H76" s="15">
        <v>5000</v>
      </c>
    </row>
    <row r="77" ht="36.6" customHeight="1" spans="1:10">
      <c r="A77" s="14" t="s">
        <v>99</v>
      </c>
      <c r="B77" s="14"/>
      <c r="C77" s="14"/>
      <c r="D77" s="14"/>
      <c r="E77" s="14"/>
      <c r="F77" s="14"/>
      <c r="G77" s="14"/>
      <c r="H77" s="14"/>
    </row>
    <row r="78" s="1" customFormat="1" ht="18.75" customHeight="1" spans="1:10">
      <c r="A78" s="39" t="s">
        <v>100</v>
      </c>
      <c r="B78" s="39"/>
      <c r="C78" s="39"/>
      <c r="D78" s="39"/>
      <c r="E78" s="39"/>
      <c r="F78" s="39"/>
      <c r="G78" s="39"/>
      <c r="H78" s="39"/>
    </row>
    <row r="79" s="2" customFormat="1" ht="67.2" customHeight="1" spans="1:10">
      <c r="A79" s="40" t="s">
        <v>101</v>
      </c>
      <c r="B79" s="41"/>
      <c r="C79" s="41"/>
      <c r="D79" s="41"/>
      <c r="E79" s="41"/>
      <c r="F79" s="41"/>
      <c r="G79" s="41"/>
      <c r="H79" s="42"/>
    </row>
  </sheetData>
  <mergeCells count="53">
    <mergeCell ref="A1:H1"/>
    <mergeCell ref="A2:H2"/>
    <mergeCell ref="A3:B3"/>
    <mergeCell ref="C3:H3"/>
    <mergeCell ref="C4:H4"/>
    <mergeCell ref="C5:H5"/>
    <mergeCell ref="B6:H6"/>
    <mergeCell ref="D7:E7"/>
    <mergeCell ref="A70:H70"/>
    <mergeCell ref="A77:H77"/>
    <mergeCell ref="A78:H78"/>
    <mergeCell ref="A79:H79"/>
    <mergeCell ref="A4:A6"/>
    <mergeCell ref="A7:A8"/>
    <mergeCell ref="A10:A25"/>
    <mergeCell ref="A26:A38"/>
    <mergeCell ref="A39:A42"/>
    <mergeCell ref="A43:A56"/>
    <mergeCell ref="A57:A66"/>
    <mergeCell ref="A68:A69"/>
    <mergeCell ref="A71:A76"/>
    <mergeCell ref="B7:B8"/>
    <mergeCell ref="B10:B25"/>
    <mergeCell ref="B26:B38"/>
    <mergeCell ref="B39:B42"/>
    <mergeCell ref="B43:B56"/>
    <mergeCell ref="B57:B66"/>
    <mergeCell ref="B68:B69"/>
    <mergeCell ref="B71:B76"/>
    <mergeCell ref="C57:C58"/>
    <mergeCell ref="C68:C69"/>
    <mergeCell ref="C71:C76"/>
    <mergeCell ref="D10:D25"/>
    <mergeCell ref="D26:D38"/>
    <mergeCell ref="D39:D42"/>
    <mergeCell ref="D43:D56"/>
    <mergeCell ref="D57:D66"/>
    <mergeCell ref="D68:D69"/>
    <mergeCell ref="D71:D76"/>
    <mergeCell ref="E57:E66"/>
    <mergeCell ref="F7:F8"/>
    <mergeCell ref="F10:F20"/>
    <mergeCell ref="F43:F48"/>
    <mergeCell ref="F57:F66"/>
    <mergeCell ref="G7:G8"/>
    <mergeCell ref="G10:G20"/>
    <mergeCell ref="G43:G48"/>
    <mergeCell ref="G57:G66"/>
    <mergeCell ref="G68:G69"/>
    <mergeCell ref="H7:H8"/>
    <mergeCell ref="H10:H20"/>
    <mergeCell ref="H43:H48"/>
    <mergeCell ref="H57:H66"/>
  </mergeCells>
  <pageMargins left="0.118055555555556" right="0.0784722222222222" top="0.314583333333333" bottom="0.196527777777778" header="0.236111111111111" footer="0.156944444444444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联想</cp:lastModifiedBy>
  <dcterms:created xsi:type="dcterms:W3CDTF">2006-09-16T08:00:00Z</dcterms:created>
  <cp:lastPrinted>2025-03-04T09:42:00Z</cp:lastPrinted>
  <dcterms:modified xsi:type="dcterms:W3CDTF">2026-04-13T01:10:47Z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E950D082B0234A028E36AD94723CBC3F_13</vt:lpwstr>
  </property>
  <property fmtid="{D5CDD505-2E9C-101B-9397-08002B2CF9AE}" pid="4" name="CalculationRule">
    <vt:i4>0</vt:i4>
  </property>
</Properties>
</file>