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养护" sheetId="1" r:id="rId1"/>
  </sheets>
  <definedNames>
    <definedName name="_xlnm.Print_Area" localSheetId="0">养护!$A$1:$H$151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<sst xmlns="http://schemas.openxmlformats.org/spreadsheetml/2006/main" count="316" uniqueCount="122">
  <si>
    <t xml:space="preserve">交易中心、萨拉乌苏路以西围合一二标绿地养护                                                                                                             </t>
  </si>
  <si>
    <t xml:space="preserve">所队室名称：广场三组    </t>
  </si>
  <si>
    <t xml:space="preserve">工程名称：交易中心、围合一二标绿地养护                      </t>
  </si>
  <si>
    <t xml:space="preserve">地点： （乌兰木伦街以东、萨拉乌苏路以西，湖滨路以北）交易中心、围合一二标绿地养护   </t>
  </si>
  <si>
    <t>养护等级：</t>
  </si>
  <si>
    <t xml:space="preserve">（包含交易中心养护面积1.6万平方米，二类养护；围合一二标养护面积8.8697万平方米（不含草坪部分），三类养护；围合一标草坪及周边1.5万平米，一类养护） </t>
  </si>
  <si>
    <t>总控制价</t>
  </si>
  <si>
    <t>大写：</t>
  </si>
  <si>
    <t>叁拾陆万柒仟陆佰陆拾叁元柒角</t>
  </si>
  <si>
    <t>小写：</t>
  </si>
  <si>
    <t>367663.7元</t>
  </si>
  <si>
    <t>投标人总报价不得超出总控制价、分项报价不得超出分项控制价，若超出按否决其投标处理。养护期至次年4月1日。</t>
  </si>
  <si>
    <t>地点1</t>
  </si>
  <si>
    <t>交易中心养护面积1.6万平方米，二类养护</t>
  </si>
  <si>
    <t>序号</t>
  </si>
  <si>
    <t>项目名称</t>
  </si>
  <si>
    <t>项目</t>
  </si>
  <si>
    <t>工序</t>
  </si>
  <si>
    <t>核定次数</t>
  </si>
  <si>
    <t>单价</t>
  </si>
  <si>
    <t>合计</t>
  </si>
  <si>
    <t>种类</t>
  </si>
  <si>
    <t>要求</t>
  </si>
  <si>
    <t>标准</t>
  </si>
  <si>
    <t>打药</t>
  </si>
  <si>
    <t>绿地内所有苗木</t>
  </si>
  <si>
    <t>1、打药以周期为单位来核定打药的次数，从打药开始至基本无病虫危害症状为一个打药周期。
2、对养护苗木的预防性喷药要做到均匀充分，按一个周期计算。
3、打药期间内所产生的人工、机具、药品等费用包含在单价内。</t>
  </si>
  <si>
    <t>病、虫危害率不超过2%，单株受害程度不超过3%</t>
  </si>
  <si>
    <t>1个周期</t>
  </si>
  <si>
    <t>围水圈、除草除杂</t>
  </si>
  <si>
    <t>落叶乔木胸径4cm以下（包含4cm）</t>
  </si>
  <si>
    <t xml:space="preserve">1、按苗木规格围水圈或围堰（见标准列）。
2、同规格同种类的苗木水圈应大小一致。
3、野花的锄地松土、间苗应同时除杂，按一遍计算。
4、除草标准：乔木下杂草高度应&lt;0.2米，球形植物、绿篱、草花、宿根植物等中无杂草，草坪中无阔叶杂草。草坪除杂含春季搂枯草。
5、产生的垃圾日产日清。
6、包含绿地秋季整体打草，记一次。
</t>
  </si>
  <si>
    <t>水圈直径≥60cm，深度≥15cm</t>
  </si>
  <si>
    <t>3遍</t>
  </si>
  <si>
    <t>落叶乔木胸径4cm-8cm（包含8cm）</t>
  </si>
  <si>
    <t>水圈直径≥80cm，深度≥20cm</t>
  </si>
  <si>
    <t>落叶乔木胸径8cm-12cm（包含12cm）</t>
  </si>
  <si>
    <t>水圈直径≥100cm，深度≥20cm</t>
  </si>
  <si>
    <t>落叶乔木胸径15cm以上</t>
  </si>
  <si>
    <t>水圈直径≥120cm，深度≥20cm</t>
  </si>
  <si>
    <t>常绿乔木
2米以下</t>
  </si>
  <si>
    <t>常绿乔木2-6米</t>
  </si>
  <si>
    <t>常绿乔木6米以上</t>
  </si>
  <si>
    <t>花灌木冠径冠径1m-2m</t>
  </si>
  <si>
    <t>水圈与基部距离大于20cm，深度≥15cm</t>
  </si>
  <si>
    <t>球形、异形植物冠径1m以上</t>
  </si>
  <si>
    <t>常绿绿篱（色带、色块儿）</t>
  </si>
  <si>
    <t>围堰与绿篱基部距离大于20cm，深度≥15cm</t>
  </si>
  <si>
    <t>落叶绿篱（色带、色块儿）</t>
  </si>
  <si>
    <t>草坪</t>
  </si>
  <si>
    <t>无阔叶杂草</t>
  </si>
  <si>
    <t>4遍</t>
  </si>
  <si>
    <t>草花</t>
  </si>
  <si>
    <t>无杂草</t>
  </si>
  <si>
    <t>全年达标</t>
  </si>
  <si>
    <t>野花组合</t>
  </si>
  <si>
    <t>宿根类地被及其它</t>
  </si>
  <si>
    <t>2遍</t>
  </si>
  <si>
    <t>管灌浇水</t>
  </si>
  <si>
    <t>1、含简单的水圈维护。
2、浇水深度应同时满足渗透到根部和下渗深度（见标准列）的要求。
3、无遗漏，无大面积积水。
4、及时处理跑冒滴漏和地面污染。</t>
  </si>
  <si>
    <t>下渗深度≥30cm</t>
  </si>
  <si>
    <t>10遍</t>
  </si>
  <si>
    <t>下渗深度≥40cm</t>
  </si>
  <si>
    <t>5遍</t>
  </si>
  <si>
    <t>7遍</t>
  </si>
  <si>
    <t>人工浇冻水，水车甲供</t>
  </si>
  <si>
    <t>喷灌浇水</t>
  </si>
  <si>
    <t>1、浇水频率应满足苗木正常生长需求，土壤中水下渗深度应达到要求（见标准列）、不得漏浇，无大面积积水。
2、喷灌含范围内其它苗木。
3、草坪板结时应按管理要求打孔。
以满足浇水要求。
4、及时处理跑冒滴漏和地面污染。</t>
  </si>
  <si>
    <t>下渗深度≥15cm</t>
  </si>
  <si>
    <t>全年达标，
至少100次</t>
  </si>
  <si>
    <t>全年达标，
至少80次</t>
  </si>
  <si>
    <t>下渗深度≥20cm</t>
  </si>
  <si>
    <t>全年达标，
至少90次</t>
  </si>
  <si>
    <t>全年达标，
至少50次</t>
  </si>
  <si>
    <t>修剪</t>
  </si>
  <si>
    <t xml:space="preserve">1、修剪高度见标准列。
2、常绿及落叶乔木按管理要求整形修剪。造型树按管理要求整形。
3、花灌丛修剪成圆球，形状均匀，无偏冠，外形饱满，无凹陷。
4、绿篱修剪应挂线，高度按管理要求确定，应高度一致，棱角分明，线条流畅美观，无凹凸，侧面修剪竖直、平整。
5、草坪修剪高度与地形相随，高度统一。
6、萱草和部分草花含除花梗和开败的花头。
7、范围内基本无死树、死花，无杂藤攀缘树木等。乔木无病枝、死枝、下垂枝、过密枝、交叉枝和树干分支点附近及以下的侧芽孽枝、彩叶树杂色枝叶等。
</t>
  </si>
  <si>
    <t>全年达标，
至少一次</t>
  </si>
  <si>
    <t>新稍高度≤15cm</t>
  </si>
  <si>
    <t>新稍高度≤5cm</t>
  </si>
  <si>
    <t>新稍高度≤8cm</t>
  </si>
  <si>
    <t>高度≤10cm</t>
  </si>
  <si>
    <t>全年达标，
至少10次</t>
  </si>
  <si>
    <t>摘花头</t>
  </si>
  <si>
    <t>1遍</t>
  </si>
  <si>
    <t>施肥（追肥）</t>
  </si>
  <si>
    <t xml:space="preserve"> 1、追肥方式为撒施无机肥，每百平米500g左右。
</t>
  </si>
  <si>
    <t>追肥</t>
  </si>
  <si>
    <t>保洁</t>
  </si>
  <si>
    <t xml:space="preserve">1、养护范围绿地的全周期保洁工作：清理白色垃圾、砖瓦石块、枯枝落叶等垃圾。
2、含盆花和宿根花球回收、送还。秋季落叶应根据天气变化和甲方要求及时清理。
3、拆除支架、冬季防护、铁丝等
</t>
  </si>
  <si>
    <t>暂列金</t>
  </si>
  <si>
    <t>维修</t>
  </si>
  <si>
    <t>正常运转</t>
  </si>
  <si>
    <t>泄水（吹管道）</t>
  </si>
  <si>
    <t>小计：70400元</t>
  </si>
  <si>
    <t>养护地点2</t>
  </si>
  <si>
    <t>围合一标草坪及周边，1.5万平米，一类养护</t>
  </si>
  <si>
    <t>打药（药甲供）</t>
  </si>
  <si>
    <t>2个周期</t>
  </si>
  <si>
    <t>1、含简单的水圈维护。
2、浇水深度应同时满足渗透到根部和下渗深度（见标准列）的要求。
3、无遗漏，无大面积积水。
4、及时处理跑冒滴漏和地面污染。
5、草坪人工浇冻水，水车甲供</t>
  </si>
  <si>
    <t>下渗深达根部</t>
  </si>
  <si>
    <t>修剪等</t>
  </si>
  <si>
    <t>草坪及范围内树木</t>
  </si>
  <si>
    <t xml:space="preserve">1、修剪高度见标准列。
2、常绿及落叶乔木按管理要求整形修剪。造型树按管理要求整形。
3、花灌丛修剪成圆球，形状均匀，无偏冠，外形饱满，无凹陷。
4、绿篱修剪应挂线，高度按管理要求确定，应高度一致，棱角分明，线条流畅美观，无凹凸，侧面修剪竖直、平整。
5、草坪修剪高度与地形相随，高度统一。
</t>
  </si>
  <si>
    <t>草坪高度≤8cm，其它树木按甲方要求修剪</t>
  </si>
  <si>
    <t>草坪修剪全年达标，
至少6次</t>
  </si>
  <si>
    <t>除草、除杂、围水圈</t>
  </si>
  <si>
    <t>1、范围内基本无死树、死花，无杂藤攀缘树木等。乔木无病枝、死枝、下垂枝、过密枝、交叉枝和树干分支点附近及以下的侧芽孽枝、彩叶树杂色枝叶等。
2、除草标准：乔木下杂草高度应&lt;0.2米，球形植物、绿篱、草花、宿根植物等中无杂草，草坪中无阔叶杂草。草坪除杂含春季搂枯草。
3、围水圈标准参照地点1。
4、包含绿地秋季整体打草。</t>
  </si>
  <si>
    <t xml:space="preserve">1、追肥方式为撒施无机肥，每百平米500g左右。
</t>
  </si>
  <si>
    <t>1、养护范围绿地的全周期保洁工作：清理白色垃圾、砖瓦石块、枯枝落叶等垃圾。
2、秋季落叶应根据天气变化和甲方要求及时清理。
3、拆除支架、冬季防护、铁丝等</t>
  </si>
  <si>
    <t>清单结算</t>
  </si>
  <si>
    <t>小计：111000元</t>
  </si>
  <si>
    <t>养护地点3</t>
  </si>
  <si>
    <t>围合标段（围合一二标（不含草坪部分），养护面积8.8697万平方米）三类养护</t>
  </si>
  <si>
    <t>1、按苗木规格围水圈或围堰（见标准列）。
2、同规格同种类的苗木水圈应大小一致。
3、野花的锄地松土、间苗应同时除杂，按一遍计算。
4、除草标准：乔木下杂草高度应&lt;0.2米，球形植物、绿篱、草花、宿根植物等中无杂草，草坪中无阔叶杂草。草坪除杂含春季搂枯草。
5、产生的垃圾日产日清。
6、包含绿地秋季整体打草，记一次。</t>
  </si>
  <si>
    <t>全年达标，
至少60次</t>
  </si>
  <si>
    <t>1、修剪高度见标准列。
2、常绿及落叶乔木按管理要求整形修剪。造型树按管理要求整形。
3、花灌丛修剪成圆球，形状均匀，无偏冠，外形饱满，无凹陷。
4、绿篱修剪应挂线，高度按管理要求确定，应高度一致，棱角分明，线条流畅美观，无凹凸，侧面修剪竖直、平整。
5、草坪修剪高度与地形相随，高度统一。
6、萱草和部分草花含除花梗和开败的花头。
7、范围内基本无死树、死花，无杂藤攀缘树木等。乔木无病枝、死枝、下垂枝、过密枝、交叉枝和树干分支点附近及以下的侧芽孽枝、彩叶树杂色枝叶等。。</t>
  </si>
  <si>
    <t>全年达标，至少1次</t>
  </si>
  <si>
    <t>6遍</t>
  </si>
  <si>
    <t xml:space="preserve">                                  1、追肥方式为撒施无机肥，每百平米500g左右。
</t>
  </si>
  <si>
    <t>1、养护范围绿地的全周期保洁工作：清理白色垃圾、砖瓦石块、枯枝落叶等垃圾。
2、含盆花和宿根花球回收、送还。秋季落叶应根据天气变化和甲方要求及时清理。
3、拆除支架、冬季防护、铁丝等</t>
  </si>
  <si>
    <t>小计：186263.7元</t>
  </si>
  <si>
    <t xml:space="preserve">其它要求：
1、养护队伍应配备专业技术人员，生长季日常养护人员不低于6人/天。2、甲方现场人员组织验收，存在的问题乙方应及时整改，否则扣除相应养护工序的产值。全年达标项目两次验收不合格的扣除该项目当月产值。3、养护完成后，苗木的成活率应不低于进场时的95%，否则扣除总产值的5%-20%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</si>
</sst>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  <numFmt numFmtId="177" formatCode="[DBNum2][$RMB]General;[Red][DBNum2][$RMB]General"/>
    <numFmt numFmtId="178" formatCode="0.0000_ "/>
    <numFmt numFmtId="179" formatCode="0.00_ "/>
    <numFmt numFmtId="180" formatCode="0_ "/>
  </numFmts>
  <fonts count="27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4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59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left" vertical="center" wrapText="1"/>
    </xf>
    <xf numFmtId="176" fontId="0" fillId="0" borderId="0" xfId="0" applyNumberFormat="1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177" fontId="3" fillId="0" borderId="4" xfId="0" applyNumberFormat="1" applyFont="1" applyBorder="1" applyAlignment="1">
      <alignment horizontal="left" vertical="center" wrapText="1"/>
    </xf>
    <xf numFmtId="178" fontId="3" fillId="0" borderId="4" xfId="0" applyNumberFormat="1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79" fontId="5" fillId="0" borderId="5" xfId="0" applyNumberFormat="1" applyFont="1" applyBorder="1" applyAlignment="1">
      <alignment horizontal="center" vertical="center" wrapText="1"/>
    </xf>
    <xf numFmtId="179" fontId="5" fillId="0" borderId="6" xfId="0" applyNumberFormat="1" applyFont="1" applyBorder="1" applyAlignment="1">
      <alignment horizontal="center" vertical="center" wrapText="1"/>
    </xf>
    <xf numFmtId="176" fontId="5" fillId="0" borderId="5" xfId="0" applyNumberFormat="1" applyFont="1" applyBorder="1" applyAlignment="1">
      <alignment horizontal="center" vertical="center" wrapText="1"/>
    </xf>
    <xf numFmtId="179" fontId="5" fillId="0" borderId="4" xfId="0" applyNumberFormat="1" applyFont="1" applyBorder="1" applyAlignment="1">
      <alignment horizontal="center" vertical="center" wrapText="1"/>
    </xf>
    <xf numFmtId="176" fontId="5" fillId="0" borderId="4" xfId="0" applyNumberFormat="1" applyFont="1" applyBorder="1" applyAlignment="1">
      <alignment horizontal="center" vertical="center" wrapText="1"/>
    </xf>
    <xf numFmtId="180" fontId="6" fillId="0" borderId="4" xfId="0" applyNumberFormat="1" applyFont="1" applyBorder="1" applyAlignment="1">
      <alignment horizontal="center" vertical="center" wrapText="1"/>
    </xf>
    <xf numFmtId="179" fontId="6" fillId="0" borderId="4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79" fontId="6" fillId="0" borderId="9" xfId="0" applyNumberFormat="1" applyFont="1" applyBorder="1" applyAlignment="1">
      <alignment horizontal="center" vertical="center" wrapText="1"/>
    </xf>
    <xf numFmtId="176" fontId="6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179" fontId="6" fillId="0" borderId="10" xfId="0" applyNumberFormat="1" applyFont="1" applyBorder="1" applyAlignment="1">
      <alignment horizontal="center" vertical="center" wrapText="1"/>
    </xf>
    <xf numFmtId="176" fontId="6" fillId="0" borderId="10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179" fontId="6" fillId="0" borderId="5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179" fontId="6" fillId="0" borderId="9" xfId="0" applyNumberFormat="1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wrapText="1"/>
    </xf>
    <xf numFmtId="0" fontId="0" fillId="0" borderId="10" xfId="0" applyFont="1" applyBorder="1" applyAlignment="1">
      <alignment horizontal="center" vertical="center" wrapText="1"/>
    </xf>
    <xf numFmtId="176" fontId="0" fillId="0" borderId="10" xfId="0" applyNumberFormat="1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176" fontId="0" fillId="0" borderId="5" xfId="0" applyNumberFormat="1" applyFont="1" applyBorder="1" applyAlignment="1">
      <alignment horizontal="center" vertical="center" wrapText="1"/>
    </xf>
    <xf numFmtId="176" fontId="6" fillId="0" borderId="4" xfId="0" applyNumberFormat="1" applyFont="1" applyBorder="1" applyAlignment="1">
      <alignment horizontal="center" vertical="center" wrapText="1"/>
    </xf>
    <xf numFmtId="0" fontId="0" fillId="0" borderId="5" xfId="0" applyFont="1" applyBorder="1" applyAlignment="1">
      <alignment horizontal="left" wrapText="1"/>
    </xf>
    <xf numFmtId="176" fontId="6" fillId="0" borderId="5" xfId="0" applyNumberFormat="1" applyFont="1" applyBorder="1" applyAlignment="1">
      <alignment horizontal="center" vertical="center" wrapText="1"/>
    </xf>
    <xf numFmtId="179" fontId="6" fillId="0" borderId="10" xfId="0" applyNumberFormat="1" applyFont="1" applyBorder="1" applyAlignment="1">
      <alignment horizontal="left" vertical="center" wrapText="1"/>
    </xf>
    <xf numFmtId="179" fontId="6" fillId="0" borderId="5" xfId="0" applyNumberFormat="1" applyFont="1" applyBorder="1" applyAlignment="1">
      <alignment horizontal="left" vertical="center" wrapText="1"/>
    </xf>
    <xf numFmtId="179" fontId="6" fillId="0" borderId="4" xfId="0" applyNumberFormat="1" applyFont="1" applyBorder="1" applyAlignment="1">
      <alignment horizontal="left" vertical="center" wrapText="1"/>
    </xf>
    <xf numFmtId="180" fontId="6" fillId="0" borderId="9" xfId="0" applyNumberFormat="1" applyFont="1" applyBorder="1" applyAlignment="1">
      <alignment horizontal="center" vertical="center" wrapText="1"/>
    </xf>
    <xf numFmtId="179" fontId="6" fillId="0" borderId="9" xfId="0" applyNumberFormat="1" applyFont="1" applyBorder="1" applyAlignment="1">
      <alignment horizontal="center" vertical="top" wrapText="1"/>
    </xf>
    <xf numFmtId="180" fontId="6" fillId="0" borderId="5" xfId="0" applyNumberFormat="1" applyFont="1" applyBorder="1" applyAlignment="1">
      <alignment horizontal="center" vertical="center" wrapText="1"/>
    </xf>
    <xf numFmtId="179" fontId="6" fillId="0" borderId="5" xfId="0" applyNumberFormat="1" applyFont="1" applyBorder="1" applyAlignment="1">
      <alignment horizontal="center" vertical="top" wrapText="1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179" fontId="6" fillId="0" borderId="4" xfId="0" applyNumberFormat="1" applyFont="1" applyBorder="1" applyAlignment="1">
      <alignment vertical="center" wrapText="1"/>
    </xf>
    <xf numFmtId="176" fontId="0" fillId="0" borderId="4" xfId="0" applyNumberFormat="1" applyFont="1" applyBorder="1" applyAlignment="1">
      <alignment horizontal="center" vertical="center" wrapText="1"/>
    </xf>
    <xf numFmtId="179" fontId="6" fillId="0" borderId="6" xfId="0" applyNumberFormat="1" applyFont="1" applyBorder="1" applyAlignment="1">
      <alignment horizontal="left" vertical="top" wrapText="1"/>
    </xf>
    <xf numFmtId="179" fontId="6" fillId="0" borderId="7" xfId="0" applyNumberFormat="1" applyFont="1" applyBorder="1" applyAlignment="1">
      <alignment horizontal="left" vertical="top" wrapText="1"/>
    </xf>
    <xf numFmtId="179" fontId="6" fillId="0" borderId="8" xfId="0" applyNumberFormat="1" applyFont="1" applyBorder="1" applyAlignment="1">
      <alignment horizontal="left" vertical="top" wrapText="1"/>
    </xf>
    <xf numFmtId="0" fontId="0" fillId="0" borderId="0" xfId="0" applyFont="1" applyAlignment="1">
      <alignment horizontal="center" vertical="center" wrapText="1"/>
    </xf>
    <xf numFmtId="176" fontId="0" fillId="0" borderId="0" xfId="0" applyNumberFormat="1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51"/>
  <sheetViews>
    <sheetView tabSelected="1" zoomScale="80" zoomScaleNormal="80" topLeftCell="A130" workbookViewId="0">
      <selection activeCell="D131" sqref="D131:D140"/>
    </sheetView>
  </sheetViews>
  <sheetFormatPr defaultColWidth="9" defaultRowHeight="13.5" outlineLevelCol="7"/>
  <cols>
    <col min="1" max="1" width="16.2166666666667" style="2" customWidth="1"/>
    <col min="2" max="2" width="15.2166666666667" style="2" customWidth="1"/>
    <col min="3" max="3" width="31.4416666666667" style="2" customWidth="1"/>
    <col min="4" max="4" width="32.4416666666667" style="3" customWidth="1"/>
    <col min="5" max="5" width="28.4416666666667" style="2" customWidth="1"/>
    <col min="6" max="6" width="12.2166666666667" style="2" customWidth="1"/>
    <col min="7" max="7" width="12.4416666666667" style="4" customWidth="1"/>
    <col min="8" max="8" width="29.2166666666667" style="4" customWidth="1"/>
    <col min="9" max="237" width="9" style="2"/>
    <col min="238" max="238" width="33.3333333333333" style="2" customWidth="1"/>
    <col min="239" max="239" width="11.4416666666667" style="2" customWidth="1"/>
    <col min="240" max="240" width="11.2166666666667" style="2" customWidth="1"/>
    <col min="241" max="241" width="11.4416666666667" style="2" customWidth="1"/>
    <col min="242" max="493" width="9" style="2"/>
    <col min="494" max="494" width="33.3333333333333" style="2" customWidth="1"/>
    <col min="495" max="495" width="11.4416666666667" style="2" customWidth="1"/>
    <col min="496" max="496" width="11.2166666666667" style="2" customWidth="1"/>
    <col min="497" max="497" width="11.4416666666667" style="2" customWidth="1"/>
    <col min="498" max="749" width="9" style="2"/>
    <col min="750" max="750" width="33.3333333333333" style="2" customWidth="1"/>
    <col min="751" max="751" width="11.4416666666667" style="2" customWidth="1"/>
    <col min="752" max="752" width="11.2166666666667" style="2" customWidth="1"/>
    <col min="753" max="753" width="11.4416666666667" style="2" customWidth="1"/>
    <col min="754" max="1005" width="9" style="2"/>
    <col min="1006" max="1006" width="33.3333333333333" style="2" customWidth="1"/>
    <col min="1007" max="1007" width="11.4416666666667" style="2" customWidth="1"/>
    <col min="1008" max="1008" width="11.2166666666667" style="2" customWidth="1"/>
    <col min="1009" max="1009" width="11.4416666666667" style="2" customWidth="1"/>
    <col min="1010" max="1261" width="9" style="2"/>
    <col min="1262" max="1262" width="33.3333333333333" style="2" customWidth="1"/>
    <col min="1263" max="1263" width="11.4416666666667" style="2" customWidth="1"/>
    <col min="1264" max="1264" width="11.2166666666667" style="2" customWidth="1"/>
    <col min="1265" max="1265" width="11.4416666666667" style="2" customWidth="1"/>
    <col min="1266" max="1517" width="9" style="2"/>
    <col min="1518" max="1518" width="33.3333333333333" style="2" customWidth="1"/>
    <col min="1519" max="1519" width="11.4416666666667" style="2" customWidth="1"/>
    <col min="1520" max="1520" width="11.2166666666667" style="2" customWidth="1"/>
    <col min="1521" max="1521" width="11.4416666666667" style="2" customWidth="1"/>
    <col min="1522" max="1773" width="9" style="2"/>
    <col min="1774" max="1774" width="33.3333333333333" style="2" customWidth="1"/>
    <col min="1775" max="1775" width="11.4416666666667" style="2" customWidth="1"/>
    <col min="1776" max="1776" width="11.2166666666667" style="2" customWidth="1"/>
    <col min="1777" max="1777" width="11.4416666666667" style="2" customWidth="1"/>
    <col min="1778" max="2029" width="9" style="2"/>
    <col min="2030" max="2030" width="33.3333333333333" style="2" customWidth="1"/>
    <col min="2031" max="2031" width="11.4416666666667" style="2" customWidth="1"/>
    <col min="2032" max="2032" width="11.2166666666667" style="2" customWidth="1"/>
    <col min="2033" max="2033" width="11.4416666666667" style="2" customWidth="1"/>
    <col min="2034" max="2285" width="9" style="2"/>
    <col min="2286" max="2286" width="33.3333333333333" style="2" customWidth="1"/>
    <col min="2287" max="2287" width="11.4416666666667" style="2" customWidth="1"/>
    <col min="2288" max="2288" width="11.2166666666667" style="2" customWidth="1"/>
    <col min="2289" max="2289" width="11.4416666666667" style="2" customWidth="1"/>
    <col min="2290" max="2541" width="9" style="2"/>
    <col min="2542" max="2542" width="33.3333333333333" style="2" customWidth="1"/>
    <col min="2543" max="2543" width="11.4416666666667" style="2" customWidth="1"/>
    <col min="2544" max="2544" width="11.2166666666667" style="2" customWidth="1"/>
    <col min="2545" max="2545" width="11.4416666666667" style="2" customWidth="1"/>
    <col min="2546" max="2797" width="9" style="2"/>
    <col min="2798" max="2798" width="33.3333333333333" style="2" customWidth="1"/>
    <col min="2799" max="2799" width="11.4416666666667" style="2" customWidth="1"/>
    <col min="2800" max="2800" width="11.2166666666667" style="2" customWidth="1"/>
    <col min="2801" max="2801" width="11.4416666666667" style="2" customWidth="1"/>
    <col min="2802" max="3053" width="9" style="2"/>
    <col min="3054" max="3054" width="33.3333333333333" style="2" customWidth="1"/>
    <col min="3055" max="3055" width="11.4416666666667" style="2" customWidth="1"/>
    <col min="3056" max="3056" width="11.2166666666667" style="2" customWidth="1"/>
    <col min="3057" max="3057" width="11.4416666666667" style="2" customWidth="1"/>
    <col min="3058" max="3309" width="9" style="2"/>
    <col min="3310" max="3310" width="33.3333333333333" style="2" customWidth="1"/>
    <col min="3311" max="3311" width="11.4416666666667" style="2" customWidth="1"/>
    <col min="3312" max="3312" width="11.2166666666667" style="2" customWidth="1"/>
    <col min="3313" max="3313" width="11.4416666666667" style="2" customWidth="1"/>
    <col min="3314" max="3565" width="9" style="2"/>
    <col min="3566" max="3566" width="33.3333333333333" style="2" customWidth="1"/>
    <col min="3567" max="3567" width="11.4416666666667" style="2" customWidth="1"/>
    <col min="3568" max="3568" width="11.2166666666667" style="2" customWidth="1"/>
    <col min="3569" max="3569" width="11.4416666666667" style="2" customWidth="1"/>
    <col min="3570" max="3821" width="9" style="2"/>
    <col min="3822" max="3822" width="33.3333333333333" style="2" customWidth="1"/>
    <col min="3823" max="3823" width="11.4416666666667" style="2" customWidth="1"/>
    <col min="3824" max="3824" width="11.2166666666667" style="2" customWidth="1"/>
    <col min="3825" max="3825" width="11.4416666666667" style="2" customWidth="1"/>
    <col min="3826" max="4077" width="9" style="2"/>
    <col min="4078" max="4078" width="33.3333333333333" style="2" customWidth="1"/>
    <col min="4079" max="4079" width="11.4416666666667" style="2" customWidth="1"/>
    <col min="4080" max="4080" width="11.2166666666667" style="2" customWidth="1"/>
    <col min="4081" max="4081" width="11.4416666666667" style="2" customWidth="1"/>
    <col min="4082" max="4333" width="9" style="2"/>
    <col min="4334" max="4334" width="33.3333333333333" style="2" customWidth="1"/>
    <col min="4335" max="4335" width="11.4416666666667" style="2" customWidth="1"/>
    <col min="4336" max="4336" width="11.2166666666667" style="2" customWidth="1"/>
    <col min="4337" max="4337" width="11.4416666666667" style="2" customWidth="1"/>
    <col min="4338" max="4589" width="9" style="2"/>
    <col min="4590" max="4590" width="33.3333333333333" style="2" customWidth="1"/>
    <col min="4591" max="4591" width="11.4416666666667" style="2" customWidth="1"/>
    <col min="4592" max="4592" width="11.2166666666667" style="2" customWidth="1"/>
    <col min="4593" max="4593" width="11.4416666666667" style="2" customWidth="1"/>
    <col min="4594" max="4845" width="9" style="2"/>
    <col min="4846" max="4846" width="33.3333333333333" style="2" customWidth="1"/>
    <col min="4847" max="4847" width="11.4416666666667" style="2" customWidth="1"/>
    <col min="4848" max="4848" width="11.2166666666667" style="2" customWidth="1"/>
    <col min="4849" max="4849" width="11.4416666666667" style="2" customWidth="1"/>
    <col min="4850" max="5101" width="9" style="2"/>
    <col min="5102" max="5102" width="33.3333333333333" style="2" customWidth="1"/>
    <col min="5103" max="5103" width="11.4416666666667" style="2" customWidth="1"/>
    <col min="5104" max="5104" width="11.2166666666667" style="2" customWidth="1"/>
    <col min="5105" max="5105" width="11.4416666666667" style="2" customWidth="1"/>
    <col min="5106" max="5357" width="9" style="2"/>
    <col min="5358" max="5358" width="33.3333333333333" style="2" customWidth="1"/>
    <col min="5359" max="5359" width="11.4416666666667" style="2" customWidth="1"/>
    <col min="5360" max="5360" width="11.2166666666667" style="2" customWidth="1"/>
    <col min="5361" max="5361" width="11.4416666666667" style="2" customWidth="1"/>
    <col min="5362" max="5613" width="9" style="2"/>
    <col min="5614" max="5614" width="33.3333333333333" style="2" customWidth="1"/>
    <col min="5615" max="5615" width="11.4416666666667" style="2" customWidth="1"/>
    <col min="5616" max="5616" width="11.2166666666667" style="2" customWidth="1"/>
    <col min="5617" max="5617" width="11.4416666666667" style="2" customWidth="1"/>
    <col min="5618" max="5869" width="9" style="2"/>
    <col min="5870" max="5870" width="33.3333333333333" style="2" customWidth="1"/>
    <col min="5871" max="5871" width="11.4416666666667" style="2" customWidth="1"/>
    <col min="5872" max="5872" width="11.2166666666667" style="2" customWidth="1"/>
    <col min="5873" max="5873" width="11.4416666666667" style="2" customWidth="1"/>
    <col min="5874" max="6125" width="9" style="2"/>
    <col min="6126" max="6126" width="33.3333333333333" style="2" customWidth="1"/>
    <col min="6127" max="6127" width="11.4416666666667" style="2" customWidth="1"/>
    <col min="6128" max="6128" width="11.2166666666667" style="2" customWidth="1"/>
    <col min="6129" max="6129" width="11.4416666666667" style="2" customWidth="1"/>
    <col min="6130" max="6381" width="9" style="2"/>
    <col min="6382" max="6382" width="33.3333333333333" style="2" customWidth="1"/>
    <col min="6383" max="6383" width="11.4416666666667" style="2" customWidth="1"/>
    <col min="6384" max="6384" width="11.2166666666667" style="2" customWidth="1"/>
    <col min="6385" max="6385" width="11.4416666666667" style="2" customWidth="1"/>
    <col min="6386" max="6637" width="9" style="2"/>
    <col min="6638" max="6638" width="33.3333333333333" style="2" customWidth="1"/>
    <col min="6639" max="6639" width="11.4416666666667" style="2" customWidth="1"/>
    <col min="6640" max="6640" width="11.2166666666667" style="2" customWidth="1"/>
    <col min="6641" max="6641" width="11.4416666666667" style="2" customWidth="1"/>
    <col min="6642" max="6893" width="9" style="2"/>
    <col min="6894" max="6894" width="33.3333333333333" style="2" customWidth="1"/>
    <col min="6895" max="6895" width="11.4416666666667" style="2" customWidth="1"/>
    <col min="6896" max="6896" width="11.2166666666667" style="2" customWidth="1"/>
    <col min="6897" max="6897" width="11.4416666666667" style="2" customWidth="1"/>
    <col min="6898" max="7149" width="9" style="2"/>
    <col min="7150" max="7150" width="33.3333333333333" style="2" customWidth="1"/>
    <col min="7151" max="7151" width="11.4416666666667" style="2" customWidth="1"/>
    <col min="7152" max="7152" width="11.2166666666667" style="2" customWidth="1"/>
    <col min="7153" max="7153" width="11.4416666666667" style="2" customWidth="1"/>
    <col min="7154" max="7405" width="9" style="2"/>
    <col min="7406" max="7406" width="33.3333333333333" style="2" customWidth="1"/>
    <col min="7407" max="7407" width="11.4416666666667" style="2" customWidth="1"/>
    <col min="7408" max="7408" width="11.2166666666667" style="2" customWidth="1"/>
    <col min="7409" max="7409" width="11.4416666666667" style="2" customWidth="1"/>
    <col min="7410" max="7661" width="9" style="2"/>
    <col min="7662" max="7662" width="33.3333333333333" style="2" customWidth="1"/>
    <col min="7663" max="7663" width="11.4416666666667" style="2" customWidth="1"/>
    <col min="7664" max="7664" width="11.2166666666667" style="2" customWidth="1"/>
    <col min="7665" max="7665" width="11.4416666666667" style="2" customWidth="1"/>
    <col min="7666" max="7917" width="9" style="2"/>
    <col min="7918" max="7918" width="33.3333333333333" style="2" customWidth="1"/>
    <col min="7919" max="7919" width="11.4416666666667" style="2" customWidth="1"/>
    <col min="7920" max="7920" width="11.2166666666667" style="2" customWidth="1"/>
    <col min="7921" max="7921" width="11.4416666666667" style="2" customWidth="1"/>
    <col min="7922" max="8173" width="9" style="2"/>
    <col min="8174" max="8174" width="33.3333333333333" style="2" customWidth="1"/>
    <col min="8175" max="8175" width="11.4416666666667" style="2" customWidth="1"/>
    <col min="8176" max="8176" width="11.2166666666667" style="2" customWidth="1"/>
    <col min="8177" max="8177" width="11.4416666666667" style="2" customWidth="1"/>
    <col min="8178" max="8429" width="9" style="2"/>
    <col min="8430" max="8430" width="33.3333333333333" style="2" customWidth="1"/>
    <col min="8431" max="8431" width="11.4416666666667" style="2" customWidth="1"/>
    <col min="8432" max="8432" width="11.2166666666667" style="2" customWidth="1"/>
    <col min="8433" max="8433" width="11.4416666666667" style="2" customWidth="1"/>
    <col min="8434" max="8685" width="9" style="2"/>
    <col min="8686" max="8686" width="33.3333333333333" style="2" customWidth="1"/>
    <col min="8687" max="8687" width="11.4416666666667" style="2" customWidth="1"/>
    <col min="8688" max="8688" width="11.2166666666667" style="2" customWidth="1"/>
    <col min="8689" max="8689" width="11.4416666666667" style="2" customWidth="1"/>
    <col min="8690" max="8941" width="9" style="2"/>
    <col min="8942" max="8942" width="33.3333333333333" style="2" customWidth="1"/>
    <col min="8943" max="8943" width="11.4416666666667" style="2" customWidth="1"/>
    <col min="8944" max="8944" width="11.2166666666667" style="2" customWidth="1"/>
    <col min="8945" max="8945" width="11.4416666666667" style="2" customWidth="1"/>
    <col min="8946" max="9197" width="9" style="2"/>
    <col min="9198" max="9198" width="33.3333333333333" style="2" customWidth="1"/>
    <col min="9199" max="9199" width="11.4416666666667" style="2" customWidth="1"/>
    <col min="9200" max="9200" width="11.2166666666667" style="2" customWidth="1"/>
    <col min="9201" max="9201" width="11.4416666666667" style="2" customWidth="1"/>
    <col min="9202" max="9453" width="9" style="2"/>
    <col min="9454" max="9454" width="33.3333333333333" style="2" customWidth="1"/>
    <col min="9455" max="9455" width="11.4416666666667" style="2" customWidth="1"/>
    <col min="9456" max="9456" width="11.2166666666667" style="2" customWidth="1"/>
    <col min="9457" max="9457" width="11.4416666666667" style="2" customWidth="1"/>
    <col min="9458" max="9709" width="9" style="2"/>
    <col min="9710" max="9710" width="33.3333333333333" style="2" customWidth="1"/>
    <col min="9711" max="9711" width="11.4416666666667" style="2" customWidth="1"/>
    <col min="9712" max="9712" width="11.2166666666667" style="2" customWidth="1"/>
    <col min="9713" max="9713" width="11.4416666666667" style="2" customWidth="1"/>
    <col min="9714" max="9965" width="9" style="2"/>
    <col min="9966" max="9966" width="33.3333333333333" style="2" customWidth="1"/>
    <col min="9967" max="9967" width="11.4416666666667" style="2" customWidth="1"/>
    <col min="9968" max="9968" width="11.2166666666667" style="2" customWidth="1"/>
    <col min="9969" max="9969" width="11.4416666666667" style="2" customWidth="1"/>
    <col min="9970" max="10221" width="9" style="2"/>
    <col min="10222" max="10222" width="33.3333333333333" style="2" customWidth="1"/>
    <col min="10223" max="10223" width="11.4416666666667" style="2" customWidth="1"/>
    <col min="10224" max="10224" width="11.2166666666667" style="2" customWidth="1"/>
    <col min="10225" max="10225" width="11.4416666666667" style="2" customWidth="1"/>
    <col min="10226" max="10477" width="9" style="2"/>
    <col min="10478" max="10478" width="33.3333333333333" style="2" customWidth="1"/>
    <col min="10479" max="10479" width="11.4416666666667" style="2" customWidth="1"/>
    <col min="10480" max="10480" width="11.2166666666667" style="2" customWidth="1"/>
    <col min="10481" max="10481" width="11.4416666666667" style="2" customWidth="1"/>
    <col min="10482" max="10733" width="9" style="2"/>
    <col min="10734" max="10734" width="33.3333333333333" style="2" customWidth="1"/>
    <col min="10735" max="10735" width="11.4416666666667" style="2" customWidth="1"/>
    <col min="10736" max="10736" width="11.2166666666667" style="2" customWidth="1"/>
    <col min="10737" max="10737" width="11.4416666666667" style="2" customWidth="1"/>
    <col min="10738" max="10989" width="9" style="2"/>
    <col min="10990" max="10990" width="33.3333333333333" style="2" customWidth="1"/>
    <col min="10991" max="10991" width="11.4416666666667" style="2" customWidth="1"/>
    <col min="10992" max="10992" width="11.2166666666667" style="2" customWidth="1"/>
    <col min="10993" max="10993" width="11.4416666666667" style="2" customWidth="1"/>
    <col min="10994" max="11245" width="9" style="2"/>
    <col min="11246" max="11246" width="33.3333333333333" style="2" customWidth="1"/>
    <col min="11247" max="11247" width="11.4416666666667" style="2" customWidth="1"/>
    <col min="11248" max="11248" width="11.2166666666667" style="2" customWidth="1"/>
    <col min="11249" max="11249" width="11.4416666666667" style="2" customWidth="1"/>
    <col min="11250" max="11501" width="9" style="2"/>
    <col min="11502" max="11502" width="33.3333333333333" style="2" customWidth="1"/>
    <col min="11503" max="11503" width="11.4416666666667" style="2" customWidth="1"/>
    <col min="11504" max="11504" width="11.2166666666667" style="2" customWidth="1"/>
    <col min="11505" max="11505" width="11.4416666666667" style="2" customWidth="1"/>
    <col min="11506" max="11757" width="9" style="2"/>
    <col min="11758" max="11758" width="33.3333333333333" style="2" customWidth="1"/>
    <col min="11759" max="11759" width="11.4416666666667" style="2" customWidth="1"/>
    <col min="11760" max="11760" width="11.2166666666667" style="2" customWidth="1"/>
    <col min="11761" max="11761" width="11.4416666666667" style="2" customWidth="1"/>
    <col min="11762" max="12013" width="9" style="2"/>
    <col min="12014" max="12014" width="33.3333333333333" style="2" customWidth="1"/>
    <col min="12015" max="12015" width="11.4416666666667" style="2" customWidth="1"/>
    <col min="12016" max="12016" width="11.2166666666667" style="2" customWidth="1"/>
    <col min="12017" max="12017" width="11.4416666666667" style="2" customWidth="1"/>
    <col min="12018" max="12269" width="9" style="2"/>
    <col min="12270" max="12270" width="33.3333333333333" style="2" customWidth="1"/>
    <col min="12271" max="12271" width="11.4416666666667" style="2" customWidth="1"/>
    <col min="12272" max="12272" width="11.2166666666667" style="2" customWidth="1"/>
    <col min="12273" max="12273" width="11.4416666666667" style="2" customWidth="1"/>
    <col min="12274" max="12525" width="9" style="2"/>
    <col min="12526" max="12526" width="33.3333333333333" style="2" customWidth="1"/>
    <col min="12527" max="12527" width="11.4416666666667" style="2" customWidth="1"/>
    <col min="12528" max="12528" width="11.2166666666667" style="2" customWidth="1"/>
    <col min="12529" max="12529" width="11.4416666666667" style="2" customWidth="1"/>
    <col min="12530" max="12781" width="9" style="2"/>
    <col min="12782" max="12782" width="33.3333333333333" style="2" customWidth="1"/>
    <col min="12783" max="12783" width="11.4416666666667" style="2" customWidth="1"/>
    <col min="12784" max="12784" width="11.2166666666667" style="2" customWidth="1"/>
    <col min="12785" max="12785" width="11.4416666666667" style="2" customWidth="1"/>
    <col min="12786" max="13037" width="9" style="2"/>
    <col min="13038" max="13038" width="33.3333333333333" style="2" customWidth="1"/>
    <col min="13039" max="13039" width="11.4416666666667" style="2" customWidth="1"/>
    <col min="13040" max="13040" width="11.2166666666667" style="2" customWidth="1"/>
    <col min="13041" max="13041" width="11.4416666666667" style="2" customWidth="1"/>
    <col min="13042" max="13293" width="9" style="2"/>
    <col min="13294" max="13294" width="33.3333333333333" style="2" customWidth="1"/>
    <col min="13295" max="13295" width="11.4416666666667" style="2" customWidth="1"/>
    <col min="13296" max="13296" width="11.2166666666667" style="2" customWidth="1"/>
    <col min="13297" max="13297" width="11.4416666666667" style="2" customWidth="1"/>
    <col min="13298" max="13549" width="9" style="2"/>
    <col min="13550" max="13550" width="33.3333333333333" style="2" customWidth="1"/>
    <col min="13551" max="13551" width="11.4416666666667" style="2" customWidth="1"/>
    <col min="13552" max="13552" width="11.2166666666667" style="2" customWidth="1"/>
    <col min="13553" max="13553" width="11.4416666666667" style="2" customWidth="1"/>
    <col min="13554" max="13805" width="9" style="2"/>
    <col min="13806" max="13806" width="33.3333333333333" style="2" customWidth="1"/>
    <col min="13807" max="13807" width="11.4416666666667" style="2" customWidth="1"/>
    <col min="13808" max="13808" width="11.2166666666667" style="2" customWidth="1"/>
    <col min="13809" max="13809" width="11.4416666666667" style="2" customWidth="1"/>
    <col min="13810" max="14061" width="9" style="2"/>
    <col min="14062" max="14062" width="33.3333333333333" style="2" customWidth="1"/>
    <col min="14063" max="14063" width="11.4416666666667" style="2" customWidth="1"/>
    <col min="14064" max="14064" width="11.2166666666667" style="2" customWidth="1"/>
    <col min="14065" max="14065" width="11.4416666666667" style="2" customWidth="1"/>
    <col min="14066" max="14317" width="9" style="2"/>
    <col min="14318" max="14318" width="33.3333333333333" style="2" customWidth="1"/>
    <col min="14319" max="14319" width="11.4416666666667" style="2" customWidth="1"/>
    <col min="14320" max="14320" width="11.2166666666667" style="2" customWidth="1"/>
    <col min="14321" max="14321" width="11.4416666666667" style="2" customWidth="1"/>
    <col min="14322" max="14573" width="9" style="2"/>
    <col min="14574" max="14574" width="33.3333333333333" style="2" customWidth="1"/>
    <col min="14575" max="14575" width="11.4416666666667" style="2" customWidth="1"/>
    <col min="14576" max="14576" width="11.2166666666667" style="2" customWidth="1"/>
    <col min="14577" max="14577" width="11.4416666666667" style="2" customWidth="1"/>
    <col min="14578" max="14829" width="9" style="2"/>
    <col min="14830" max="14830" width="33.3333333333333" style="2" customWidth="1"/>
    <col min="14831" max="14831" width="11.4416666666667" style="2" customWidth="1"/>
    <col min="14832" max="14832" width="11.2166666666667" style="2" customWidth="1"/>
    <col min="14833" max="14833" width="11.4416666666667" style="2" customWidth="1"/>
    <col min="14834" max="15085" width="9" style="2"/>
    <col min="15086" max="15086" width="33.3333333333333" style="2" customWidth="1"/>
    <col min="15087" max="15087" width="11.4416666666667" style="2" customWidth="1"/>
    <col min="15088" max="15088" width="11.2166666666667" style="2" customWidth="1"/>
    <col min="15089" max="15089" width="11.4416666666667" style="2" customWidth="1"/>
    <col min="15090" max="15341" width="9" style="2"/>
    <col min="15342" max="15342" width="33.3333333333333" style="2" customWidth="1"/>
    <col min="15343" max="15343" width="11.4416666666667" style="2" customWidth="1"/>
    <col min="15344" max="15344" width="11.2166666666667" style="2" customWidth="1"/>
    <col min="15345" max="15345" width="11.4416666666667" style="2" customWidth="1"/>
    <col min="15346" max="15597" width="9" style="2"/>
    <col min="15598" max="15598" width="33.3333333333333" style="2" customWidth="1"/>
    <col min="15599" max="15599" width="11.4416666666667" style="2" customWidth="1"/>
    <col min="15600" max="15600" width="11.2166666666667" style="2" customWidth="1"/>
    <col min="15601" max="15601" width="11.4416666666667" style="2" customWidth="1"/>
    <col min="15602" max="15853" width="9" style="2"/>
    <col min="15854" max="15854" width="33.3333333333333" style="2" customWidth="1"/>
    <col min="15855" max="15855" width="11.4416666666667" style="2" customWidth="1"/>
    <col min="15856" max="15856" width="11.2166666666667" style="2" customWidth="1"/>
    <col min="15857" max="15857" width="11.4416666666667" style="2" customWidth="1"/>
    <col min="15858" max="16109" width="9" style="2"/>
    <col min="16110" max="16110" width="33.3333333333333" style="2" customWidth="1"/>
    <col min="16111" max="16111" width="11.4416666666667" style="2" customWidth="1"/>
    <col min="16112" max="16112" width="11.2166666666667" style="2" customWidth="1"/>
    <col min="16113" max="16113" width="11.4416666666667" style="2" customWidth="1"/>
    <col min="16114" max="16384" width="9" style="2"/>
  </cols>
  <sheetData>
    <row r="1" ht="50.4" customHeight="1" spans="1:8">
      <c r="A1" s="5" t="s">
        <v>0</v>
      </c>
      <c r="B1" s="6"/>
      <c r="C1" s="6"/>
      <c r="D1" s="6"/>
      <c r="E1" s="6"/>
      <c r="F1" s="6"/>
      <c r="G1" s="6"/>
      <c r="H1" s="7"/>
    </row>
    <row r="2" s="1" customFormat="1" ht="50.4" customHeight="1" spans="1:8">
      <c r="A2" s="8" t="s">
        <v>1</v>
      </c>
      <c r="B2" s="8"/>
      <c r="C2" s="8"/>
      <c r="D2" s="8"/>
      <c r="E2" s="8"/>
      <c r="F2" s="8"/>
      <c r="G2" s="8"/>
      <c r="H2" s="8"/>
    </row>
    <row r="3" s="1" customFormat="1" ht="50.4" customHeight="1" spans="1:8">
      <c r="A3" s="8" t="s">
        <v>2</v>
      </c>
      <c r="B3" s="8"/>
      <c r="C3" s="8"/>
      <c r="D3" s="8"/>
      <c r="E3" s="8"/>
      <c r="F3" s="8"/>
      <c r="G3" s="8"/>
      <c r="H3" s="8"/>
    </row>
    <row r="4" s="1" customFormat="1" ht="50.4" customHeight="1" spans="1:8">
      <c r="A4" s="8" t="s">
        <v>3</v>
      </c>
      <c r="B4" s="8"/>
      <c r="C4" s="8"/>
      <c r="D4" s="8"/>
      <c r="E4" s="8"/>
      <c r="F4" s="8"/>
      <c r="G4" s="8"/>
      <c r="H4" s="8"/>
    </row>
    <row r="5" s="1" customFormat="1" ht="50.4" customHeight="1" spans="1:8">
      <c r="A5" s="9" t="s">
        <v>4</v>
      </c>
      <c r="B5" s="9"/>
      <c r="C5" s="8" t="s">
        <v>5</v>
      </c>
      <c r="D5" s="8"/>
      <c r="E5" s="8"/>
      <c r="F5" s="8"/>
      <c r="G5" s="8"/>
      <c r="H5" s="8"/>
    </row>
    <row r="6" s="1" customFormat="1" ht="50.4" customHeight="1" spans="1:8">
      <c r="A6" s="8" t="s">
        <v>6</v>
      </c>
      <c r="B6" s="8" t="s">
        <v>7</v>
      </c>
      <c r="C6" s="10" t="s">
        <v>8</v>
      </c>
      <c r="D6" s="10"/>
      <c r="E6" s="10"/>
      <c r="F6" s="10"/>
      <c r="G6" s="10"/>
      <c r="H6" s="10"/>
    </row>
    <row r="7" s="1" customFormat="1" ht="50.4" customHeight="1" spans="1:8">
      <c r="A7" s="8"/>
      <c r="B7" s="8" t="s">
        <v>9</v>
      </c>
      <c r="C7" s="11" t="s">
        <v>10</v>
      </c>
      <c r="D7" s="11"/>
      <c r="E7" s="11"/>
      <c r="F7" s="11"/>
      <c r="G7" s="11"/>
      <c r="H7" s="11"/>
    </row>
    <row r="8" ht="50.4" customHeight="1" spans="1:8">
      <c r="A8" s="8"/>
      <c r="B8" s="12" t="s">
        <v>11</v>
      </c>
      <c r="C8" s="12"/>
      <c r="D8" s="12"/>
      <c r="E8" s="12"/>
      <c r="F8" s="12"/>
      <c r="G8" s="12"/>
      <c r="H8" s="12"/>
    </row>
    <row r="9" ht="50.4" customHeight="1" spans="1:8">
      <c r="A9" s="13" t="s">
        <v>12</v>
      </c>
      <c r="B9" s="14" t="s">
        <v>13</v>
      </c>
      <c r="C9" s="15"/>
      <c r="D9" s="15"/>
      <c r="E9" s="15"/>
      <c r="F9" s="15"/>
      <c r="G9" s="15"/>
      <c r="H9" s="16"/>
    </row>
    <row r="10" ht="50.4" customHeight="1" spans="1:8">
      <c r="A10" s="17" t="s">
        <v>14</v>
      </c>
      <c r="B10" s="17" t="s">
        <v>15</v>
      </c>
      <c r="C10" s="18" t="s">
        <v>16</v>
      </c>
      <c r="D10" s="17" t="s">
        <v>17</v>
      </c>
      <c r="E10" s="17"/>
      <c r="F10" s="17" t="s">
        <v>18</v>
      </c>
      <c r="G10" s="19" t="s">
        <v>19</v>
      </c>
      <c r="H10" s="19" t="s">
        <v>20</v>
      </c>
    </row>
    <row r="11" ht="50.4" customHeight="1" spans="1:8">
      <c r="A11" s="20"/>
      <c r="B11" s="20"/>
      <c r="C11" s="20" t="s">
        <v>21</v>
      </c>
      <c r="D11" s="20" t="s">
        <v>22</v>
      </c>
      <c r="E11" s="20" t="s">
        <v>23</v>
      </c>
      <c r="F11" s="20"/>
      <c r="G11" s="21"/>
      <c r="H11" s="21"/>
    </row>
    <row r="12" ht="24" customHeight="1" spans="1:8">
      <c r="A12" s="22">
        <v>1</v>
      </c>
      <c r="B12" s="23" t="s">
        <v>24</v>
      </c>
      <c r="C12" s="24" t="s">
        <v>25</v>
      </c>
      <c r="D12" s="23" t="s">
        <v>26</v>
      </c>
      <c r="E12" s="25" t="s">
        <v>27</v>
      </c>
      <c r="F12" s="25" t="s">
        <v>28</v>
      </c>
      <c r="G12" s="26">
        <v>1000</v>
      </c>
      <c r="H12" s="26">
        <v>1000</v>
      </c>
    </row>
    <row r="13" spans="1:8">
      <c r="A13" s="22"/>
      <c r="B13" s="23"/>
      <c r="C13" s="27"/>
      <c r="D13" s="23"/>
      <c r="E13" s="28"/>
      <c r="F13" s="28"/>
      <c r="G13" s="29"/>
      <c r="H13" s="29"/>
    </row>
    <row r="14" ht="24" customHeight="1" spans="1:8">
      <c r="A14" s="22"/>
      <c r="B14" s="23"/>
      <c r="C14" s="27"/>
      <c r="D14" s="23"/>
      <c r="E14" s="28"/>
      <c r="F14" s="28"/>
      <c r="G14" s="29"/>
      <c r="H14" s="29"/>
    </row>
    <row r="15" spans="1:8">
      <c r="A15" s="22"/>
      <c r="B15" s="23"/>
      <c r="C15" s="27"/>
      <c r="D15" s="23"/>
      <c r="E15" s="28"/>
      <c r="F15" s="28"/>
      <c r="G15" s="29"/>
      <c r="H15" s="29"/>
    </row>
    <row r="16" spans="1:8">
      <c r="A16" s="22"/>
      <c r="B16" s="23"/>
      <c r="C16" s="27"/>
      <c r="D16" s="23"/>
      <c r="E16" s="28"/>
      <c r="F16" s="28"/>
      <c r="G16" s="29"/>
      <c r="H16" s="29"/>
    </row>
    <row r="17" spans="1:8">
      <c r="A17" s="22"/>
      <c r="B17" s="23"/>
      <c r="C17" s="27"/>
      <c r="D17" s="23"/>
      <c r="E17" s="28"/>
      <c r="F17" s="28"/>
      <c r="G17" s="29"/>
      <c r="H17" s="29"/>
    </row>
    <row r="18" spans="1:8">
      <c r="A18" s="22"/>
      <c r="B18" s="23"/>
      <c r="C18" s="27"/>
      <c r="D18" s="23"/>
      <c r="E18" s="28"/>
      <c r="F18" s="28"/>
      <c r="G18" s="29"/>
      <c r="H18" s="29"/>
    </row>
    <row r="19" spans="1:8">
      <c r="A19" s="22"/>
      <c r="B19" s="23"/>
      <c r="C19" s="27"/>
      <c r="D19" s="23"/>
      <c r="E19" s="28"/>
      <c r="F19" s="28"/>
      <c r="G19" s="29"/>
      <c r="H19" s="29"/>
    </row>
    <row r="20" ht="0.75" customHeight="1" spans="1:8">
      <c r="A20" s="22"/>
      <c r="B20" s="23"/>
      <c r="C20" s="27"/>
      <c r="D20" s="23"/>
      <c r="E20" s="28"/>
      <c r="F20" s="28"/>
      <c r="G20" s="29"/>
      <c r="H20" s="29"/>
    </row>
    <row r="21" ht="9" hidden="1" customHeight="1" spans="1:8">
      <c r="A21" s="22"/>
      <c r="B21" s="23"/>
      <c r="C21" s="27"/>
      <c r="D21" s="23"/>
      <c r="E21" s="28"/>
      <c r="F21" s="28"/>
      <c r="G21" s="29"/>
      <c r="H21" s="29"/>
    </row>
    <row r="22" hidden="1" spans="1:8">
      <c r="A22" s="22"/>
      <c r="B22" s="23"/>
      <c r="C22" s="27"/>
      <c r="D22" s="23"/>
      <c r="E22" s="28"/>
      <c r="F22" s="28"/>
      <c r="G22" s="29"/>
      <c r="H22" s="29"/>
    </row>
    <row r="23" hidden="1" spans="1:8">
      <c r="A23" s="22"/>
      <c r="B23" s="23"/>
      <c r="C23" s="27"/>
      <c r="D23" s="23"/>
      <c r="E23" s="28"/>
      <c r="F23" s="28"/>
      <c r="G23" s="29"/>
      <c r="H23" s="29"/>
    </row>
    <row r="24" hidden="1" spans="1:8">
      <c r="A24" s="22"/>
      <c r="B24" s="23"/>
      <c r="C24" s="27"/>
      <c r="D24" s="23"/>
      <c r="E24" s="28"/>
      <c r="F24" s="28"/>
      <c r="G24" s="29"/>
      <c r="H24" s="29"/>
    </row>
    <row r="25" hidden="1" spans="1:8">
      <c r="A25" s="22"/>
      <c r="B25" s="23"/>
      <c r="C25" s="27"/>
      <c r="D25" s="23"/>
      <c r="E25" s="28"/>
      <c r="F25" s="28"/>
      <c r="G25" s="29"/>
      <c r="H25" s="29"/>
    </row>
    <row r="26" hidden="1" spans="1:8">
      <c r="A26" s="22"/>
      <c r="B26" s="23"/>
      <c r="C26" s="30"/>
      <c r="D26" s="23"/>
      <c r="E26" s="31"/>
      <c r="F26" s="28"/>
      <c r="G26" s="29"/>
      <c r="H26" s="29"/>
    </row>
    <row r="27" customHeight="1" spans="1:8">
      <c r="A27" s="22">
        <v>2</v>
      </c>
      <c r="B27" s="23" t="s">
        <v>29</v>
      </c>
      <c r="C27" s="32" t="s">
        <v>30</v>
      </c>
      <c r="D27" s="33" t="s">
        <v>31</v>
      </c>
      <c r="E27" s="23" t="s">
        <v>32</v>
      </c>
      <c r="F27" s="25" t="s">
        <v>33</v>
      </c>
      <c r="G27" s="26">
        <v>2164</v>
      </c>
      <c r="H27" s="26">
        <v>6492</v>
      </c>
    </row>
    <row r="28" spans="1:8">
      <c r="A28" s="22"/>
      <c r="B28" s="23"/>
      <c r="C28" s="32" t="s">
        <v>34</v>
      </c>
      <c r="D28" s="34"/>
      <c r="E28" s="23" t="s">
        <v>35</v>
      </c>
      <c r="F28" s="35"/>
      <c r="G28" s="36"/>
      <c r="H28" s="36"/>
    </row>
    <row r="29" spans="1:8">
      <c r="A29" s="22"/>
      <c r="B29" s="23"/>
      <c r="C29" s="32" t="s">
        <v>36</v>
      </c>
      <c r="D29" s="34"/>
      <c r="E29" s="23" t="s">
        <v>37</v>
      </c>
      <c r="F29" s="35"/>
      <c r="G29" s="36"/>
      <c r="H29" s="36"/>
    </row>
    <row r="30" spans="1:8">
      <c r="A30" s="22"/>
      <c r="B30" s="23"/>
      <c r="C30" s="32" t="s">
        <v>38</v>
      </c>
      <c r="D30" s="34"/>
      <c r="E30" s="23" t="s">
        <v>39</v>
      </c>
      <c r="F30" s="35"/>
      <c r="G30" s="36"/>
      <c r="H30" s="36"/>
    </row>
    <row r="31" ht="24" spans="1:8">
      <c r="A31" s="22"/>
      <c r="B31" s="23"/>
      <c r="C31" s="32" t="s">
        <v>40</v>
      </c>
      <c r="D31" s="34"/>
      <c r="E31" s="23" t="s">
        <v>32</v>
      </c>
      <c r="F31" s="35"/>
      <c r="G31" s="36"/>
      <c r="H31" s="36"/>
    </row>
    <row r="32" spans="1:8">
      <c r="A32" s="22"/>
      <c r="B32" s="23"/>
      <c r="C32" s="32" t="s">
        <v>41</v>
      </c>
      <c r="D32" s="34"/>
      <c r="E32" s="23" t="s">
        <v>37</v>
      </c>
      <c r="F32" s="35"/>
      <c r="G32" s="36"/>
      <c r="H32" s="36"/>
    </row>
    <row r="33" spans="1:8">
      <c r="A33" s="22"/>
      <c r="B33" s="23"/>
      <c r="C33" s="32" t="s">
        <v>42</v>
      </c>
      <c r="D33" s="34"/>
      <c r="E33" s="23" t="s">
        <v>39</v>
      </c>
      <c r="F33" s="35"/>
      <c r="G33" s="36"/>
      <c r="H33" s="36"/>
    </row>
    <row r="34" ht="24" spans="1:8">
      <c r="A34" s="22"/>
      <c r="B34" s="23"/>
      <c r="C34" s="32" t="s">
        <v>43</v>
      </c>
      <c r="D34" s="34"/>
      <c r="E34" s="23" t="s">
        <v>44</v>
      </c>
      <c r="F34" s="35"/>
      <c r="G34" s="36"/>
      <c r="H34" s="36"/>
    </row>
    <row r="35" spans="1:8">
      <c r="A35" s="22"/>
      <c r="B35" s="23"/>
      <c r="C35" s="32" t="s">
        <v>45</v>
      </c>
      <c r="D35" s="34"/>
      <c r="E35" s="23" t="s">
        <v>35</v>
      </c>
      <c r="F35" s="35"/>
      <c r="G35" s="36"/>
      <c r="H35" s="36"/>
    </row>
    <row r="36" ht="24" spans="1:8">
      <c r="A36" s="22"/>
      <c r="B36" s="23"/>
      <c r="C36" s="32" t="s">
        <v>46</v>
      </c>
      <c r="D36" s="34"/>
      <c r="E36" s="23" t="s">
        <v>47</v>
      </c>
      <c r="F36" s="35"/>
      <c r="G36" s="36"/>
      <c r="H36" s="36"/>
    </row>
    <row r="37" ht="24" spans="1:8">
      <c r="A37" s="22"/>
      <c r="B37" s="23"/>
      <c r="C37" s="32" t="s">
        <v>48</v>
      </c>
      <c r="D37" s="34"/>
      <c r="E37" s="23" t="s">
        <v>47</v>
      </c>
      <c r="F37" s="37"/>
      <c r="G37" s="38"/>
      <c r="H37" s="38"/>
    </row>
    <row r="38" spans="1:8">
      <c r="A38" s="22"/>
      <c r="B38" s="23"/>
      <c r="C38" s="23" t="s">
        <v>49</v>
      </c>
      <c r="D38" s="34"/>
      <c r="E38" s="23" t="s">
        <v>50</v>
      </c>
      <c r="F38" s="23" t="s">
        <v>51</v>
      </c>
      <c r="G38" s="39">
        <v>5000</v>
      </c>
      <c r="H38" s="39">
        <f>G38*4</f>
        <v>20000</v>
      </c>
    </row>
    <row r="39" spans="1:8">
      <c r="A39" s="22"/>
      <c r="B39" s="23"/>
      <c r="C39" s="23" t="s">
        <v>52</v>
      </c>
      <c r="D39" s="34"/>
      <c r="E39" s="23" t="s">
        <v>53</v>
      </c>
      <c r="F39" s="23" t="s">
        <v>54</v>
      </c>
      <c r="G39" s="39">
        <v>628</v>
      </c>
      <c r="H39" s="39">
        <v>628</v>
      </c>
    </row>
    <row r="40" spans="1:8">
      <c r="A40" s="22"/>
      <c r="B40" s="23"/>
      <c r="C40" s="23" t="s">
        <v>55</v>
      </c>
      <c r="D40" s="34"/>
      <c r="E40" s="23" t="s">
        <v>53</v>
      </c>
      <c r="F40" s="23" t="s">
        <v>33</v>
      </c>
      <c r="G40" s="39">
        <v>300</v>
      </c>
      <c r="H40" s="39">
        <v>900</v>
      </c>
    </row>
    <row r="41" spans="1:8">
      <c r="A41" s="22"/>
      <c r="B41" s="23"/>
      <c r="C41" s="23" t="s">
        <v>56</v>
      </c>
      <c r="D41" s="40"/>
      <c r="E41" s="23" t="s">
        <v>53</v>
      </c>
      <c r="F41" s="23" t="s">
        <v>57</v>
      </c>
      <c r="G41" s="39">
        <v>400</v>
      </c>
      <c r="H41" s="39">
        <v>800</v>
      </c>
    </row>
    <row r="42" spans="1:8">
      <c r="A42" s="22">
        <v>3</v>
      </c>
      <c r="B42" s="23" t="s">
        <v>58</v>
      </c>
      <c r="C42" s="32" t="s">
        <v>30</v>
      </c>
      <c r="D42" s="23" t="s">
        <v>59</v>
      </c>
      <c r="E42" s="23" t="s">
        <v>60</v>
      </c>
      <c r="F42" s="23" t="s">
        <v>61</v>
      </c>
      <c r="G42" s="39">
        <v>9</v>
      </c>
      <c r="H42" s="39">
        <v>90</v>
      </c>
    </row>
    <row r="43" spans="1:8">
      <c r="A43" s="22"/>
      <c r="B43" s="23"/>
      <c r="C43" s="32" t="s">
        <v>34</v>
      </c>
      <c r="D43" s="23"/>
      <c r="E43" s="23" t="s">
        <v>62</v>
      </c>
      <c r="F43" s="23" t="s">
        <v>61</v>
      </c>
      <c r="G43" s="39">
        <v>70</v>
      </c>
      <c r="H43" s="39">
        <v>700</v>
      </c>
    </row>
    <row r="44" spans="1:8">
      <c r="A44" s="22"/>
      <c r="B44" s="23"/>
      <c r="C44" s="32" t="s">
        <v>36</v>
      </c>
      <c r="D44" s="23"/>
      <c r="E44" s="23" t="s">
        <v>62</v>
      </c>
      <c r="F44" s="23" t="s">
        <v>61</v>
      </c>
      <c r="G44" s="39">
        <v>25</v>
      </c>
      <c r="H44" s="39">
        <v>250</v>
      </c>
    </row>
    <row r="45" spans="1:8">
      <c r="A45" s="22"/>
      <c r="B45" s="23"/>
      <c r="C45" s="32" t="s">
        <v>38</v>
      </c>
      <c r="D45" s="23"/>
      <c r="E45" s="23" t="s">
        <v>62</v>
      </c>
      <c r="F45" s="23" t="s">
        <v>63</v>
      </c>
      <c r="G45" s="39">
        <v>50</v>
      </c>
      <c r="H45" s="39">
        <v>250</v>
      </c>
    </row>
    <row r="46" ht="24" spans="1:8">
      <c r="A46" s="22"/>
      <c r="B46" s="23"/>
      <c r="C46" s="32" t="s">
        <v>40</v>
      </c>
      <c r="D46" s="23"/>
      <c r="E46" s="23" t="s">
        <v>60</v>
      </c>
      <c r="F46" s="23" t="s">
        <v>63</v>
      </c>
      <c r="G46" s="39">
        <v>16</v>
      </c>
      <c r="H46" s="39">
        <v>80</v>
      </c>
    </row>
    <row r="47" spans="1:8">
      <c r="A47" s="22"/>
      <c r="B47" s="23"/>
      <c r="C47" s="32" t="s">
        <v>41</v>
      </c>
      <c r="D47" s="23"/>
      <c r="E47" s="23" t="s">
        <v>62</v>
      </c>
      <c r="F47" s="23" t="s">
        <v>63</v>
      </c>
      <c r="G47" s="39">
        <v>90</v>
      </c>
      <c r="H47" s="39">
        <v>450</v>
      </c>
    </row>
    <row r="48" spans="1:8">
      <c r="A48" s="22"/>
      <c r="B48" s="23"/>
      <c r="C48" s="32" t="s">
        <v>42</v>
      </c>
      <c r="D48" s="23"/>
      <c r="E48" s="23" t="s">
        <v>62</v>
      </c>
      <c r="F48" s="23" t="s">
        <v>63</v>
      </c>
      <c r="G48" s="39">
        <v>50</v>
      </c>
      <c r="H48" s="39">
        <v>250</v>
      </c>
    </row>
    <row r="49" spans="1:8">
      <c r="A49" s="22"/>
      <c r="B49" s="23"/>
      <c r="C49" s="32" t="s">
        <v>43</v>
      </c>
      <c r="D49" s="23"/>
      <c r="E49" s="23" t="s">
        <v>60</v>
      </c>
      <c r="F49" s="23" t="s">
        <v>64</v>
      </c>
      <c r="G49" s="39">
        <v>20</v>
      </c>
      <c r="H49" s="39">
        <v>140</v>
      </c>
    </row>
    <row r="50" spans="1:8">
      <c r="A50" s="22"/>
      <c r="B50" s="23"/>
      <c r="C50" s="32" t="s">
        <v>45</v>
      </c>
      <c r="D50" s="23"/>
      <c r="E50" s="23" t="s">
        <v>60</v>
      </c>
      <c r="F50" s="23" t="s">
        <v>64</v>
      </c>
      <c r="G50" s="39">
        <v>10</v>
      </c>
      <c r="H50" s="39">
        <v>70</v>
      </c>
    </row>
    <row r="51" spans="1:8">
      <c r="A51" s="22"/>
      <c r="B51" s="23"/>
      <c r="C51" s="32" t="s">
        <v>46</v>
      </c>
      <c r="D51" s="23"/>
      <c r="E51" s="23" t="s">
        <v>60</v>
      </c>
      <c r="F51" s="23" t="s">
        <v>64</v>
      </c>
      <c r="G51" s="39">
        <v>300</v>
      </c>
      <c r="H51" s="39">
        <v>2100</v>
      </c>
    </row>
    <row r="52" spans="1:8">
      <c r="A52" s="22"/>
      <c r="B52" s="23"/>
      <c r="C52" s="32" t="s">
        <v>48</v>
      </c>
      <c r="D52" s="23"/>
      <c r="E52" s="23" t="s">
        <v>60</v>
      </c>
      <c r="F52" s="23" t="s">
        <v>64</v>
      </c>
      <c r="G52" s="39">
        <v>16</v>
      </c>
      <c r="H52" s="39">
        <v>112</v>
      </c>
    </row>
    <row r="53" ht="24" customHeight="1" spans="1:8">
      <c r="A53" s="22"/>
      <c r="B53" s="23"/>
      <c r="C53" s="23" t="s">
        <v>49</v>
      </c>
      <c r="D53" s="23"/>
      <c r="E53" s="23" t="s">
        <v>65</v>
      </c>
      <c r="F53" s="23" t="s">
        <v>57</v>
      </c>
      <c r="G53" s="39">
        <v>440</v>
      </c>
      <c r="H53" s="39">
        <v>880</v>
      </c>
    </row>
    <row r="54" spans="1:8">
      <c r="A54" s="22">
        <v>4</v>
      </c>
      <c r="B54" s="23" t="s">
        <v>66</v>
      </c>
      <c r="C54" s="25" t="s">
        <v>49</v>
      </c>
      <c r="D54" s="23" t="s">
        <v>67</v>
      </c>
      <c r="E54" s="25" t="s">
        <v>68</v>
      </c>
      <c r="F54" s="25" t="s">
        <v>69</v>
      </c>
      <c r="G54" s="26">
        <v>17000</v>
      </c>
      <c r="H54" s="26">
        <v>17000</v>
      </c>
    </row>
    <row r="55" ht="27.75" customHeight="1" spans="1:8">
      <c r="A55" s="22"/>
      <c r="B55" s="23"/>
      <c r="C55" s="31"/>
      <c r="D55" s="23"/>
      <c r="E55" s="31"/>
      <c r="F55" s="31"/>
      <c r="G55" s="41"/>
      <c r="H55" s="41"/>
    </row>
    <row r="56" ht="28.5" customHeight="1" spans="1:8">
      <c r="A56" s="22"/>
      <c r="B56" s="23"/>
      <c r="C56" s="23" t="s">
        <v>52</v>
      </c>
      <c r="D56" s="23"/>
      <c r="E56" s="23" t="s">
        <v>68</v>
      </c>
      <c r="F56" s="23" t="s">
        <v>70</v>
      </c>
      <c r="G56" s="39">
        <v>628</v>
      </c>
      <c r="H56" s="39">
        <v>628</v>
      </c>
    </row>
    <row r="57" ht="27" customHeight="1" spans="1:8">
      <c r="A57" s="22"/>
      <c r="B57" s="23"/>
      <c r="C57" s="23" t="s">
        <v>55</v>
      </c>
      <c r="D57" s="23"/>
      <c r="E57" s="23" t="s">
        <v>71</v>
      </c>
      <c r="F57" s="23" t="s">
        <v>72</v>
      </c>
      <c r="G57" s="39">
        <v>500</v>
      </c>
      <c r="H57" s="39">
        <v>500</v>
      </c>
    </row>
    <row r="58" ht="28.5" customHeight="1" spans="1:8">
      <c r="A58" s="22"/>
      <c r="B58" s="23"/>
      <c r="C58" s="23" t="s">
        <v>56</v>
      </c>
      <c r="D58" s="23"/>
      <c r="E58" s="23" t="s">
        <v>71</v>
      </c>
      <c r="F58" s="23" t="s">
        <v>73</v>
      </c>
      <c r="G58" s="39">
        <v>1000</v>
      </c>
      <c r="H58" s="39">
        <v>1000</v>
      </c>
    </row>
    <row r="59" ht="25.05" customHeight="1" spans="1:8">
      <c r="A59" s="22">
        <v>5</v>
      </c>
      <c r="B59" s="23" t="s">
        <v>74</v>
      </c>
      <c r="C59" s="32" t="s">
        <v>30</v>
      </c>
      <c r="D59" s="33" t="s">
        <v>75</v>
      </c>
      <c r="E59" s="23"/>
      <c r="F59" s="25" t="s">
        <v>76</v>
      </c>
      <c r="G59" s="26">
        <v>1100</v>
      </c>
      <c r="H59" s="26">
        <v>1100</v>
      </c>
    </row>
    <row r="60" ht="25.05" customHeight="1" spans="1:8">
      <c r="A60" s="22"/>
      <c r="B60" s="23"/>
      <c r="C60" s="32" t="s">
        <v>34</v>
      </c>
      <c r="D60" s="42"/>
      <c r="E60" s="23"/>
      <c r="F60" s="28"/>
      <c r="G60" s="29"/>
      <c r="H60" s="29"/>
    </row>
    <row r="61" ht="25.05" customHeight="1" spans="1:8">
      <c r="A61" s="22"/>
      <c r="B61" s="23"/>
      <c r="C61" s="32" t="s">
        <v>36</v>
      </c>
      <c r="D61" s="42"/>
      <c r="E61" s="23"/>
      <c r="F61" s="28"/>
      <c r="G61" s="29"/>
      <c r="H61" s="29"/>
    </row>
    <row r="62" ht="25.05" customHeight="1" spans="1:8">
      <c r="A62" s="22"/>
      <c r="B62" s="23"/>
      <c r="C62" s="32" t="s">
        <v>38</v>
      </c>
      <c r="D62" s="42"/>
      <c r="E62" s="23"/>
      <c r="F62" s="28"/>
      <c r="G62" s="29"/>
      <c r="H62" s="29"/>
    </row>
    <row r="63" ht="25.05" customHeight="1" spans="1:8">
      <c r="A63" s="22"/>
      <c r="B63" s="23"/>
      <c r="C63" s="32" t="s">
        <v>40</v>
      </c>
      <c r="D63" s="42"/>
      <c r="E63" s="23"/>
      <c r="F63" s="28"/>
      <c r="G63" s="29"/>
      <c r="H63" s="29"/>
    </row>
    <row r="64" ht="25.05" customHeight="1" spans="1:8">
      <c r="A64" s="22"/>
      <c r="B64" s="23"/>
      <c r="C64" s="32" t="s">
        <v>41</v>
      </c>
      <c r="D64" s="42"/>
      <c r="E64" s="23"/>
      <c r="F64" s="28"/>
      <c r="G64" s="29"/>
      <c r="H64" s="29"/>
    </row>
    <row r="65" ht="25.05" customHeight="1" spans="1:8">
      <c r="A65" s="22"/>
      <c r="B65" s="23"/>
      <c r="C65" s="32" t="s">
        <v>42</v>
      </c>
      <c r="D65" s="42"/>
      <c r="E65" s="23"/>
      <c r="F65" s="31"/>
      <c r="G65" s="29"/>
      <c r="H65" s="29"/>
    </row>
    <row r="66" ht="25.05" customHeight="1" spans="1:8">
      <c r="A66" s="22"/>
      <c r="B66" s="23"/>
      <c r="C66" s="32" t="s">
        <v>43</v>
      </c>
      <c r="D66" s="42"/>
      <c r="E66" s="23" t="s">
        <v>77</v>
      </c>
      <c r="F66" s="23" t="s">
        <v>33</v>
      </c>
      <c r="G66" s="39">
        <v>75</v>
      </c>
      <c r="H66" s="39">
        <v>225</v>
      </c>
    </row>
    <row r="67" ht="25.05" customHeight="1" spans="1:8">
      <c r="A67" s="22"/>
      <c r="B67" s="23"/>
      <c r="C67" s="32" t="s">
        <v>45</v>
      </c>
      <c r="D67" s="42"/>
      <c r="E67" s="23" t="s">
        <v>77</v>
      </c>
      <c r="F67" s="23" t="s">
        <v>33</v>
      </c>
      <c r="G67" s="39">
        <v>14</v>
      </c>
      <c r="H67" s="39">
        <v>42</v>
      </c>
    </row>
    <row r="68" ht="25.05" customHeight="1" spans="1:8">
      <c r="A68" s="22"/>
      <c r="B68" s="23"/>
      <c r="C68" s="32" t="s">
        <v>46</v>
      </c>
      <c r="D68" s="42"/>
      <c r="E68" s="23" t="s">
        <v>78</v>
      </c>
      <c r="F68" s="23" t="s">
        <v>33</v>
      </c>
      <c r="G68" s="39">
        <v>190</v>
      </c>
      <c r="H68" s="39">
        <v>570</v>
      </c>
    </row>
    <row r="69" ht="25.05" customHeight="1" spans="1:8">
      <c r="A69" s="22"/>
      <c r="B69" s="23"/>
      <c r="C69" s="32" t="s">
        <v>48</v>
      </c>
      <c r="D69" s="42"/>
      <c r="E69" s="23" t="s">
        <v>79</v>
      </c>
      <c r="F69" s="23" t="s">
        <v>33</v>
      </c>
      <c r="G69" s="39">
        <v>11</v>
      </c>
      <c r="H69" s="39">
        <v>33</v>
      </c>
    </row>
    <row r="70" ht="25.05" customHeight="1" spans="1:8">
      <c r="A70" s="22"/>
      <c r="B70" s="23"/>
      <c r="C70" s="23" t="s">
        <v>49</v>
      </c>
      <c r="D70" s="42"/>
      <c r="E70" s="23" t="s">
        <v>80</v>
      </c>
      <c r="F70" s="23" t="s">
        <v>81</v>
      </c>
      <c r="G70" s="39">
        <v>3750</v>
      </c>
      <c r="H70" s="39">
        <v>3750</v>
      </c>
    </row>
    <row r="71" ht="25.05" customHeight="1" spans="1:8">
      <c r="A71" s="22"/>
      <c r="B71" s="23"/>
      <c r="C71" s="23" t="s">
        <v>52</v>
      </c>
      <c r="D71" s="42"/>
      <c r="E71" s="23" t="s">
        <v>82</v>
      </c>
      <c r="F71" s="23" t="s">
        <v>83</v>
      </c>
      <c r="G71" s="39">
        <v>60</v>
      </c>
      <c r="H71" s="39">
        <v>60</v>
      </c>
    </row>
    <row r="72" ht="25.05" customHeight="1" spans="1:8">
      <c r="A72" s="22">
        <v>6</v>
      </c>
      <c r="B72" s="23" t="s">
        <v>84</v>
      </c>
      <c r="C72" s="24" t="s">
        <v>43</v>
      </c>
      <c r="D72" s="33" t="s">
        <v>85</v>
      </c>
      <c r="E72" s="25" t="s">
        <v>86</v>
      </c>
      <c r="F72" s="25" t="s">
        <v>57</v>
      </c>
      <c r="G72" s="26">
        <v>500</v>
      </c>
      <c r="H72" s="26">
        <v>1000</v>
      </c>
    </row>
    <row r="73" ht="25.05" customHeight="1" spans="1:8">
      <c r="A73" s="22"/>
      <c r="B73" s="23"/>
      <c r="C73" s="30"/>
      <c r="D73" s="42"/>
      <c r="E73" s="28"/>
      <c r="F73" s="28"/>
      <c r="G73" s="29"/>
      <c r="H73" s="29"/>
    </row>
    <row r="74" ht="25.05" customHeight="1" spans="1:8">
      <c r="A74" s="22"/>
      <c r="B74" s="23"/>
      <c r="C74" s="32" t="s">
        <v>45</v>
      </c>
      <c r="D74" s="42"/>
      <c r="E74" s="28"/>
      <c r="F74" s="35"/>
      <c r="G74" s="29"/>
      <c r="H74" s="29"/>
    </row>
    <row r="75" ht="25.05" customHeight="1" spans="1:8">
      <c r="A75" s="22"/>
      <c r="B75" s="23"/>
      <c r="C75" s="32" t="s">
        <v>46</v>
      </c>
      <c r="D75" s="42"/>
      <c r="E75" s="28"/>
      <c r="F75" s="35"/>
      <c r="G75" s="29"/>
      <c r="H75" s="29"/>
    </row>
    <row r="76" ht="25.05" customHeight="1" spans="1:8">
      <c r="A76" s="22"/>
      <c r="B76" s="23"/>
      <c r="C76" s="32" t="s">
        <v>48</v>
      </c>
      <c r="D76" s="42"/>
      <c r="E76" s="28"/>
      <c r="F76" s="35"/>
      <c r="G76" s="29"/>
      <c r="H76" s="29"/>
    </row>
    <row r="77" ht="25.05" customHeight="1" spans="1:8">
      <c r="A77" s="22"/>
      <c r="B77" s="23"/>
      <c r="C77" s="23" t="s">
        <v>49</v>
      </c>
      <c r="D77" s="42"/>
      <c r="E77" s="28"/>
      <c r="F77" s="35"/>
      <c r="G77" s="29"/>
      <c r="H77" s="29"/>
    </row>
    <row r="78" ht="25.05" customHeight="1" spans="1:8">
      <c r="A78" s="22"/>
      <c r="B78" s="23"/>
      <c r="C78" s="23" t="s">
        <v>52</v>
      </c>
      <c r="D78" s="42"/>
      <c r="E78" s="28"/>
      <c r="F78" s="35"/>
      <c r="G78" s="29"/>
      <c r="H78" s="29"/>
    </row>
    <row r="79" ht="25.05" customHeight="1" spans="1:8">
      <c r="A79" s="22"/>
      <c r="B79" s="23"/>
      <c r="C79" s="23" t="s">
        <v>55</v>
      </c>
      <c r="D79" s="42"/>
      <c r="E79" s="28"/>
      <c r="F79" s="35"/>
      <c r="G79" s="29"/>
      <c r="H79" s="29"/>
    </row>
    <row r="80" ht="25.05" customHeight="1" spans="1:8">
      <c r="A80" s="22"/>
      <c r="B80" s="23"/>
      <c r="C80" s="23" t="s">
        <v>56</v>
      </c>
      <c r="D80" s="43"/>
      <c r="E80" s="31"/>
      <c r="F80" s="37"/>
      <c r="G80" s="41"/>
      <c r="H80" s="41"/>
    </row>
    <row r="81" ht="110.4" customHeight="1" spans="1:8">
      <c r="A81" s="22">
        <v>7</v>
      </c>
      <c r="B81" s="23" t="s">
        <v>87</v>
      </c>
      <c r="C81" s="23"/>
      <c r="D81" s="44" t="s">
        <v>88</v>
      </c>
      <c r="E81" s="23"/>
      <c r="F81" s="23" t="s">
        <v>54</v>
      </c>
      <c r="G81" s="39">
        <v>7300</v>
      </c>
      <c r="H81" s="39">
        <v>7300</v>
      </c>
    </row>
    <row r="82" ht="30.6" customHeight="1" spans="1:8">
      <c r="A82" s="45">
        <v>8</v>
      </c>
      <c r="B82" s="25" t="s">
        <v>89</v>
      </c>
      <c r="C82" s="25"/>
      <c r="D82" s="46"/>
      <c r="E82" s="23" t="s">
        <v>90</v>
      </c>
      <c r="F82" s="23" t="s">
        <v>91</v>
      </c>
      <c r="G82" s="26"/>
      <c r="H82" s="39">
        <v>1500</v>
      </c>
    </row>
    <row r="83" ht="34.2" customHeight="1" spans="1:8">
      <c r="A83" s="47"/>
      <c r="B83" s="31"/>
      <c r="C83" s="31"/>
      <c r="D83" s="48"/>
      <c r="E83" s="23" t="s">
        <v>92</v>
      </c>
      <c r="F83" s="23"/>
      <c r="G83" s="41"/>
      <c r="H83" s="39">
        <v>500</v>
      </c>
    </row>
    <row r="84" ht="31.2" customHeight="1" spans="1:8">
      <c r="A84" s="9" t="s">
        <v>93</v>
      </c>
      <c r="B84" s="9"/>
      <c r="C84" s="9"/>
      <c r="D84" s="9"/>
      <c r="E84" s="9"/>
      <c r="F84" s="9"/>
      <c r="G84" s="9"/>
      <c r="H84" s="9"/>
    </row>
    <row r="85" ht="26.4" customHeight="1" spans="1:8">
      <c r="A85" s="32" t="s">
        <v>94</v>
      </c>
      <c r="B85" s="49" t="s">
        <v>95</v>
      </c>
      <c r="C85" s="50"/>
      <c r="D85" s="50"/>
      <c r="E85" s="50"/>
      <c r="F85" s="50"/>
      <c r="G85" s="50"/>
      <c r="H85" s="51"/>
    </row>
    <row r="86" ht="95.4" customHeight="1" spans="1:8">
      <c r="A86" s="22">
        <v>1</v>
      </c>
      <c r="B86" s="52" t="s">
        <v>96</v>
      </c>
      <c r="C86" s="23" t="s">
        <v>25</v>
      </c>
      <c r="D86" s="23" t="s">
        <v>26</v>
      </c>
      <c r="E86" s="23" t="s">
        <v>27</v>
      </c>
      <c r="F86" s="23" t="s">
        <v>97</v>
      </c>
      <c r="G86" s="39">
        <v>1100</v>
      </c>
      <c r="H86" s="39">
        <f>G86*2</f>
        <v>2200</v>
      </c>
    </row>
    <row r="87" ht="112.95" customHeight="1" spans="1:8">
      <c r="A87" s="22">
        <v>2</v>
      </c>
      <c r="B87" s="52" t="s">
        <v>58</v>
      </c>
      <c r="C87" s="23" t="s">
        <v>25</v>
      </c>
      <c r="D87" s="23" t="s">
        <v>98</v>
      </c>
      <c r="E87" s="23" t="s">
        <v>99</v>
      </c>
      <c r="F87" s="23" t="s">
        <v>33</v>
      </c>
      <c r="G87" s="39">
        <v>1410</v>
      </c>
      <c r="H87" s="39">
        <f>G87*3</f>
        <v>4230</v>
      </c>
    </row>
    <row r="88" ht="118.95" customHeight="1" spans="1:8">
      <c r="A88" s="22">
        <v>3</v>
      </c>
      <c r="B88" s="52" t="s">
        <v>66</v>
      </c>
      <c r="C88" s="23" t="s">
        <v>25</v>
      </c>
      <c r="D88" s="23" t="s">
        <v>67</v>
      </c>
      <c r="E88" s="23" t="s">
        <v>68</v>
      </c>
      <c r="F88" s="23" t="s">
        <v>69</v>
      </c>
      <c r="G88" s="39">
        <v>65000</v>
      </c>
      <c r="H88" s="39">
        <f>G88</f>
        <v>65000</v>
      </c>
    </row>
    <row r="89" ht="217.2" customHeight="1" spans="1:8">
      <c r="A89" s="22">
        <v>4</v>
      </c>
      <c r="B89" s="52" t="s">
        <v>100</v>
      </c>
      <c r="C89" s="23" t="s">
        <v>101</v>
      </c>
      <c r="D89" s="23" t="s">
        <v>102</v>
      </c>
      <c r="E89" s="23" t="s">
        <v>103</v>
      </c>
      <c r="F89" s="23" t="s">
        <v>104</v>
      </c>
      <c r="G89" s="39">
        <v>13215</v>
      </c>
      <c r="H89" s="39">
        <v>13215</v>
      </c>
    </row>
    <row r="90" ht="187.5" customHeight="1" spans="1:8">
      <c r="A90" s="22">
        <v>5</v>
      </c>
      <c r="B90" s="52" t="s">
        <v>105</v>
      </c>
      <c r="C90" s="23" t="s">
        <v>25</v>
      </c>
      <c r="D90" s="44" t="s">
        <v>106</v>
      </c>
      <c r="E90" s="23"/>
      <c r="F90" s="23" t="s">
        <v>51</v>
      </c>
      <c r="G90" s="39">
        <v>3900</v>
      </c>
      <c r="H90" s="39">
        <f>G90*4</f>
        <v>15600</v>
      </c>
    </row>
    <row r="91" ht="124.2" customHeight="1" spans="1:8">
      <c r="A91" s="22">
        <v>6</v>
      </c>
      <c r="B91" s="52" t="s">
        <v>84</v>
      </c>
      <c r="C91" s="23" t="s">
        <v>101</v>
      </c>
      <c r="D91" s="23" t="s">
        <v>107</v>
      </c>
      <c r="E91" s="23" t="s">
        <v>86</v>
      </c>
      <c r="F91" s="23" t="s">
        <v>51</v>
      </c>
      <c r="G91" s="39">
        <v>750</v>
      </c>
      <c r="H91" s="39">
        <f>G91*4</f>
        <v>3000</v>
      </c>
    </row>
    <row r="92" ht="101.4" customHeight="1" spans="1:8">
      <c r="A92" s="22">
        <v>7</v>
      </c>
      <c r="B92" s="23" t="s">
        <v>87</v>
      </c>
      <c r="C92" s="23"/>
      <c r="D92" s="44" t="s">
        <v>108</v>
      </c>
      <c r="E92" s="23"/>
      <c r="F92" s="23" t="s">
        <v>54</v>
      </c>
      <c r="G92" s="39">
        <v>7055</v>
      </c>
      <c r="H92" s="39">
        <f>G92</f>
        <v>7055</v>
      </c>
    </row>
    <row r="93" ht="27" customHeight="1" spans="1:8">
      <c r="A93" s="45">
        <v>8</v>
      </c>
      <c r="B93" s="25" t="s">
        <v>89</v>
      </c>
      <c r="C93" s="25"/>
      <c r="D93" s="46"/>
      <c r="E93" s="23" t="s">
        <v>90</v>
      </c>
      <c r="F93" s="23" t="s">
        <v>109</v>
      </c>
      <c r="G93" s="26"/>
      <c r="H93" s="39">
        <v>500</v>
      </c>
    </row>
    <row r="94" ht="62.4" customHeight="1" spans="1:8">
      <c r="A94" s="47"/>
      <c r="B94" s="31"/>
      <c r="C94" s="31"/>
      <c r="D94" s="48"/>
      <c r="E94" s="23" t="s">
        <v>92</v>
      </c>
      <c r="F94" s="23"/>
      <c r="G94" s="41"/>
      <c r="H94" s="39">
        <v>200</v>
      </c>
    </row>
    <row r="95" ht="14.25" spans="1:8">
      <c r="A95" s="9" t="s">
        <v>110</v>
      </c>
      <c r="B95" s="9"/>
      <c r="C95" s="9"/>
      <c r="D95" s="9"/>
      <c r="E95" s="9"/>
      <c r="F95" s="9"/>
      <c r="G95" s="9"/>
      <c r="H95" s="9"/>
    </row>
    <row r="96" spans="1:8">
      <c r="A96" s="32" t="s">
        <v>111</v>
      </c>
      <c r="B96" s="49" t="s">
        <v>112</v>
      </c>
      <c r="C96" s="50"/>
      <c r="D96" s="50"/>
      <c r="E96" s="50"/>
      <c r="F96" s="50"/>
      <c r="G96" s="50"/>
      <c r="H96" s="51"/>
    </row>
    <row r="97" s="2" customFormat="1" spans="1:8">
      <c r="A97" s="22">
        <v>1</v>
      </c>
      <c r="B97" s="23" t="s">
        <v>24</v>
      </c>
      <c r="C97" s="24" t="s">
        <v>25</v>
      </c>
      <c r="D97" s="23" t="s">
        <v>26</v>
      </c>
      <c r="E97" s="25" t="s">
        <v>27</v>
      </c>
      <c r="F97" s="25" t="s">
        <v>28</v>
      </c>
      <c r="G97" s="26">
        <v>4700</v>
      </c>
      <c r="H97" s="39">
        <v>4700</v>
      </c>
    </row>
    <row r="98" s="2" customFormat="1" spans="1:8">
      <c r="A98" s="22"/>
      <c r="B98" s="23"/>
      <c r="C98" s="27"/>
      <c r="D98" s="23"/>
      <c r="E98" s="28"/>
      <c r="F98" s="28"/>
      <c r="G98" s="29"/>
      <c r="H98" s="39"/>
    </row>
    <row r="99" s="2" customFormat="1" ht="24" customHeight="1" spans="1:8">
      <c r="A99" s="22"/>
      <c r="B99" s="23"/>
      <c r="C99" s="27"/>
      <c r="D99" s="23"/>
      <c r="E99" s="28"/>
      <c r="F99" s="28"/>
      <c r="G99" s="29"/>
      <c r="H99" s="39"/>
    </row>
    <row r="100" s="2" customFormat="1" spans="1:8">
      <c r="A100" s="22"/>
      <c r="B100" s="23"/>
      <c r="C100" s="27"/>
      <c r="D100" s="23"/>
      <c r="E100" s="28"/>
      <c r="F100" s="28"/>
      <c r="G100" s="29"/>
      <c r="H100" s="39"/>
    </row>
    <row r="101" s="2" customFormat="1" ht="24" customHeight="1" spans="1:8">
      <c r="A101" s="22"/>
      <c r="B101" s="23"/>
      <c r="C101" s="27"/>
      <c r="D101" s="23"/>
      <c r="E101" s="28"/>
      <c r="F101" s="28"/>
      <c r="G101" s="29"/>
      <c r="H101" s="39"/>
    </row>
    <row r="102" s="2" customFormat="1" spans="1:8">
      <c r="A102" s="22"/>
      <c r="B102" s="23"/>
      <c r="C102" s="27"/>
      <c r="D102" s="23"/>
      <c r="E102" s="28"/>
      <c r="F102" s="28"/>
      <c r="G102" s="29"/>
      <c r="H102" s="39"/>
    </row>
    <row r="103" s="2" customFormat="1" spans="1:8">
      <c r="A103" s="22"/>
      <c r="B103" s="23"/>
      <c r="C103" s="27"/>
      <c r="D103" s="23"/>
      <c r="E103" s="28"/>
      <c r="F103" s="28"/>
      <c r="G103" s="29"/>
      <c r="H103" s="39"/>
    </row>
    <row r="104" s="2" customFormat="1" spans="1:8">
      <c r="A104" s="22"/>
      <c r="B104" s="23"/>
      <c r="C104" s="27"/>
      <c r="D104" s="23"/>
      <c r="E104" s="28"/>
      <c r="F104" s="28"/>
      <c r="G104" s="29"/>
      <c r="H104" s="39"/>
    </row>
    <row r="105" s="2" customFormat="1" spans="1:8">
      <c r="A105" s="22"/>
      <c r="B105" s="23"/>
      <c r="C105" s="27"/>
      <c r="D105" s="23"/>
      <c r="E105" s="28"/>
      <c r="F105" s="28"/>
      <c r="G105" s="29"/>
      <c r="H105" s="39"/>
    </row>
    <row r="106" s="2" customFormat="1" spans="1:8">
      <c r="A106" s="22"/>
      <c r="B106" s="23"/>
      <c r="C106" s="27"/>
      <c r="D106" s="23"/>
      <c r="E106" s="28"/>
      <c r="F106" s="28"/>
      <c r="G106" s="29"/>
      <c r="H106" s="39"/>
    </row>
    <row r="107" s="2" customFormat="1" spans="1:8">
      <c r="A107" s="22"/>
      <c r="B107" s="23"/>
      <c r="C107" s="30"/>
      <c r="D107" s="23"/>
      <c r="E107" s="31"/>
      <c r="F107" s="28"/>
      <c r="G107" s="29"/>
      <c r="H107" s="39"/>
    </row>
    <row r="108" s="2" customFormat="1" ht="25.05" customHeight="1" spans="1:8">
      <c r="A108" s="22">
        <v>2</v>
      </c>
      <c r="B108" s="23" t="s">
        <v>29</v>
      </c>
      <c r="C108" s="32" t="s">
        <v>30</v>
      </c>
      <c r="D108" s="23" t="s">
        <v>113</v>
      </c>
      <c r="E108" s="23" t="s">
        <v>32</v>
      </c>
      <c r="F108" s="25" t="s">
        <v>33</v>
      </c>
      <c r="G108" s="26">
        <v>25800</v>
      </c>
      <c r="H108" s="26">
        <f>G108*3</f>
        <v>77400</v>
      </c>
    </row>
    <row r="109" s="2" customFormat="1" ht="25.05" customHeight="1" spans="1:8">
      <c r="A109" s="22"/>
      <c r="B109" s="23"/>
      <c r="C109" s="32" t="s">
        <v>34</v>
      </c>
      <c r="D109" s="23"/>
      <c r="E109" s="23" t="s">
        <v>35</v>
      </c>
      <c r="F109" s="28"/>
      <c r="G109" s="29"/>
      <c r="H109" s="29"/>
    </row>
    <row r="110" s="2" customFormat="1" ht="25.05" customHeight="1" spans="1:8">
      <c r="A110" s="22"/>
      <c r="B110" s="23"/>
      <c r="C110" s="32" t="s">
        <v>36</v>
      </c>
      <c r="D110" s="23"/>
      <c r="E110" s="23" t="s">
        <v>37</v>
      </c>
      <c r="F110" s="28"/>
      <c r="G110" s="29"/>
      <c r="H110" s="29"/>
    </row>
    <row r="111" s="2" customFormat="1" ht="25.05" customHeight="1" spans="1:8">
      <c r="A111" s="22"/>
      <c r="B111" s="23"/>
      <c r="C111" s="32" t="s">
        <v>38</v>
      </c>
      <c r="D111" s="23"/>
      <c r="E111" s="23" t="s">
        <v>39</v>
      </c>
      <c r="F111" s="28"/>
      <c r="G111" s="29"/>
      <c r="H111" s="29"/>
    </row>
    <row r="112" s="2" customFormat="1" ht="25.05" customHeight="1" spans="1:8">
      <c r="A112" s="22"/>
      <c r="B112" s="23"/>
      <c r="C112" s="32" t="s">
        <v>40</v>
      </c>
      <c r="D112" s="23"/>
      <c r="E112" s="23" t="s">
        <v>32</v>
      </c>
      <c r="F112" s="28"/>
      <c r="G112" s="29"/>
      <c r="H112" s="29"/>
    </row>
    <row r="113" s="2" customFormat="1" ht="25.05" customHeight="1" spans="1:8">
      <c r="A113" s="22"/>
      <c r="B113" s="23"/>
      <c r="C113" s="32" t="s">
        <v>41</v>
      </c>
      <c r="D113" s="23"/>
      <c r="E113" s="23" t="s">
        <v>37</v>
      </c>
      <c r="F113" s="28"/>
      <c r="G113" s="29"/>
      <c r="H113" s="29"/>
    </row>
    <row r="114" s="2" customFormat="1" ht="25.05" customHeight="1" spans="1:8">
      <c r="A114" s="22"/>
      <c r="B114" s="23"/>
      <c r="C114" s="32" t="s">
        <v>42</v>
      </c>
      <c r="D114" s="23"/>
      <c r="E114" s="23" t="s">
        <v>39</v>
      </c>
      <c r="F114" s="28"/>
      <c r="G114" s="29"/>
      <c r="H114" s="29"/>
    </row>
    <row r="115" s="2" customFormat="1" ht="25.05" customHeight="1" spans="1:8">
      <c r="A115" s="22"/>
      <c r="B115" s="23"/>
      <c r="C115" s="32" t="s">
        <v>43</v>
      </c>
      <c r="D115" s="23"/>
      <c r="E115" s="23" t="s">
        <v>44</v>
      </c>
      <c r="F115" s="28"/>
      <c r="G115" s="29"/>
      <c r="H115" s="29"/>
    </row>
    <row r="116" s="2" customFormat="1" ht="25.05" customHeight="1" spans="1:8">
      <c r="A116" s="22"/>
      <c r="B116" s="23"/>
      <c r="C116" s="32" t="s">
        <v>45</v>
      </c>
      <c r="D116" s="23"/>
      <c r="E116" s="23" t="s">
        <v>35</v>
      </c>
      <c r="F116" s="28"/>
      <c r="G116" s="29"/>
      <c r="H116" s="29"/>
    </row>
    <row r="117" s="2" customFormat="1" ht="25.05" customHeight="1" spans="1:8">
      <c r="A117" s="22"/>
      <c r="B117" s="23"/>
      <c r="C117" s="32" t="s">
        <v>48</v>
      </c>
      <c r="D117" s="23"/>
      <c r="E117" s="23" t="s">
        <v>47</v>
      </c>
      <c r="F117" s="28"/>
      <c r="G117" s="29"/>
      <c r="H117" s="29"/>
    </row>
    <row r="118" s="2" customFormat="1" ht="25.05" customHeight="1" spans="1:8">
      <c r="A118" s="22"/>
      <c r="B118" s="23"/>
      <c r="C118" s="2" t="s">
        <v>56</v>
      </c>
      <c r="D118" s="23"/>
      <c r="E118" s="23" t="s">
        <v>53</v>
      </c>
      <c r="F118" s="31"/>
      <c r="G118" s="41"/>
      <c r="H118" s="41"/>
    </row>
    <row r="119" s="2" customFormat="1" ht="25.05" customHeight="1" spans="1:8">
      <c r="A119" s="22">
        <v>3</v>
      </c>
      <c r="B119" s="23" t="s">
        <v>58</v>
      </c>
      <c r="C119" s="32" t="s">
        <v>30</v>
      </c>
      <c r="D119" s="23" t="s">
        <v>59</v>
      </c>
      <c r="E119" s="23" t="s">
        <v>60</v>
      </c>
      <c r="F119" s="23" t="s">
        <v>61</v>
      </c>
      <c r="G119" s="39">
        <v>517.5</v>
      </c>
      <c r="H119" s="53">
        <v>5175</v>
      </c>
    </row>
    <row r="120" s="2" customFormat="1" ht="25.05" customHeight="1" spans="1:8">
      <c r="A120" s="22"/>
      <c r="B120" s="23"/>
      <c r="C120" s="32" t="s">
        <v>34</v>
      </c>
      <c r="D120" s="23"/>
      <c r="E120" s="23" t="s">
        <v>62</v>
      </c>
      <c r="F120" s="23" t="s">
        <v>61</v>
      </c>
      <c r="G120" s="39">
        <v>1950</v>
      </c>
      <c r="H120" s="53">
        <v>19500</v>
      </c>
    </row>
    <row r="121" s="2" customFormat="1" ht="25.05" customHeight="1" spans="1:8">
      <c r="A121" s="22"/>
      <c r="B121" s="23"/>
      <c r="C121" s="32" t="s">
        <v>36</v>
      </c>
      <c r="D121" s="23"/>
      <c r="E121" s="23" t="s">
        <v>62</v>
      </c>
      <c r="F121" s="23" t="s">
        <v>61</v>
      </c>
      <c r="G121" s="39">
        <v>885</v>
      </c>
      <c r="H121" s="53">
        <v>8850</v>
      </c>
    </row>
    <row r="122" s="2" customFormat="1" ht="31.2" customHeight="1" spans="1:8">
      <c r="A122" s="22"/>
      <c r="B122" s="23"/>
      <c r="C122" s="32" t="s">
        <v>38</v>
      </c>
      <c r="D122" s="23"/>
      <c r="E122" s="23" t="s">
        <v>62</v>
      </c>
      <c r="F122" s="23" t="s">
        <v>63</v>
      </c>
      <c r="G122" s="39">
        <v>637.5</v>
      </c>
      <c r="H122" s="53">
        <v>3187.5</v>
      </c>
    </row>
    <row r="123" s="2" customFormat="1" ht="24" spans="1:8">
      <c r="A123" s="22"/>
      <c r="B123" s="23"/>
      <c r="C123" s="32" t="s">
        <v>40</v>
      </c>
      <c r="D123" s="23"/>
      <c r="E123" s="23" t="s">
        <v>60</v>
      </c>
      <c r="F123" s="23" t="s">
        <v>63</v>
      </c>
      <c r="G123" s="39">
        <v>510</v>
      </c>
      <c r="H123" s="53">
        <v>2550</v>
      </c>
    </row>
    <row r="124" s="2" customFormat="1" ht="25.2" customHeight="1" spans="1:8">
      <c r="A124" s="22"/>
      <c r="B124" s="23"/>
      <c r="C124" s="32" t="s">
        <v>41</v>
      </c>
      <c r="D124" s="23"/>
      <c r="E124" s="23" t="s">
        <v>62</v>
      </c>
      <c r="F124" s="23" t="s">
        <v>63</v>
      </c>
      <c r="G124" s="39">
        <v>2025</v>
      </c>
      <c r="H124" s="53">
        <v>10125</v>
      </c>
    </row>
    <row r="125" s="2" customFormat="1" ht="25.2" customHeight="1" spans="1:8">
      <c r="A125" s="22"/>
      <c r="B125" s="23"/>
      <c r="C125" s="32" t="s">
        <v>42</v>
      </c>
      <c r="D125" s="23"/>
      <c r="E125" s="23" t="s">
        <v>62</v>
      </c>
      <c r="F125" s="23" t="s">
        <v>63</v>
      </c>
      <c r="G125" s="39">
        <v>450</v>
      </c>
      <c r="H125" s="53">
        <v>2250</v>
      </c>
    </row>
    <row r="126" s="2" customFormat="1" ht="25.2" customHeight="1" spans="1:8">
      <c r="A126" s="22"/>
      <c r="B126" s="23"/>
      <c r="C126" s="32" t="s">
        <v>43</v>
      </c>
      <c r="D126" s="23"/>
      <c r="E126" s="23" t="s">
        <v>60</v>
      </c>
      <c r="F126" s="23" t="s">
        <v>61</v>
      </c>
      <c r="G126" s="39">
        <v>397.5</v>
      </c>
      <c r="H126" s="53">
        <v>3975</v>
      </c>
    </row>
    <row r="127" s="2" customFormat="1" ht="30" customHeight="1" spans="1:8">
      <c r="A127" s="22"/>
      <c r="B127" s="23"/>
      <c r="C127" s="32" t="s">
        <v>45</v>
      </c>
      <c r="D127" s="23"/>
      <c r="E127" s="23" t="s">
        <v>60</v>
      </c>
      <c r="F127" s="23" t="s">
        <v>61</v>
      </c>
      <c r="G127" s="39">
        <v>105</v>
      </c>
      <c r="H127" s="53">
        <v>1050</v>
      </c>
    </row>
    <row r="128" s="2" customFormat="1" ht="40.2" customHeight="1" spans="1:8">
      <c r="A128" s="22"/>
      <c r="B128" s="23"/>
      <c r="C128" s="32" t="s">
        <v>48</v>
      </c>
      <c r="D128" s="23"/>
      <c r="E128" s="23" t="s">
        <v>60</v>
      </c>
      <c r="F128" s="23" t="s">
        <v>61</v>
      </c>
      <c r="G128" s="39">
        <v>277.5</v>
      </c>
      <c r="H128" s="53">
        <v>2775</v>
      </c>
    </row>
    <row r="129" s="2" customFormat="1" ht="30" customHeight="1" spans="1:8">
      <c r="A129" s="22">
        <v>4</v>
      </c>
      <c r="B129" s="23" t="s">
        <v>66</v>
      </c>
      <c r="C129" s="25" t="s">
        <v>56</v>
      </c>
      <c r="D129" s="23" t="s">
        <v>67</v>
      </c>
      <c r="E129" s="25" t="s">
        <v>71</v>
      </c>
      <c r="F129" s="25" t="s">
        <v>114</v>
      </c>
      <c r="G129" s="26">
        <v>1350</v>
      </c>
      <c r="H129" s="39">
        <v>1350</v>
      </c>
    </row>
    <row r="130" s="2" customFormat="1" ht="69.6" customHeight="1" spans="1:8">
      <c r="A130" s="22"/>
      <c r="B130" s="23"/>
      <c r="C130" s="31"/>
      <c r="D130" s="23"/>
      <c r="E130" s="31"/>
      <c r="F130" s="31"/>
      <c r="G130" s="41"/>
      <c r="H130" s="39"/>
    </row>
    <row r="131" s="2" customFormat="1" ht="25.05" customHeight="1" spans="1:8">
      <c r="A131" s="22">
        <v>5</v>
      </c>
      <c r="B131" s="23" t="s">
        <v>74</v>
      </c>
      <c r="C131" s="32" t="s">
        <v>30</v>
      </c>
      <c r="D131" s="23" t="s">
        <v>115</v>
      </c>
      <c r="E131" s="23"/>
      <c r="F131" s="25" t="s">
        <v>116</v>
      </c>
      <c r="G131" s="26">
        <v>3850</v>
      </c>
      <c r="H131" s="39">
        <v>3850</v>
      </c>
    </row>
    <row r="132" s="2" customFormat="1" ht="25.05" customHeight="1" spans="1:8">
      <c r="A132" s="22"/>
      <c r="B132" s="23"/>
      <c r="C132" s="32" t="s">
        <v>34</v>
      </c>
      <c r="D132" s="23"/>
      <c r="E132" s="23"/>
      <c r="F132" s="28"/>
      <c r="G132" s="29"/>
      <c r="H132" s="39"/>
    </row>
    <row r="133" s="2" customFormat="1" ht="25.05" customHeight="1" spans="1:8">
      <c r="A133" s="22"/>
      <c r="B133" s="23"/>
      <c r="C133" s="32" t="s">
        <v>36</v>
      </c>
      <c r="D133" s="23"/>
      <c r="E133" s="23"/>
      <c r="F133" s="28"/>
      <c r="G133" s="29"/>
      <c r="H133" s="39"/>
    </row>
    <row r="134" s="2" customFormat="1" ht="25.05" customHeight="1" spans="1:8">
      <c r="A134" s="22"/>
      <c r="B134" s="23"/>
      <c r="C134" s="32" t="s">
        <v>38</v>
      </c>
      <c r="D134" s="23"/>
      <c r="E134" s="23"/>
      <c r="F134" s="28"/>
      <c r="G134" s="29"/>
      <c r="H134" s="39"/>
    </row>
    <row r="135" s="2" customFormat="1" ht="25.05" customHeight="1" spans="1:8">
      <c r="A135" s="22"/>
      <c r="B135" s="23"/>
      <c r="C135" s="32" t="s">
        <v>40</v>
      </c>
      <c r="D135" s="23"/>
      <c r="E135" s="23"/>
      <c r="F135" s="28"/>
      <c r="G135" s="29"/>
      <c r="H135" s="39"/>
    </row>
    <row r="136" s="2" customFormat="1" ht="25.05" customHeight="1" spans="1:8">
      <c r="A136" s="22"/>
      <c r="B136" s="23"/>
      <c r="C136" s="32" t="s">
        <v>41</v>
      </c>
      <c r="D136" s="23"/>
      <c r="E136" s="23"/>
      <c r="F136" s="28"/>
      <c r="G136" s="29"/>
      <c r="H136" s="39"/>
    </row>
    <row r="137" s="2" customFormat="1" ht="25.05" customHeight="1" spans="1:8">
      <c r="A137" s="22"/>
      <c r="B137" s="23"/>
      <c r="C137" s="32" t="s">
        <v>42</v>
      </c>
      <c r="D137" s="23"/>
      <c r="E137" s="23"/>
      <c r="F137" s="31"/>
      <c r="G137" s="41"/>
      <c r="H137" s="39"/>
    </row>
    <row r="138" s="2" customFormat="1" ht="24" customHeight="1" spans="1:8">
      <c r="A138" s="22"/>
      <c r="B138" s="23"/>
      <c r="C138" s="32" t="s">
        <v>43</v>
      </c>
      <c r="D138" s="23"/>
      <c r="E138" s="23" t="s">
        <v>77</v>
      </c>
      <c r="F138" s="23" t="s">
        <v>117</v>
      </c>
      <c r="G138" s="39">
        <v>900</v>
      </c>
      <c r="H138" s="53">
        <v>5400</v>
      </c>
    </row>
    <row r="139" s="2" customFormat="1" ht="27" customHeight="1" spans="1:8">
      <c r="A139" s="22"/>
      <c r="B139" s="23"/>
      <c r="C139" s="32" t="s">
        <v>45</v>
      </c>
      <c r="D139" s="23"/>
      <c r="E139" s="23" t="s">
        <v>77</v>
      </c>
      <c r="F139" s="23" t="s">
        <v>117</v>
      </c>
      <c r="G139" s="39">
        <v>230</v>
      </c>
      <c r="H139" s="53">
        <v>1380</v>
      </c>
    </row>
    <row r="140" s="2" customFormat="1" ht="60" customHeight="1" spans="1:8">
      <c r="A140" s="22"/>
      <c r="B140" s="23"/>
      <c r="C140" s="32" t="s">
        <v>48</v>
      </c>
      <c r="D140" s="23"/>
      <c r="E140" s="23" t="s">
        <v>79</v>
      </c>
      <c r="F140" s="23" t="s">
        <v>63</v>
      </c>
      <c r="G140" s="39">
        <v>40</v>
      </c>
      <c r="H140" s="53">
        <v>200</v>
      </c>
    </row>
    <row r="141" s="2" customFormat="1" ht="25.05" customHeight="1" spans="1:8">
      <c r="A141" s="22">
        <v>6</v>
      </c>
      <c r="B141" s="23" t="s">
        <v>84</v>
      </c>
      <c r="C141" s="24" t="s">
        <v>43</v>
      </c>
      <c r="D141" s="23" t="s">
        <v>118</v>
      </c>
      <c r="E141" s="25" t="s">
        <v>86</v>
      </c>
      <c r="F141" s="25" t="s">
        <v>57</v>
      </c>
      <c r="G141" s="26">
        <v>215</v>
      </c>
      <c r="H141" s="39">
        <v>430</v>
      </c>
    </row>
    <row r="142" s="2" customFormat="1" ht="25.05" customHeight="1" spans="1:8">
      <c r="A142" s="22"/>
      <c r="B142" s="23"/>
      <c r="C142" s="30"/>
      <c r="D142" s="23"/>
      <c r="E142" s="31"/>
      <c r="F142" s="31"/>
      <c r="G142" s="41"/>
      <c r="H142" s="39"/>
    </row>
    <row r="143" s="2" customFormat="1" ht="25.05" customHeight="1" spans="1:8">
      <c r="A143" s="22"/>
      <c r="B143" s="23"/>
      <c r="C143" s="32" t="s">
        <v>45</v>
      </c>
      <c r="D143" s="23"/>
      <c r="E143" s="23" t="s">
        <v>86</v>
      </c>
      <c r="F143" s="23" t="s">
        <v>83</v>
      </c>
      <c r="G143" s="39">
        <v>58</v>
      </c>
      <c r="H143" s="53">
        <v>58</v>
      </c>
    </row>
    <row r="144" s="2" customFormat="1" ht="25.05" customHeight="1" spans="1:8">
      <c r="A144" s="22"/>
      <c r="B144" s="23"/>
      <c r="C144" s="32" t="s">
        <v>48</v>
      </c>
      <c r="D144" s="23"/>
      <c r="E144" s="23" t="s">
        <v>86</v>
      </c>
      <c r="F144" s="23" t="s">
        <v>83</v>
      </c>
      <c r="G144" s="39">
        <v>150</v>
      </c>
      <c r="H144" s="53">
        <v>150</v>
      </c>
    </row>
    <row r="145" s="2" customFormat="1" ht="25.05" customHeight="1" spans="1:8">
      <c r="A145" s="22"/>
      <c r="B145" s="23"/>
      <c r="C145" s="23" t="s">
        <v>56</v>
      </c>
      <c r="D145" s="23"/>
      <c r="E145" s="23" t="s">
        <v>86</v>
      </c>
      <c r="F145" s="23" t="s">
        <v>83</v>
      </c>
      <c r="G145" s="39">
        <v>208.2</v>
      </c>
      <c r="H145" s="53">
        <v>208.2</v>
      </c>
    </row>
    <row r="146" s="2" customFormat="1" ht="108.6" customHeight="1" spans="1:8">
      <c r="A146" s="22">
        <v>7</v>
      </c>
      <c r="B146" s="23" t="s">
        <v>87</v>
      </c>
      <c r="C146" s="23"/>
      <c r="D146" s="23" t="s">
        <v>119</v>
      </c>
      <c r="E146" s="23"/>
      <c r="F146" s="23" t="s">
        <v>54</v>
      </c>
      <c r="G146" s="39">
        <v>29200</v>
      </c>
      <c r="H146" s="39">
        <v>29200</v>
      </c>
    </row>
    <row r="147" s="2" customFormat="1" ht="42" customHeight="1" spans="1:8">
      <c r="A147" s="45">
        <v>8</v>
      </c>
      <c r="B147" s="25" t="s">
        <v>89</v>
      </c>
      <c r="C147" s="25"/>
      <c r="D147" s="46"/>
      <c r="E147" s="23" t="s">
        <v>90</v>
      </c>
      <c r="F147" s="23" t="s">
        <v>109</v>
      </c>
      <c r="G147" s="26"/>
      <c r="H147" s="39">
        <v>1500</v>
      </c>
    </row>
    <row r="148" s="2" customFormat="1" ht="51.6" customHeight="1" spans="1:8">
      <c r="A148" s="47"/>
      <c r="B148" s="31"/>
      <c r="C148" s="31"/>
      <c r="D148" s="48"/>
      <c r="E148" s="23" t="s">
        <v>92</v>
      </c>
      <c r="F148" s="23"/>
      <c r="G148" s="41"/>
      <c r="H148" s="39">
        <v>1000</v>
      </c>
    </row>
    <row r="149" s="2" customFormat="1" ht="33.6" customHeight="1" spans="1:8">
      <c r="A149" s="9" t="s">
        <v>120</v>
      </c>
      <c r="B149" s="9"/>
      <c r="C149" s="9"/>
      <c r="D149" s="9"/>
      <c r="E149" s="9"/>
      <c r="F149" s="9"/>
      <c r="G149" s="9"/>
      <c r="H149" s="9"/>
    </row>
    <row r="150" s="2" customFormat="1" ht="67.8" customHeight="1" spans="1:8">
      <c r="A150" s="54" t="s">
        <v>121</v>
      </c>
      <c r="B150" s="55"/>
      <c r="C150" s="55"/>
      <c r="D150" s="55"/>
      <c r="E150" s="55"/>
      <c r="F150" s="55"/>
      <c r="G150" s="55"/>
      <c r="H150" s="56"/>
    </row>
    <row r="151" s="2" customFormat="1" spans="1:8">
      <c r="A151" s="3"/>
      <c r="B151" s="3"/>
      <c r="C151" s="57"/>
      <c r="D151" s="3"/>
      <c r="E151" s="3"/>
      <c r="F151" s="3"/>
      <c r="G151" s="58"/>
      <c r="H151" s="58"/>
    </row>
  </sheetData>
  <mergeCells count="116">
    <mergeCell ref="A1:H1"/>
    <mergeCell ref="A2:H2"/>
    <mergeCell ref="A3:H3"/>
    <mergeCell ref="A4:H4"/>
    <mergeCell ref="A5:B5"/>
    <mergeCell ref="C5:H5"/>
    <mergeCell ref="C6:H6"/>
    <mergeCell ref="C7:H7"/>
    <mergeCell ref="B8:H8"/>
    <mergeCell ref="B9:H9"/>
    <mergeCell ref="D10:E10"/>
    <mergeCell ref="A84:H84"/>
    <mergeCell ref="B85:H85"/>
    <mergeCell ref="A95:H95"/>
    <mergeCell ref="B96:H96"/>
    <mergeCell ref="A149:H149"/>
    <mergeCell ref="A150:H150"/>
    <mergeCell ref="A6:A8"/>
    <mergeCell ref="A10:A11"/>
    <mergeCell ref="A12:A26"/>
    <mergeCell ref="A27:A41"/>
    <mergeCell ref="A42:A53"/>
    <mergeCell ref="A54:A58"/>
    <mergeCell ref="A59:A71"/>
    <mergeCell ref="A72:A80"/>
    <mergeCell ref="A82:A83"/>
    <mergeCell ref="A93:A94"/>
    <mergeCell ref="A97:A107"/>
    <mergeCell ref="A108:A118"/>
    <mergeCell ref="A119:A128"/>
    <mergeCell ref="A129:A130"/>
    <mergeCell ref="A131:A140"/>
    <mergeCell ref="A141:A145"/>
    <mergeCell ref="A147:A148"/>
    <mergeCell ref="B10:B11"/>
    <mergeCell ref="B12:B26"/>
    <mergeCell ref="B27:B41"/>
    <mergeCell ref="B42:B53"/>
    <mergeCell ref="B54:B58"/>
    <mergeCell ref="B59:B71"/>
    <mergeCell ref="B72:B80"/>
    <mergeCell ref="B82:B83"/>
    <mergeCell ref="B93:B94"/>
    <mergeCell ref="B97:B107"/>
    <mergeCell ref="B108:B118"/>
    <mergeCell ref="B119:B128"/>
    <mergeCell ref="B129:B130"/>
    <mergeCell ref="B131:B140"/>
    <mergeCell ref="B141:B145"/>
    <mergeCell ref="B147:B148"/>
    <mergeCell ref="C12:C26"/>
    <mergeCell ref="C54:C55"/>
    <mergeCell ref="C72:C73"/>
    <mergeCell ref="C82:C83"/>
    <mergeCell ref="C93:C94"/>
    <mergeCell ref="C97:C107"/>
    <mergeCell ref="C129:C130"/>
    <mergeCell ref="C141:C142"/>
    <mergeCell ref="C147:C148"/>
    <mergeCell ref="D12:D26"/>
    <mergeCell ref="D27:D41"/>
    <mergeCell ref="D42:D53"/>
    <mergeCell ref="D54:D58"/>
    <mergeCell ref="D59:D71"/>
    <mergeCell ref="D72:D80"/>
    <mergeCell ref="D82:D83"/>
    <mergeCell ref="D93:D94"/>
    <mergeCell ref="D97:D107"/>
    <mergeCell ref="D108:D118"/>
    <mergeCell ref="D119:D128"/>
    <mergeCell ref="D129:D130"/>
    <mergeCell ref="D131:D140"/>
    <mergeCell ref="D141:D145"/>
    <mergeCell ref="D147:D148"/>
    <mergeCell ref="E12:E26"/>
    <mergeCell ref="E54:E55"/>
    <mergeCell ref="E72:E80"/>
    <mergeCell ref="E97:E107"/>
    <mergeCell ref="E129:E130"/>
    <mergeCell ref="E141:E142"/>
    <mergeCell ref="F10:F11"/>
    <mergeCell ref="F12:F26"/>
    <mergeCell ref="F27:F37"/>
    <mergeCell ref="F54:F55"/>
    <mergeCell ref="F59:F65"/>
    <mergeCell ref="F72:F80"/>
    <mergeCell ref="F97:F107"/>
    <mergeCell ref="F108:F118"/>
    <mergeCell ref="F129:F130"/>
    <mergeCell ref="F131:F137"/>
    <mergeCell ref="F141:F142"/>
    <mergeCell ref="G10:G11"/>
    <mergeCell ref="G12:G26"/>
    <mergeCell ref="G27:G37"/>
    <mergeCell ref="G54:G55"/>
    <mergeCell ref="G59:G65"/>
    <mergeCell ref="G72:G80"/>
    <mergeCell ref="G82:G83"/>
    <mergeCell ref="G93:G94"/>
    <mergeCell ref="G97:G107"/>
    <mergeCell ref="G108:G118"/>
    <mergeCell ref="G129:G130"/>
    <mergeCell ref="G131:G137"/>
    <mergeCell ref="G141:G142"/>
    <mergeCell ref="G147:G148"/>
    <mergeCell ref="H10:H11"/>
    <mergeCell ref="H12:H26"/>
    <mergeCell ref="H27:H37"/>
    <mergeCell ref="H54:H55"/>
    <mergeCell ref="H59:H65"/>
    <mergeCell ref="H72:H80"/>
    <mergeCell ref="H97:H107"/>
    <mergeCell ref="H108:H118"/>
    <mergeCell ref="H129:H130"/>
    <mergeCell ref="H131:H137"/>
    <mergeCell ref="H141:H142"/>
  </mergeCells>
  <pageMargins left="0.118055555555556" right="0.0784722222222222" top="0.314583333333333" bottom="0.196527777777778" header="0.236111111111111" footer="0.156944444444444"/>
  <pageSetup paperSize="9" scale="57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养护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BOBO爱喝可乐</cp:lastModifiedBy>
  <dcterms:created xsi:type="dcterms:W3CDTF">2006-09-16T08:00:00Z</dcterms:created>
  <cp:lastPrinted>2025-03-04T10:04:00Z</cp:lastPrinted>
  <dcterms:modified xsi:type="dcterms:W3CDTF">2026-03-27T06:31:15Z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8309A35111EC4913BA864B1B8019B11F_13</vt:lpwstr>
  </property>
  <property fmtid="{D5CDD505-2E9C-101B-9397-08002B2CF9AE}" pid="4" name="CalculationRule">
    <vt:i4>0</vt:i4>
  </property>
</Properties>
</file>