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养护" sheetId="1" r:id="rId1"/>
  </sheets>
  <definedNames>
    <definedName name="_xlnm.Print_Area" localSheetId="0">养护!$A$1:$H$140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<sst xmlns="http://schemas.openxmlformats.org/spreadsheetml/2006/main" count="285" uniqueCount="100">
  <si>
    <t xml:space="preserve">工程名称：日兴绿地（围合五标）及乌仁都西路以东围合八九标养护                    </t>
  </si>
  <si>
    <t>养护等级：</t>
  </si>
  <si>
    <t>日兴绿地7.5724万平方米，二类养护；八标5.5354万平米，三类养护；九标5.9239万平米，三类养护</t>
  </si>
  <si>
    <t>总控制价</t>
  </si>
  <si>
    <t>大写：</t>
  </si>
  <si>
    <t>伍拾柒万叁仟捌佰叁拾元玖角</t>
  </si>
  <si>
    <t>小写：</t>
  </si>
  <si>
    <t>573830.9元</t>
  </si>
  <si>
    <t>投标人总报价不得超出总控制价、分项报价不得超出分项控制价，若超出按否决其投标处理。养护期至次年4月1日。</t>
  </si>
  <si>
    <t>地点1</t>
  </si>
  <si>
    <t>日兴绿地（围合五标）</t>
  </si>
  <si>
    <t>序号</t>
  </si>
  <si>
    <t>项目名称</t>
  </si>
  <si>
    <t>项目</t>
  </si>
  <si>
    <t>工序</t>
  </si>
  <si>
    <t>核定次数</t>
  </si>
  <si>
    <t>单价</t>
  </si>
  <si>
    <t>合计</t>
  </si>
  <si>
    <t>种类</t>
  </si>
  <si>
    <t>要求</t>
  </si>
  <si>
    <t>标准</t>
  </si>
  <si>
    <t>打药</t>
  </si>
  <si>
    <t>绿地内所有苗木</t>
  </si>
  <si>
    <t>1、打药以周期为单位来核定打药的次数，从打药开始至基本无病虫危害症状为一个打药周期。
2、对养护苗木的预防性喷药要做到均匀充分，按一个周期计算。
3、打药期间内所产生的人工、机具、药品等费用包含在单价内。</t>
  </si>
  <si>
    <t>病、虫危害率不超过2%，单株受害程度不超过3%</t>
  </si>
  <si>
    <t>2个周期</t>
  </si>
  <si>
    <t>围水圈、除草除杂</t>
  </si>
  <si>
    <t>落叶乔木胸径4cm以下（包含4cm）</t>
  </si>
  <si>
    <t>1、按苗木规格围水圈或围堰（见标准列）。
2、同规格同种类的苗木水圈应大小一致。
3、野花的锄地松土、间苗应同时除杂，按一遍计算。
4、除草标准：乔木下杂草高度应&lt;0.2米，球形植物、绿篱、草花、宿根植物等中无杂草，草坪中无阔叶杂草。草坪除杂含春季搂枯草。
5、产生的垃圾日产日清。
6、包含绿地秋季整体打草，记一次。</t>
  </si>
  <si>
    <t>水圈直径≥60cm，深度≥15cm</t>
  </si>
  <si>
    <t>3遍</t>
  </si>
  <si>
    <t>落叶乔木胸径4cm-8cm（包含8cm）</t>
  </si>
  <si>
    <t>水圈直径≥80cm，深度≥20cm</t>
  </si>
  <si>
    <t>落叶乔木胸径8cm-12cm（包含12cm）</t>
  </si>
  <si>
    <t>水圈直径≥100cm，深度≥20cm</t>
  </si>
  <si>
    <t>落叶乔木胸径15cm以上</t>
  </si>
  <si>
    <t>水圈直径≥120cm，深度≥20cm</t>
  </si>
  <si>
    <t>常绿乔木2-6米</t>
  </si>
  <si>
    <t>常绿乔木6米以上</t>
  </si>
  <si>
    <t>花灌木冠径冠径1m-2m</t>
  </si>
  <si>
    <t>水圈与基部距离大于20cm，深度≥15cm</t>
  </si>
  <si>
    <t>球形、异形植物冠径1m以上</t>
  </si>
  <si>
    <t>常绿绿篱（色带、色块儿）</t>
  </si>
  <si>
    <t>围堰与绿篱基部距离大于20cm，深度≥15cm</t>
  </si>
  <si>
    <t>落叶绿篱（色带、色块儿）</t>
  </si>
  <si>
    <t>草坪</t>
  </si>
  <si>
    <t>无阔叶杂草</t>
  </si>
  <si>
    <t>4遍</t>
  </si>
  <si>
    <t>草花</t>
  </si>
  <si>
    <t>无杂草</t>
  </si>
  <si>
    <t>养护周期内达到要求标准</t>
  </si>
  <si>
    <t>野花组合</t>
  </si>
  <si>
    <t>宿根类地被及其它</t>
  </si>
  <si>
    <t>2遍</t>
  </si>
  <si>
    <t>管灌浇水</t>
  </si>
  <si>
    <t>1、含简单的水圈维护。
2、浇水深度应同时满足渗透到根部和下渗深度（见标准列）的要求。
3、无遗漏，无大面积积水。
4、及时处理跑冒滴漏和地面污染。</t>
  </si>
  <si>
    <t>下渗深度≥30cm</t>
  </si>
  <si>
    <t>10遍</t>
  </si>
  <si>
    <t>下渗深度≥40cm</t>
  </si>
  <si>
    <t>5遍</t>
  </si>
  <si>
    <t>人工浇冻水，水车甲供</t>
  </si>
  <si>
    <t>喷灌浇水</t>
  </si>
  <si>
    <t>1、浇水频率应满足苗木正常生长需求，土壤中水下渗深度应达到要求（见标准列）、不得漏浇，无大面积积水。
2、喷灌含范围内其它苗木。
3、草坪板结时应按管理要求打孔。
以满足浇水要求。
4、及时处理跑冒滴漏和地面污染。</t>
  </si>
  <si>
    <t>下渗深度≥15cm</t>
  </si>
  <si>
    <t>养护周期内达到要求标准，至少100次</t>
  </si>
  <si>
    <t>养护周期内达到要求标准，至少80次</t>
  </si>
  <si>
    <t>下渗深度≥20cm</t>
  </si>
  <si>
    <t>养护周期内达到要求标准，至少90次</t>
  </si>
  <si>
    <t>养护周期内达到要求标准，至少50次</t>
  </si>
  <si>
    <t>修剪</t>
  </si>
  <si>
    <t>落叶乔木胸径4cm以下（包含18cm）</t>
  </si>
  <si>
    <t>1、修剪高度见标准列。
2、常绿及落叶乔木按管理要求整形修剪。造型树按管理要求整形。
3、花灌丛修剪成圆球，形状均匀，无偏冠，外形饱满，无凹陷。
4、绿篱修剪应挂线，高度按管理要求确定，应高度一致，棱角分明，线条流畅美观，无凹凸，侧面修剪竖直、平整。
5、草坪修剪高度与地形相随，高度统一。
6、萱草和部分草花含除花梗和开败的花头。
7、范围内基本无死树、死花，无杂藤攀缘树木等。乔木无病枝、死枝、下垂枝、过密枝、交叉枝和树干分支点附近及以下的侧芽孽枝、彩叶树杂色枝叶等。</t>
  </si>
  <si>
    <t>养护周期内达到要求标准，至少2次</t>
  </si>
  <si>
    <t>新稍高度≤15cm</t>
  </si>
  <si>
    <t>6遍</t>
  </si>
  <si>
    <t>新稍高度≤5cm</t>
  </si>
  <si>
    <t>新稍高度≤8cm</t>
  </si>
  <si>
    <t>高度≤8cm</t>
  </si>
  <si>
    <t>养护周期内达到要求标准，至少10次</t>
  </si>
  <si>
    <t>1遍</t>
  </si>
  <si>
    <t>施肥（追肥）</t>
  </si>
  <si>
    <t xml:space="preserve"> 1、追肥方式为撒施无机肥，每百平米500g左右。
</t>
  </si>
  <si>
    <t>追肥</t>
  </si>
  <si>
    <t>保洁</t>
  </si>
  <si>
    <t>1、养护范围绿地的全周期保洁工作：清理白色垃圾、砖瓦石块、枯枝落叶等垃圾。
2、含盆花和宿根花球回收、送还。秋季落叶应根据天气变化和甲方要求及时清理。
3、拆除支架、冬季防护、铁丝等</t>
  </si>
  <si>
    <t>暂列金</t>
  </si>
  <si>
    <t>维修</t>
  </si>
  <si>
    <t>清单结算</t>
  </si>
  <si>
    <t>泄水（吹管道）</t>
  </si>
  <si>
    <t>小计：333185.6元</t>
  </si>
  <si>
    <t>养护地点2</t>
  </si>
  <si>
    <t>围合八、九标（共计：11.4593万平米，其中八标5.5354万平米，九标5.9239万平米，三类养护）（乌仁都西路、那日街、湖滨路围合范围内）</t>
  </si>
  <si>
    <t>1个周期</t>
  </si>
  <si>
    <t>1、按苗木规格围水圈或围堰（见标准列）。
2、同规格同种类的苗木水圈应大小一致。
3、野花的锄地松土、间苗应同时除杂，按一遍计算。
4、除草标准：乔木下杂草高度应&lt;0.2米，球形植物、绿篱、草花、宿根植物等中无杂草，草坪中无阔叶杂草。草坪除杂含春季搂枯草。
5、产生的垃圾日产日清。
6、包含绿地秋季整体打草，记一次。
。</t>
  </si>
  <si>
    <t>常绿乔木2-6.5米</t>
  </si>
  <si>
    <t>7遍</t>
  </si>
  <si>
    <t>1、修剪高度见标准列。
2、常绿及落叶乔木按管理要求整形修剪。造型树按管理要求整形。
3、花灌丛修剪成圆球，形状均匀，无偏冠，外形饱满，无凹陷。
4、绿篱修剪应挂线，高度按管理要求确定，应高度一致，棱角分明，线条流畅美观，无凹凸，侧面修剪竖直、平整。
5、草坪修剪高度与地形相随，高度统一。
6、萱草和部分草花含除花梗和开败的花头。</t>
  </si>
  <si>
    <t xml:space="preserve">1、追肥方式为撒施无机肥，每百平米500g左右。
</t>
  </si>
  <si>
    <t>小计：240645.3元</t>
  </si>
  <si>
    <t xml:space="preserve">其它要求：
1、养护队伍应配备专业技术人员，生长季日常养护人员不低于8人/天。2、甲方现场人员组织验收，存在的问题乙方应及时整改，否则扣除相应养护工序的产值。全年达标项目两次验收不合格的扣除该项目当月产值。3、养护完成后，苗木的成活率应不低于进场时的95%，否则扣除总产值的5%-20%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</si>
</sst>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2">
    <xf numFmtId="0" fontId="0" fillId="0" borderId="0" xfId="0"/>
    <xf numFmtId="176" fontId="1" fillId="0" borderId="0" xfId="0" applyNumberFormat="1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176" fontId="0" fillId="0" borderId="0" xfId="0" applyNumberFormat="1" applyAlignment="1">
      <alignment vertical="center" wrapText="1"/>
    </xf>
    <xf numFmtId="176" fontId="0" fillId="0" borderId="0" xfId="0" applyNumberFormat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top" wrapText="1"/>
    </xf>
    <xf numFmtId="176" fontId="0" fillId="0" borderId="6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top" wrapText="1"/>
    </xf>
    <xf numFmtId="176" fontId="0" fillId="0" borderId="2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left" vertical="center" wrapText="1"/>
    </xf>
    <xf numFmtId="176" fontId="8" fillId="0" borderId="4" xfId="0" applyNumberFormat="1" applyFont="1" applyBorder="1" applyAlignment="1">
      <alignment horizontal="left" vertical="center" wrapText="1"/>
    </xf>
    <xf numFmtId="176" fontId="8" fillId="0" borderId="5" xfId="0" applyNumberFormat="1" applyFont="1" applyBorder="1" applyAlignment="1">
      <alignment horizontal="left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left" vertical="top" wrapText="1"/>
    </xf>
    <xf numFmtId="176" fontId="7" fillId="0" borderId="4" xfId="0" applyNumberFormat="1" applyFont="1" applyBorder="1" applyAlignment="1">
      <alignment horizontal="left" vertical="top" wrapText="1"/>
    </xf>
    <xf numFmtId="176" fontId="7" fillId="0" borderId="5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0"/>
  <sheetViews>
    <sheetView tabSelected="1" topLeftCell="A132" workbookViewId="0">
      <selection activeCell="A139" sqref="A139:H139"/>
    </sheetView>
  </sheetViews>
  <sheetFormatPr defaultColWidth="9" defaultRowHeight="13.5" outlineLevelCol="7"/>
  <cols>
    <col min="1" max="1" width="16.225" style="3" customWidth="1"/>
    <col min="2" max="2" width="15.225" style="3" customWidth="1"/>
    <col min="3" max="3" width="31.4416666666667" style="3" customWidth="1"/>
    <col min="4" max="4" width="32.4416666666667" style="4" customWidth="1"/>
    <col min="5" max="5" width="28.4416666666667" style="3" customWidth="1"/>
    <col min="6" max="6" width="12.225" style="3" customWidth="1"/>
    <col min="7" max="7" width="12.4416666666667" style="3" customWidth="1"/>
    <col min="8" max="8" width="12.775" style="3" customWidth="1"/>
    <col min="9" max="228" width="9" style="3"/>
    <col min="229" max="229" width="33.3333333333333" style="3" customWidth="1"/>
    <col min="230" max="230" width="11.4416666666667" style="3" customWidth="1"/>
    <col min="231" max="231" width="11.225" style="3" customWidth="1"/>
    <col min="232" max="232" width="11.4416666666667" style="3" customWidth="1"/>
    <col min="233" max="484" width="9" style="3"/>
    <col min="485" max="485" width="33.3333333333333" style="3" customWidth="1"/>
    <col min="486" max="486" width="11.4416666666667" style="3" customWidth="1"/>
    <col min="487" max="487" width="11.225" style="3" customWidth="1"/>
    <col min="488" max="488" width="11.4416666666667" style="3" customWidth="1"/>
    <col min="489" max="740" width="9" style="3"/>
    <col min="741" max="741" width="33.3333333333333" style="3" customWidth="1"/>
    <col min="742" max="742" width="11.4416666666667" style="3" customWidth="1"/>
    <col min="743" max="743" width="11.225" style="3" customWidth="1"/>
    <col min="744" max="744" width="11.4416666666667" style="3" customWidth="1"/>
    <col min="745" max="996" width="9" style="3"/>
    <col min="997" max="997" width="33.3333333333333" style="3" customWidth="1"/>
    <col min="998" max="998" width="11.4416666666667" style="3" customWidth="1"/>
    <col min="999" max="999" width="11.225" style="3" customWidth="1"/>
    <col min="1000" max="1000" width="11.4416666666667" style="3" customWidth="1"/>
    <col min="1001" max="1252" width="9" style="3"/>
    <col min="1253" max="1253" width="33.3333333333333" style="3" customWidth="1"/>
    <col min="1254" max="1254" width="11.4416666666667" style="3" customWidth="1"/>
    <col min="1255" max="1255" width="11.225" style="3" customWidth="1"/>
    <col min="1256" max="1256" width="11.4416666666667" style="3" customWidth="1"/>
    <col min="1257" max="1508" width="9" style="3"/>
    <col min="1509" max="1509" width="33.3333333333333" style="3" customWidth="1"/>
    <col min="1510" max="1510" width="11.4416666666667" style="3" customWidth="1"/>
    <col min="1511" max="1511" width="11.225" style="3" customWidth="1"/>
    <col min="1512" max="1512" width="11.4416666666667" style="3" customWidth="1"/>
    <col min="1513" max="1764" width="9" style="3"/>
    <col min="1765" max="1765" width="33.3333333333333" style="3" customWidth="1"/>
    <col min="1766" max="1766" width="11.4416666666667" style="3" customWidth="1"/>
    <col min="1767" max="1767" width="11.225" style="3" customWidth="1"/>
    <col min="1768" max="1768" width="11.4416666666667" style="3" customWidth="1"/>
    <col min="1769" max="2020" width="9" style="3"/>
    <col min="2021" max="2021" width="33.3333333333333" style="3" customWidth="1"/>
    <col min="2022" max="2022" width="11.4416666666667" style="3" customWidth="1"/>
    <col min="2023" max="2023" width="11.225" style="3" customWidth="1"/>
    <col min="2024" max="2024" width="11.4416666666667" style="3" customWidth="1"/>
    <col min="2025" max="2276" width="9" style="3"/>
    <col min="2277" max="2277" width="33.3333333333333" style="3" customWidth="1"/>
    <col min="2278" max="2278" width="11.4416666666667" style="3" customWidth="1"/>
    <col min="2279" max="2279" width="11.225" style="3" customWidth="1"/>
    <col min="2280" max="2280" width="11.4416666666667" style="3" customWidth="1"/>
    <col min="2281" max="2532" width="9" style="3"/>
    <col min="2533" max="2533" width="33.3333333333333" style="3" customWidth="1"/>
    <col min="2534" max="2534" width="11.4416666666667" style="3" customWidth="1"/>
    <col min="2535" max="2535" width="11.225" style="3" customWidth="1"/>
    <col min="2536" max="2536" width="11.4416666666667" style="3" customWidth="1"/>
    <col min="2537" max="2788" width="9" style="3"/>
    <col min="2789" max="2789" width="33.3333333333333" style="3" customWidth="1"/>
    <col min="2790" max="2790" width="11.4416666666667" style="3" customWidth="1"/>
    <col min="2791" max="2791" width="11.225" style="3" customWidth="1"/>
    <col min="2792" max="2792" width="11.4416666666667" style="3" customWidth="1"/>
    <col min="2793" max="3044" width="9" style="3"/>
    <col min="3045" max="3045" width="33.3333333333333" style="3" customWidth="1"/>
    <col min="3046" max="3046" width="11.4416666666667" style="3" customWidth="1"/>
    <col min="3047" max="3047" width="11.225" style="3" customWidth="1"/>
    <col min="3048" max="3048" width="11.4416666666667" style="3" customWidth="1"/>
    <col min="3049" max="3300" width="9" style="3"/>
    <col min="3301" max="3301" width="33.3333333333333" style="3" customWidth="1"/>
    <col min="3302" max="3302" width="11.4416666666667" style="3" customWidth="1"/>
    <col min="3303" max="3303" width="11.225" style="3" customWidth="1"/>
    <col min="3304" max="3304" width="11.4416666666667" style="3" customWidth="1"/>
    <col min="3305" max="3556" width="9" style="3"/>
    <col min="3557" max="3557" width="33.3333333333333" style="3" customWidth="1"/>
    <col min="3558" max="3558" width="11.4416666666667" style="3" customWidth="1"/>
    <col min="3559" max="3559" width="11.225" style="3" customWidth="1"/>
    <col min="3560" max="3560" width="11.4416666666667" style="3" customWidth="1"/>
    <col min="3561" max="3812" width="9" style="3"/>
    <col min="3813" max="3813" width="33.3333333333333" style="3" customWidth="1"/>
    <col min="3814" max="3814" width="11.4416666666667" style="3" customWidth="1"/>
    <col min="3815" max="3815" width="11.225" style="3" customWidth="1"/>
    <col min="3816" max="3816" width="11.4416666666667" style="3" customWidth="1"/>
    <col min="3817" max="4068" width="9" style="3"/>
    <col min="4069" max="4069" width="33.3333333333333" style="3" customWidth="1"/>
    <col min="4070" max="4070" width="11.4416666666667" style="3" customWidth="1"/>
    <col min="4071" max="4071" width="11.225" style="3" customWidth="1"/>
    <col min="4072" max="4072" width="11.4416666666667" style="3" customWidth="1"/>
    <col min="4073" max="4324" width="9" style="3"/>
    <col min="4325" max="4325" width="33.3333333333333" style="3" customWidth="1"/>
    <col min="4326" max="4326" width="11.4416666666667" style="3" customWidth="1"/>
    <col min="4327" max="4327" width="11.225" style="3" customWidth="1"/>
    <col min="4328" max="4328" width="11.4416666666667" style="3" customWidth="1"/>
    <col min="4329" max="4580" width="9" style="3"/>
    <col min="4581" max="4581" width="33.3333333333333" style="3" customWidth="1"/>
    <col min="4582" max="4582" width="11.4416666666667" style="3" customWidth="1"/>
    <col min="4583" max="4583" width="11.225" style="3" customWidth="1"/>
    <col min="4584" max="4584" width="11.4416666666667" style="3" customWidth="1"/>
    <col min="4585" max="4836" width="9" style="3"/>
    <col min="4837" max="4837" width="33.3333333333333" style="3" customWidth="1"/>
    <col min="4838" max="4838" width="11.4416666666667" style="3" customWidth="1"/>
    <col min="4839" max="4839" width="11.225" style="3" customWidth="1"/>
    <col min="4840" max="4840" width="11.4416666666667" style="3" customWidth="1"/>
    <col min="4841" max="5092" width="9" style="3"/>
    <col min="5093" max="5093" width="33.3333333333333" style="3" customWidth="1"/>
    <col min="5094" max="5094" width="11.4416666666667" style="3" customWidth="1"/>
    <col min="5095" max="5095" width="11.225" style="3" customWidth="1"/>
    <col min="5096" max="5096" width="11.4416666666667" style="3" customWidth="1"/>
    <col min="5097" max="5348" width="9" style="3"/>
    <col min="5349" max="5349" width="33.3333333333333" style="3" customWidth="1"/>
    <col min="5350" max="5350" width="11.4416666666667" style="3" customWidth="1"/>
    <col min="5351" max="5351" width="11.225" style="3" customWidth="1"/>
    <col min="5352" max="5352" width="11.4416666666667" style="3" customWidth="1"/>
    <col min="5353" max="5604" width="9" style="3"/>
    <col min="5605" max="5605" width="33.3333333333333" style="3" customWidth="1"/>
    <col min="5606" max="5606" width="11.4416666666667" style="3" customWidth="1"/>
    <col min="5607" max="5607" width="11.225" style="3" customWidth="1"/>
    <col min="5608" max="5608" width="11.4416666666667" style="3" customWidth="1"/>
    <col min="5609" max="5860" width="9" style="3"/>
    <col min="5861" max="5861" width="33.3333333333333" style="3" customWidth="1"/>
    <col min="5862" max="5862" width="11.4416666666667" style="3" customWidth="1"/>
    <col min="5863" max="5863" width="11.225" style="3" customWidth="1"/>
    <col min="5864" max="5864" width="11.4416666666667" style="3" customWidth="1"/>
    <col min="5865" max="6116" width="9" style="3"/>
    <col min="6117" max="6117" width="33.3333333333333" style="3" customWidth="1"/>
    <col min="6118" max="6118" width="11.4416666666667" style="3" customWidth="1"/>
    <col min="6119" max="6119" width="11.225" style="3" customWidth="1"/>
    <col min="6120" max="6120" width="11.4416666666667" style="3" customWidth="1"/>
    <col min="6121" max="6372" width="9" style="3"/>
    <col min="6373" max="6373" width="33.3333333333333" style="3" customWidth="1"/>
    <col min="6374" max="6374" width="11.4416666666667" style="3" customWidth="1"/>
    <col min="6375" max="6375" width="11.225" style="3" customWidth="1"/>
    <col min="6376" max="6376" width="11.4416666666667" style="3" customWidth="1"/>
    <col min="6377" max="6628" width="9" style="3"/>
    <col min="6629" max="6629" width="33.3333333333333" style="3" customWidth="1"/>
    <col min="6630" max="6630" width="11.4416666666667" style="3" customWidth="1"/>
    <col min="6631" max="6631" width="11.225" style="3" customWidth="1"/>
    <col min="6632" max="6632" width="11.4416666666667" style="3" customWidth="1"/>
    <col min="6633" max="6884" width="9" style="3"/>
    <col min="6885" max="6885" width="33.3333333333333" style="3" customWidth="1"/>
    <col min="6886" max="6886" width="11.4416666666667" style="3" customWidth="1"/>
    <col min="6887" max="6887" width="11.225" style="3" customWidth="1"/>
    <col min="6888" max="6888" width="11.4416666666667" style="3" customWidth="1"/>
    <col min="6889" max="7140" width="9" style="3"/>
    <col min="7141" max="7141" width="33.3333333333333" style="3" customWidth="1"/>
    <col min="7142" max="7142" width="11.4416666666667" style="3" customWidth="1"/>
    <col min="7143" max="7143" width="11.225" style="3" customWidth="1"/>
    <col min="7144" max="7144" width="11.4416666666667" style="3" customWidth="1"/>
    <col min="7145" max="7396" width="9" style="3"/>
    <col min="7397" max="7397" width="33.3333333333333" style="3" customWidth="1"/>
    <col min="7398" max="7398" width="11.4416666666667" style="3" customWidth="1"/>
    <col min="7399" max="7399" width="11.225" style="3" customWidth="1"/>
    <col min="7400" max="7400" width="11.4416666666667" style="3" customWidth="1"/>
    <col min="7401" max="7652" width="9" style="3"/>
    <col min="7653" max="7653" width="33.3333333333333" style="3" customWidth="1"/>
    <col min="7654" max="7654" width="11.4416666666667" style="3" customWidth="1"/>
    <col min="7655" max="7655" width="11.225" style="3" customWidth="1"/>
    <col min="7656" max="7656" width="11.4416666666667" style="3" customWidth="1"/>
    <col min="7657" max="7908" width="9" style="3"/>
    <col min="7909" max="7909" width="33.3333333333333" style="3" customWidth="1"/>
    <col min="7910" max="7910" width="11.4416666666667" style="3" customWidth="1"/>
    <col min="7911" max="7911" width="11.225" style="3" customWidth="1"/>
    <col min="7912" max="7912" width="11.4416666666667" style="3" customWidth="1"/>
    <col min="7913" max="8164" width="9" style="3"/>
    <col min="8165" max="8165" width="33.3333333333333" style="3" customWidth="1"/>
    <col min="8166" max="8166" width="11.4416666666667" style="3" customWidth="1"/>
    <col min="8167" max="8167" width="11.225" style="3" customWidth="1"/>
    <col min="8168" max="8168" width="11.4416666666667" style="3" customWidth="1"/>
    <col min="8169" max="8420" width="9" style="3"/>
    <col min="8421" max="8421" width="33.3333333333333" style="3" customWidth="1"/>
    <col min="8422" max="8422" width="11.4416666666667" style="3" customWidth="1"/>
    <col min="8423" max="8423" width="11.225" style="3" customWidth="1"/>
    <col min="8424" max="8424" width="11.4416666666667" style="3" customWidth="1"/>
    <col min="8425" max="8676" width="9" style="3"/>
    <col min="8677" max="8677" width="33.3333333333333" style="3" customWidth="1"/>
    <col min="8678" max="8678" width="11.4416666666667" style="3" customWidth="1"/>
    <col min="8679" max="8679" width="11.225" style="3" customWidth="1"/>
    <col min="8680" max="8680" width="11.4416666666667" style="3" customWidth="1"/>
    <col min="8681" max="8932" width="9" style="3"/>
    <col min="8933" max="8933" width="33.3333333333333" style="3" customWidth="1"/>
    <col min="8934" max="8934" width="11.4416666666667" style="3" customWidth="1"/>
    <col min="8935" max="8935" width="11.225" style="3" customWidth="1"/>
    <col min="8936" max="8936" width="11.4416666666667" style="3" customWidth="1"/>
    <col min="8937" max="9188" width="9" style="3"/>
    <col min="9189" max="9189" width="33.3333333333333" style="3" customWidth="1"/>
    <col min="9190" max="9190" width="11.4416666666667" style="3" customWidth="1"/>
    <col min="9191" max="9191" width="11.225" style="3" customWidth="1"/>
    <col min="9192" max="9192" width="11.4416666666667" style="3" customWidth="1"/>
    <col min="9193" max="9444" width="9" style="3"/>
    <col min="9445" max="9445" width="33.3333333333333" style="3" customWidth="1"/>
    <col min="9446" max="9446" width="11.4416666666667" style="3" customWidth="1"/>
    <col min="9447" max="9447" width="11.225" style="3" customWidth="1"/>
    <col min="9448" max="9448" width="11.4416666666667" style="3" customWidth="1"/>
    <col min="9449" max="9700" width="9" style="3"/>
    <col min="9701" max="9701" width="33.3333333333333" style="3" customWidth="1"/>
    <col min="9702" max="9702" width="11.4416666666667" style="3" customWidth="1"/>
    <col min="9703" max="9703" width="11.225" style="3" customWidth="1"/>
    <col min="9704" max="9704" width="11.4416666666667" style="3" customWidth="1"/>
    <col min="9705" max="9956" width="9" style="3"/>
    <col min="9957" max="9957" width="33.3333333333333" style="3" customWidth="1"/>
    <col min="9958" max="9958" width="11.4416666666667" style="3" customWidth="1"/>
    <col min="9959" max="9959" width="11.225" style="3" customWidth="1"/>
    <col min="9960" max="9960" width="11.4416666666667" style="3" customWidth="1"/>
    <col min="9961" max="10212" width="9" style="3"/>
    <col min="10213" max="10213" width="33.3333333333333" style="3" customWidth="1"/>
    <col min="10214" max="10214" width="11.4416666666667" style="3" customWidth="1"/>
    <col min="10215" max="10215" width="11.225" style="3" customWidth="1"/>
    <col min="10216" max="10216" width="11.4416666666667" style="3" customWidth="1"/>
    <col min="10217" max="10468" width="9" style="3"/>
    <col min="10469" max="10469" width="33.3333333333333" style="3" customWidth="1"/>
    <col min="10470" max="10470" width="11.4416666666667" style="3" customWidth="1"/>
    <col min="10471" max="10471" width="11.225" style="3" customWidth="1"/>
    <col min="10472" max="10472" width="11.4416666666667" style="3" customWidth="1"/>
    <col min="10473" max="10724" width="9" style="3"/>
    <col min="10725" max="10725" width="33.3333333333333" style="3" customWidth="1"/>
    <col min="10726" max="10726" width="11.4416666666667" style="3" customWidth="1"/>
    <col min="10727" max="10727" width="11.225" style="3" customWidth="1"/>
    <col min="10728" max="10728" width="11.4416666666667" style="3" customWidth="1"/>
    <col min="10729" max="10980" width="9" style="3"/>
    <col min="10981" max="10981" width="33.3333333333333" style="3" customWidth="1"/>
    <col min="10982" max="10982" width="11.4416666666667" style="3" customWidth="1"/>
    <col min="10983" max="10983" width="11.225" style="3" customWidth="1"/>
    <col min="10984" max="10984" width="11.4416666666667" style="3" customWidth="1"/>
    <col min="10985" max="11236" width="9" style="3"/>
    <col min="11237" max="11237" width="33.3333333333333" style="3" customWidth="1"/>
    <col min="11238" max="11238" width="11.4416666666667" style="3" customWidth="1"/>
    <col min="11239" max="11239" width="11.225" style="3" customWidth="1"/>
    <col min="11240" max="11240" width="11.4416666666667" style="3" customWidth="1"/>
    <col min="11241" max="11492" width="9" style="3"/>
    <col min="11493" max="11493" width="33.3333333333333" style="3" customWidth="1"/>
    <col min="11494" max="11494" width="11.4416666666667" style="3" customWidth="1"/>
    <col min="11495" max="11495" width="11.225" style="3" customWidth="1"/>
    <col min="11496" max="11496" width="11.4416666666667" style="3" customWidth="1"/>
    <col min="11497" max="11748" width="9" style="3"/>
    <col min="11749" max="11749" width="33.3333333333333" style="3" customWidth="1"/>
    <col min="11750" max="11750" width="11.4416666666667" style="3" customWidth="1"/>
    <col min="11751" max="11751" width="11.225" style="3" customWidth="1"/>
    <col min="11752" max="11752" width="11.4416666666667" style="3" customWidth="1"/>
    <col min="11753" max="12004" width="9" style="3"/>
    <col min="12005" max="12005" width="33.3333333333333" style="3" customWidth="1"/>
    <col min="12006" max="12006" width="11.4416666666667" style="3" customWidth="1"/>
    <col min="12007" max="12007" width="11.225" style="3" customWidth="1"/>
    <col min="12008" max="12008" width="11.4416666666667" style="3" customWidth="1"/>
    <col min="12009" max="12260" width="9" style="3"/>
    <col min="12261" max="12261" width="33.3333333333333" style="3" customWidth="1"/>
    <col min="12262" max="12262" width="11.4416666666667" style="3" customWidth="1"/>
    <col min="12263" max="12263" width="11.225" style="3" customWidth="1"/>
    <col min="12264" max="12264" width="11.4416666666667" style="3" customWidth="1"/>
    <col min="12265" max="12516" width="9" style="3"/>
    <col min="12517" max="12517" width="33.3333333333333" style="3" customWidth="1"/>
    <col min="12518" max="12518" width="11.4416666666667" style="3" customWidth="1"/>
    <col min="12519" max="12519" width="11.225" style="3" customWidth="1"/>
    <col min="12520" max="12520" width="11.4416666666667" style="3" customWidth="1"/>
    <col min="12521" max="12772" width="9" style="3"/>
    <col min="12773" max="12773" width="33.3333333333333" style="3" customWidth="1"/>
    <col min="12774" max="12774" width="11.4416666666667" style="3" customWidth="1"/>
    <col min="12775" max="12775" width="11.225" style="3" customWidth="1"/>
    <col min="12776" max="12776" width="11.4416666666667" style="3" customWidth="1"/>
    <col min="12777" max="13028" width="9" style="3"/>
    <col min="13029" max="13029" width="33.3333333333333" style="3" customWidth="1"/>
    <col min="13030" max="13030" width="11.4416666666667" style="3" customWidth="1"/>
    <col min="13031" max="13031" width="11.225" style="3" customWidth="1"/>
    <col min="13032" max="13032" width="11.4416666666667" style="3" customWidth="1"/>
    <col min="13033" max="13284" width="9" style="3"/>
    <col min="13285" max="13285" width="33.3333333333333" style="3" customWidth="1"/>
    <col min="13286" max="13286" width="11.4416666666667" style="3" customWidth="1"/>
    <col min="13287" max="13287" width="11.225" style="3" customWidth="1"/>
    <col min="13288" max="13288" width="11.4416666666667" style="3" customWidth="1"/>
    <col min="13289" max="13540" width="9" style="3"/>
    <col min="13541" max="13541" width="33.3333333333333" style="3" customWidth="1"/>
    <col min="13542" max="13542" width="11.4416666666667" style="3" customWidth="1"/>
    <col min="13543" max="13543" width="11.225" style="3" customWidth="1"/>
    <col min="13544" max="13544" width="11.4416666666667" style="3" customWidth="1"/>
    <col min="13545" max="13796" width="9" style="3"/>
    <col min="13797" max="13797" width="33.3333333333333" style="3" customWidth="1"/>
    <col min="13798" max="13798" width="11.4416666666667" style="3" customWidth="1"/>
    <col min="13799" max="13799" width="11.225" style="3" customWidth="1"/>
    <col min="13800" max="13800" width="11.4416666666667" style="3" customWidth="1"/>
    <col min="13801" max="14052" width="9" style="3"/>
    <col min="14053" max="14053" width="33.3333333333333" style="3" customWidth="1"/>
    <col min="14054" max="14054" width="11.4416666666667" style="3" customWidth="1"/>
    <col min="14055" max="14055" width="11.225" style="3" customWidth="1"/>
    <col min="14056" max="14056" width="11.4416666666667" style="3" customWidth="1"/>
    <col min="14057" max="14308" width="9" style="3"/>
    <col min="14309" max="14309" width="33.3333333333333" style="3" customWidth="1"/>
    <col min="14310" max="14310" width="11.4416666666667" style="3" customWidth="1"/>
    <col min="14311" max="14311" width="11.225" style="3" customWidth="1"/>
    <col min="14312" max="14312" width="11.4416666666667" style="3" customWidth="1"/>
    <col min="14313" max="14564" width="9" style="3"/>
    <col min="14565" max="14565" width="33.3333333333333" style="3" customWidth="1"/>
    <col min="14566" max="14566" width="11.4416666666667" style="3" customWidth="1"/>
    <col min="14567" max="14567" width="11.225" style="3" customWidth="1"/>
    <col min="14568" max="14568" width="11.4416666666667" style="3" customWidth="1"/>
    <col min="14569" max="14820" width="9" style="3"/>
    <col min="14821" max="14821" width="33.3333333333333" style="3" customWidth="1"/>
    <col min="14822" max="14822" width="11.4416666666667" style="3" customWidth="1"/>
    <col min="14823" max="14823" width="11.225" style="3" customWidth="1"/>
    <col min="14824" max="14824" width="11.4416666666667" style="3" customWidth="1"/>
    <col min="14825" max="15076" width="9" style="3"/>
    <col min="15077" max="15077" width="33.3333333333333" style="3" customWidth="1"/>
    <col min="15078" max="15078" width="11.4416666666667" style="3" customWidth="1"/>
    <col min="15079" max="15079" width="11.225" style="3" customWidth="1"/>
    <col min="15080" max="15080" width="11.4416666666667" style="3" customWidth="1"/>
    <col min="15081" max="15332" width="9" style="3"/>
    <col min="15333" max="15333" width="33.3333333333333" style="3" customWidth="1"/>
    <col min="15334" max="15334" width="11.4416666666667" style="3" customWidth="1"/>
    <col min="15335" max="15335" width="11.225" style="3" customWidth="1"/>
    <col min="15336" max="15336" width="11.4416666666667" style="3" customWidth="1"/>
    <col min="15337" max="15588" width="9" style="3"/>
    <col min="15589" max="15589" width="33.3333333333333" style="3" customWidth="1"/>
    <col min="15590" max="15590" width="11.4416666666667" style="3" customWidth="1"/>
    <col min="15591" max="15591" width="11.225" style="3" customWidth="1"/>
    <col min="15592" max="15592" width="11.4416666666667" style="3" customWidth="1"/>
    <col min="15593" max="15844" width="9" style="3"/>
    <col min="15845" max="15845" width="33.3333333333333" style="3" customWidth="1"/>
    <col min="15846" max="15846" width="11.4416666666667" style="3" customWidth="1"/>
    <col min="15847" max="15847" width="11.225" style="3" customWidth="1"/>
    <col min="15848" max="15848" width="11.4416666666667" style="3" customWidth="1"/>
    <col min="15849" max="16100" width="9" style="3"/>
    <col min="16101" max="16101" width="33.3333333333333" style="3" customWidth="1"/>
    <col min="16102" max="16102" width="11.4416666666667" style="3" customWidth="1"/>
    <col min="16103" max="16103" width="11.225" style="3" customWidth="1"/>
    <col min="16104" max="16104" width="11.4416666666667" style="3" customWidth="1"/>
    <col min="16105" max="16384" width="9" style="3"/>
  </cols>
  <sheetData>
    <row r="1" s="1" customFormat="1" ht="6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3.6" customHeight="1" spans="1:8">
      <c r="A2" s="6" t="s">
        <v>1</v>
      </c>
      <c r="B2" s="6"/>
      <c r="C2" s="7" t="s">
        <v>2</v>
      </c>
      <c r="D2" s="7"/>
      <c r="E2" s="7"/>
      <c r="F2" s="7"/>
      <c r="G2" s="7"/>
      <c r="H2" s="7"/>
    </row>
    <row r="3" s="1" customFormat="1" ht="36" customHeight="1" spans="1:8">
      <c r="A3" s="7" t="s">
        <v>3</v>
      </c>
      <c r="B3" s="7" t="s">
        <v>4</v>
      </c>
      <c r="C3" s="7" t="s">
        <v>5</v>
      </c>
      <c r="D3" s="7"/>
      <c r="E3" s="7"/>
      <c r="F3" s="7"/>
      <c r="G3" s="7"/>
      <c r="H3" s="7"/>
    </row>
    <row r="4" s="1" customFormat="1" ht="36" customHeight="1" spans="1:8">
      <c r="A4" s="7"/>
      <c r="B4" s="7" t="s">
        <v>6</v>
      </c>
      <c r="C4" s="7" t="s">
        <v>7</v>
      </c>
      <c r="D4" s="7"/>
      <c r="E4" s="7"/>
      <c r="F4" s="7"/>
      <c r="G4" s="7"/>
      <c r="H4" s="7"/>
    </row>
    <row r="5" s="2" customFormat="1" ht="36" customHeight="1" spans="1:8">
      <c r="A5" s="7"/>
      <c r="B5" s="8" t="s">
        <v>8</v>
      </c>
      <c r="C5" s="8"/>
      <c r="D5" s="8"/>
      <c r="E5" s="8"/>
      <c r="F5" s="8"/>
      <c r="G5" s="8"/>
      <c r="H5" s="8"/>
    </row>
    <row r="6" ht="27" customHeight="1" spans="1:8">
      <c r="A6" s="9" t="s">
        <v>9</v>
      </c>
      <c r="B6" s="10" t="s">
        <v>10</v>
      </c>
      <c r="C6" s="11"/>
      <c r="D6" s="11"/>
      <c r="E6" s="11"/>
      <c r="F6" s="11"/>
      <c r="G6" s="11"/>
      <c r="H6" s="12"/>
    </row>
    <row r="7" ht="15.6" customHeight="1" spans="1:8">
      <c r="A7" s="13" t="s">
        <v>11</v>
      </c>
      <c r="B7" s="13" t="s">
        <v>12</v>
      </c>
      <c r="C7" s="13" t="s">
        <v>13</v>
      </c>
      <c r="D7" s="13" t="s">
        <v>14</v>
      </c>
      <c r="E7" s="13"/>
      <c r="F7" s="13" t="s">
        <v>15</v>
      </c>
      <c r="G7" s="13" t="s">
        <v>16</v>
      </c>
      <c r="H7" s="13" t="s">
        <v>17</v>
      </c>
    </row>
    <row r="8" ht="18.9" customHeight="1" spans="1:8">
      <c r="A8" s="13"/>
      <c r="B8" s="13"/>
      <c r="C8" s="13" t="s">
        <v>18</v>
      </c>
      <c r="D8" s="13" t="s">
        <v>19</v>
      </c>
      <c r="E8" s="13" t="s">
        <v>20</v>
      </c>
      <c r="F8" s="13"/>
      <c r="G8" s="13"/>
      <c r="H8" s="13"/>
    </row>
    <row r="9" ht="18" customHeight="1" spans="1:8">
      <c r="A9" s="14">
        <v>1</v>
      </c>
      <c r="B9" s="14" t="s">
        <v>21</v>
      </c>
      <c r="C9" s="15" t="s">
        <v>22</v>
      </c>
      <c r="D9" s="14" t="s">
        <v>23</v>
      </c>
      <c r="E9" s="16" t="s">
        <v>24</v>
      </c>
      <c r="F9" s="16" t="s">
        <v>25</v>
      </c>
      <c r="G9" s="16">
        <v>2500</v>
      </c>
      <c r="H9" s="16">
        <v>5000</v>
      </c>
    </row>
    <row r="10" ht="18" customHeight="1" spans="1:8">
      <c r="A10" s="14"/>
      <c r="B10" s="14"/>
      <c r="C10" s="17"/>
      <c r="D10" s="14"/>
      <c r="E10" s="18"/>
      <c r="F10" s="18"/>
      <c r="G10" s="18"/>
      <c r="H10" s="18"/>
    </row>
    <row r="11" ht="30.6" customHeight="1" spans="1:8">
      <c r="A11" s="14"/>
      <c r="B11" s="14"/>
      <c r="C11" s="17"/>
      <c r="D11" s="14"/>
      <c r="E11" s="18"/>
      <c r="F11" s="18"/>
      <c r="G11" s="18"/>
      <c r="H11" s="18"/>
    </row>
    <row r="12" ht="18" customHeight="1" spans="1:8">
      <c r="A12" s="14"/>
      <c r="B12" s="14"/>
      <c r="C12" s="17"/>
      <c r="D12" s="14"/>
      <c r="E12" s="18"/>
      <c r="F12" s="18"/>
      <c r="G12" s="18"/>
      <c r="H12" s="18"/>
    </row>
    <row r="13" ht="19.2" customHeight="1" spans="1:8">
      <c r="A13" s="14"/>
      <c r="B13" s="14"/>
      <c r="C13" s="17"/>
      <c r="D13" s="14"/>
      <c r="E13" s="18"/>
      <c r="F13" s="18"/>
      <c r="G13" s="18"/>
      <c r="H13" s="18"/>
    </row>
    <row r="14" ht="18" customHeight="1" spans="1:8">
      <c r="A14" s="14"/>
      <c r="B14" s="14"/>
      <c r="C14" s="17"/>
      <c r="D14" s="14"/>
      <c r="E14" s="18"/>
      <c r="F14" s="18"/>
      <c r="G14" s="18"/>
      <c r="H14" s="18"/>
    </row>
    <row r="15" ht="18" customHeight="1" spans="1:8">
      <c r="A15" s="14"/>
      <c r="B15" s="14"/>
      <c r="C15" s="17"/>
      <c r="D15" s="14"/>
      <c r="E15" s="18"/>
      <c r="F15" s="18"/>
      <c r="G15" s="18"/>
      <c r="H15" s="18"/>
    </row>
    <row r="16" ht="18" customHeight="1" spans="1:8">
      <c r="A16" s="14"/>
      <c r="B16" s="14"/>
      <c r="C16" s="17"/>
      <c r="D16" s="14"/>
      <c r="E16" s="18"/>
      <c r="F16" s="18"/>
      <c r="G16" s="18"/>
      <c r="H16" s="18"/>
    </row>
    <row r="17" ht="18" customHeight="1" spans="1:8">
      <c r="A17" s="14"/>
      <c r="B17" s="14"/>
      <c r="C17" s="17"/>
      <c r="D17" s="14"/>
      <c r="E17" s="18"/>
      <c r="F17" s="18"/>
      <c r="G17" s="18"/>
      <c r="H17" s="18"/>
    </row>
    <row r="18" ht="18" customHeight="1" spans="1:8">
      <c r="A18" s="14"/>
      <c r="B18" s="14"/>
      <c r="C18" s="17"/>
      <c r="D18" s="14"/>
      <c r="E18" s="18"/>
      <c r="F18" s="18"/>
      <c r="G18" s="18"/>
      <c r="H18" s="18"/>
    </row>
    <row r="19" ht="18" customHeight="1" spans="1:8">
      <c r="A19" s="14"/>
      <c r="B19" s="14"/>
      <c r="C19" s="17"/>
      <c r="D19" s="14"/>
      <c r="E19" s="18"/>
      <c r="F19" s="18"/>
      <c r="G19" s="18"/>
      <c r="H19" s="18"/>
    </row>
    <row r="20" ht="18" customHeight="1" spans="1:8">
      <c r="A20" s="14"/>
      <c r="B20" s="14"/>
      <c r="C20" s="17"/>
      <c r="D20" s="14"/>
      <c r="E20" s="18"/>
      <c r="F20" s="18"/>
      <c r="G20" s="18"/>
      <c r="H20" s="18"/>
    </row>
    <row r="21" ht="18" customHeight="1" spans="1:8">
      <c r="A21" s="14"/>
      <c r="B21" s="14"/>
      <c r="C21" s="17"/>
      <c r="D21" s="14"/>
      <c r="E21" s="18"/>
      <c r="F21" s="18"/>
      <c r="G21" s="18"/>
      <c r="H21" s="18"/>
    </row>
    <row r="22" ht="18" customHeight="1" spans="1:8">
      <c r="A22" s="14"/>
      <c r="B22" s="14"/>
      <c r="C22" s="19"/>
      <c r="D22" s="14"/>
      <c r="E22" s="20"/>
      <c r="F22" s="18"/>
      <c r="G22" s="18"/>
      <c r="H22" s="18"/>
    </row>
    <row r="23" ht="18" customHeight="1" spans="1:8">
      <c r="A23" s="14">
        <v>2</v>
      </c>
      <c r="B23" s="14" t="s">
        <v>26</v>
      </c>
      <c r="C23" s="21" t="s">
        <v>27</v>
      </c>
      <c r="D23" s="14" t="s">
        <v>28</v>
      </c>
      <c r="E23" s="14" t="s">
        <v>29</v>
      </c>
      <c r="F23" s="16" t="s">
        <v>30</v>
      </c>
      <c r="G23" s="16">
        <f>H23/3</f>
        <v>25000</v>
      </c>
      <c r="H23" s="22">
        <v>75000</v>
      </c>
    </row>
    <row r="24" ht="18" customHeight="1" spans="1:8">
      <c r="A24" s="14"/>
      <c r="B24" s="14"/>
      <c r="C24" s="21" t="s">
        <v>31</v>
      </c>
      <c r="D24" s="14"/>
      <c r="E24" s="14" t="s">
        <v>32</v>
      </c>
      <c r="F24" s="23"/>
      <c r="G24" s="18"/>
      <c r="H24" s="24"/>
    </row>
    <row r="25" ht="27.6" customHeight="1" spans="1:8">
      <c r="A25" s="14"/>
      <c r="B25" s="14"/>
      <c r="C25" s="21" t="s">
        <v>33</v>
      </c>
      <c r="D25" s="14"/>
      <c r="E25" s="14" t="s">
        <v>34</v>
      </c>
      <c r="F25" s="23"/>
      <c r="G25" s="18"/>
      <c r="H25" s="24"/>
    </row>
    <row r="26" ht="18" customHeight="1" spans="1:8">
      <c r="A26" s="14"/>
      <c r="B26" s="14"/>
      <c r="C26" s="21" t="s">
        <v>35</v>
      </c>
      <c r="D26" s="14"/>
      <c r="E26" s="14" t="s">
        <v>36</v>
      </c>
      <c r="F26" s="23"/>
      <c r="G26" s="18"/>
      <c r="H26" s="24"/>
    </row>
    <row r="27" ht="18" customHeight="1" spans="1:8">
      <c r="A27" s="14"/>
      <c r="B27" s="14"/>
      <c r="C27" s="21" t="s">
        <v>37</v>
      </c>
      <c r="D27" s="14"/>
      <c r="E27" s="14" t="s">
        <v>34</v>
      </c>
      <c r="F27" s="23"/>
      <c r="G27" s="18"/>
      <c r="H27" s="24"/>
    </row>
    <row r="28" ht="18" customHeight="1" spans="1:8">
      <c r="A28" s="14"/>
      <c r="B28" s="14"/>
      <c r="C28" s="21" t="s">
        <v>38</v>
      </c>
      <c r="D28" s="14"/>
      <c r="E28" s="14" t="s">
        <v>36</v>
      </c>
      <c r="F28" s="23"/>
      <c r="G28" s="18"/>
      <c r="H28" s="24"/>
    </row>
    <row r="29" ht="34.2" customHeight="1" spans="1:8">
      <c r="A29" s="14"/>
      <c r="B29" s="14"/>
      <c r="C29" s="21" t="s">
        <v>39</v>
      </c>
      <c r="D29" s="14"/>
      <c r="E29" s="14" t="s">
        <v>40</v>
      </c>
      <c r="F29" s="23"/>
      <c r="G29" s="18"/>
      <c r="H29" s="24"/>
    </row>
    <row r="30" ht="18" customHeight="1" spans="1:8">
      <c r="A30" s="14"/>
      <c r="B30" s="14"/>
      <c r="C30" s="21" t="s">
        <v>41</v>
      </c>
      <c r="D30" s="14"/>
      <c r="E30" s="14" t="s">
        <v>32</v>
      </c>
      <c r="F30" s="23"/>
      <c r="G30" s="18"/>
      <c r="H30" s="24"/>
    </row>
    <row r="31" ht="32.4" customHeight="1" spans="1:8">
      <c r="A31" s="14"/>
      <c r="B31" s="14"/>
      <c r="C31" s="21" t="s">
        <v>42</v>
      </c>
      <c r="D31" s="14"/>
      <c r="E31" s="14" t="s">
        <v>43</v>
      </c>
      <c r="F31" s="23"/>
      <c r="G31" s="18"/>
      <c r="H31" s="24"/>
    </row>
    <row r="32" ht="32.4" customHeight="1" spans="1:8">
      <c r="A32" s="14"/>
      <c r="B32" s="14"/>
      <c r="C32" s="21" t="s">
        <v>44</v>
      </c>
      <c r="D32" s="14"/>
      <c r="E32" s="14" t="s">
        <v>43</v>
      </c>
      <c r="F32" s="25"/>
      <c r="G32" s="20"/>
      <c r="H32" s="26"/>
    </row>
    <row r="33" ht="32.4" customHeight="1" spans="1:8">
      <c r="A33" s="14"/>
      <c r="B33" s="14"/>
      <c r="C33" s="14" t="s">
        <v>45</v>
      </c>
      <c r="D33" s="14"/>
      <c r="E33" s="14" t="s">
        <v>46</v>
      </c>
      <c r="F33" s="14" t="s">
        <v>47</v>
      </c>
      <c r="G33" s="14">
        <f>H33/4</f>
        <v>1625</v>
      </c>
      <c r="H33" s="27">
        <v>6500</v>
      </c>
    </row>
    <row r="34" ht="32.4" customHeight="1" spans="1:8">
      <c r="A34" s="14"/>
      <c r="B34" s="14"/>
      <c r="C34" s="14" t="s">
        <v>48</v>
      </c>
      <c r="D34" s="14"/>
      <c r="E34" s="14" t="s">
        <v>49</v>
      </c>
      <c r="F34" s="14" t="s">
        <v>50</v>
      </c>
      <c r="G34" s="27">
        <v>350</v>
      </c>
      <c r="H34" s="27">
        <v>350</v>
      </c>
    </row>
    <row r="35" ht="32.4" customHeight="1" spans="1:8">
      <c r="A35" s="14"/>
      <c r="B35" s="14"/>
      <c r="C35" s="14" t="s">
        <v>51</v>
      </c>
      <c r="D35" s="14"/>
      <c r="E35" s="14" t="s">
        <v>49</v>
      </c>
      <c r="F35" s="14" t="s">
        <v>30</v>
      </c>
      <c r="G35" s="14">
        <f>H35/3</f>
        <v>2410</v>
      </c>
      <c r="H35" s="27">
        <v>7230</v>
      </c>
    </row>
    <row r="36" ht="33.6" customHeight="1" spans="1:8">
      <c r="A36" s="14"/>
      <c r="B36" s="14"/>
      <c r="C36" s="14" t="s">
        <v>52</v>
      </c>
      <c r="D36" s="14"/>
      <c r="E36" s="14" t="s">
        <v>49</v>
      </c>
      <c r="F36" s="14" t="s">
        <v>53</v>
      </c>
      <c r="G36" s="14">
        <f>H36/2</f>
        <v>1200</v>
      </c>
      <c r="H36" s="27">
        <v>2400</v>
      </c>
    </row>
    <row r="37" ht="18" customHeight="1" spans="1:8">
      <c r="A37" s="14">
        <v>3</v>
      </c>
      <c r="B37" s="14" t="s">
        <v>54</v>
      </c>
      <c r="C37" s="21" t="s">
        <v>27</v>
      </c>
      <c r="D37" s="14" t="s">
        <v>55</v>
      </c>
      <c r="E37" s="14" t="s">
        <v>56</v>
      </c>
      <c r="F37" s="14" t="s">
        <v>57</v>
      </c>
      <c r="G37" s="28">
        <v>133</v>
      </c>
      <c r="H37" s="27">
        <v>1330</v>
      </c>
    </row>
    <row r="38" ht="18" customHeight="1" spans="1:8">
      <c r="A38" s="14"/>
      <c r="B38" s="14"/>
      <c r="C38" s="21" t="s">
        <v>31</v>
      </c>
      <c r="D38" s="14"/>
      <c r="E38" s="14" t="s">
        <v>58</v>
      </c>
      <c r="F38" s="14" t="s">
        <v>57</v>
      </c>
      <c r="G38" s="28">
        <v>1411</v>
      </c>
      <c r="H38" s="27">
        <v>14110</v>
      </c>
    </row>
    <row r="39" ht="29.4" customHeight="1" spans="1:8">
      <c r="A39" s="14"/>
      <c r="B39" s="14"/>
      <c r="C39" s="21" t="s">
        <v>33</v>
      </c>
      <c r="D39" s="14"/>
      <c r="E39" s="14" t="s">
        <v>58</v>
      </c>
      <c r="F39" s="14" t="s">
        <v>57</v>
      </c>
      <c r="G39" s="28">
        <v>1500</v>
      </c>
      <c r="H39" s="27">
        <v>15000</v>
      </c>
    </row>
    <row r="40" ht="18" customHeight="1" spans="1:8">
      <c r="A40" s="14"/>
      <c r="B40" s="14"/>
      <c r="C40" s="21" t="s">
        <v>35</v>
      </c>
      <c r="D40" s="14"/>
      <c r="E40" s="14" t="s">
        <v>58</v>
      </c>
      <c r="F40" s="14" t="s">
        <v>59</v>
      </c>
      <c r="G40" s="28">
        <v>1200</v>
      </c>
      <c r="H40" s="27">
        <v>6000</v>
      </c>
    </row>
    <row r="41" ht="18" customHeight="1" spans="1:8">
      <c r="A41" s="14"/>
      <c r="B41" s="14"/>
      <c r="C41" s="21" t="s">
        <v>37</v>
      </c>
      <c r="D41" s="14"/>
      <c r="E41" s="14" t="s">
        <v>58</v>
      </c>
      <c r="F41" s="14" t="s">
        <v>59</v>
      </c>
      <c r="G41" s="28">
        <v>1288</v>
      </c>
      <c r="H41" s="27">
        <v>6440</v>
      </c>
    </row>
    <row r="42" ht="18" customHeight="1" spans="1:8">
      <c r="A42" s="14"/>
      <c r="B42" s="14"/>
      <c r="C42" s="21" t="s">
        <v>38</v>
      </c>
      <c r="D42" s="14"/>
      <c r="E42" s="14" t="s">
        <v>58</v>
      </c>
      <c r="F42" s="14" t="s">
        <v>59</v>
      </c>
      <c r="G42" s="28">
        <v>1400</v>
      </c>
      <c r="H42" s="27">
        <v>7000</v>
      </c>
    </row>
    <row r="43" ht="34.2" customHeight="1" spans="1:8">
      <c r="A43" s="14"/>
      <c r="B43" s="14"/>
      <c r="C43" s="21" t="s">
        <v>39</v>
      </c>
      <c r="D43" s="14"/>
      <c r="E43" s="14" t="s">
        <v>56</v>
      </c>
      <c r="F43" s="14" t="s">
        <v>57</v>
      </c>
      <c r="G43" s="28">
        <v>317</v>
      </c>
      <c r="H43" s="27">
        <v>3170</v>
      </c>
    </row>
    <row r="44" ht="18" customHeight="1" spans="1:8">
      <c r="A44" s="14"/>
      <c r="B44" s="14"/>
      <c r="C44" s="21" t="s">
        <v>41</v>
      </c>
      <c r="D44" s="14"/>
      <c r="E44" s="14" t="s">
        <v>56</v>
      </c>
      <c r="F44" s="14" t="s">
        <v>57</v>
      </c>
      <c r="G44" s="28">
        <v>83</v>
      </c>
      <c r="H44" s="27">
        <v>830</v>
      </c>
    </row>
    <row r="45" ht="32.4" customHeight="1" spans="1:8">
      <c r="A45" s="14"/>
      <c r="B45" s="14"/>
      <c r="C45" s="21" t="s">
        <v>42</v>
      </c>
      <c r="D45" s="14"/>
      <c r="E45" s="14" t="s">
        <v>56</v>
      </c>
      <c r="F45" s="14" t="s">
        <v>57</v>
      </c>
      <c r="G45" s="28">
        <v>600</v>
      </c>
      <c r="H45" s="27">
        <v>6000</v>
      </c>
    </row>
    <row r="46" ht="33.6" customHeight="1" spans="1:8">
      <c r="A46" s="14"/>
      <c r="B46" s="14"/>
      <c r="C46" s="21" t="s">
        <v>44</v>
      </c>
      <c r="D46" s="14"/>
      <c r="E46" s="14" t="s">
        <v>56</v>
      </c>
      <c r="F46" s="14" t="s">
        <v>57</v>
      </c>
      <c r="G46" s="28">
        <v>2036</v>
      </c>
      <c r="H46" s="27">
        <v>20360</v>
      </c>
    </row>
    <row r="47" ht="18" customHeight="1" spans="1:8">
      <c r="A47" s="14"/>
      <c r="B47" s="14"/>
      <c r="C47" s="14" t="s">
        <v>45</v>
      </c>
      <c r="D47" s="14"/>
      <c r="E47" s="14" t="s">
        <v>60</v>
      </c>
      <c r="F47" s="14" t="s">
        <v>30</v>
      </c>
      <c r="G47" s="28">
        <v>545</v>
      </c>
      <c r="H47" s="27">
        <v>1635</v>
      </c>
    </row>
    <row r="48" ht="18" customHeight="1" spans="1:8">
      <c r="A48" s="14">
        <v>4</v>
      </c>
      <c r="B48" s="14" t="s">
        <v>61</v>
      </c>
      <c r="C48" s="16" t="s">
        <v>45</v>
      </c>
      <c r="D48" s="14" t="s">
        <v>62</v>
      </c>
      <c r="E48" s="16" t="s">
        <v>63</v>
      </c>
      <c r="F48" s="16" t="s">
        <v>64</v>
      </c>
      <c r="G48" s="22">
        <v>9500</v>
      </c>
      <c r="H48" s="22">
        <v>9500</v>
      </c>
    </row>
    <row r="49" ht="39" customHeight="1" spans="1:8">
      <c r="A49" s="14"/>
      <c r="B49" s="14"/>
      <c r="C49" s="20"/>
      <c r="D49" s="14"/>
      <c r="E49" s="20"/>
      <c r="F49" s="20"/>
      <c r="G49" s="26"/>
      <c r="H49" s="26"/>
    </row>
    <row r="50" ht="37.5" customHeight="1" spans="1:8">
      <c r="A50" s="14"/>
      <c r="B50" s="14"/>
      <c r="C50" s="14" t="s">
        <v>48</v>
      </c>
      <c r="D50" s="14"/>
      <c r="E50" s="14" t="s">
        <v>63</v>
      </c>
      <c r="F50" s="14" t="s">
        <v>65</v>
      </c>
      <c r="G50" s="27">
        <v>1410</v>
      </c>
      <c r="H50" s="27">
        <v>1410</v>
      </c>
    </row>
    <row r="51" ht="45.75" customHeight="1" spans="1:8">
      <c r="A51" s="14"/>
      <c r="B51" s="14"/>
      <c r="C51" s="14" t="s">
        <v>51</v>
      </c>
      <c r="D51" s="14"/>
      <c r="E51" s="14" t="s">
        <v>66</v>
      </c>
      <c r="F51" s="14" t="s">
        <v>67</v>
      </c>
      <c r="G51" s="27">
        <v>3760</v>
      </c>
      <c r="H51" s="27">
        <v>3760</v>
      </c>
    </row>
    <row r="52" ht="48" customHeight="1" spans="1:8">
      <c r="A52" s="14"/>
      <c r="B52" s="14"/>
      <c r="C52" s="14" t="s">
        <v>52</v>
      </c>
      <c r="D52" s="14"/>
      <c r="E52" s="14" t="s">
        <v>66</v>
      </c>
      <c r="F52" s="14" t="s">
        <v>68</v>
      </c>
      <c r="G52" s="27">
        <v>7500</v>
      </c>
      <c r="H52" s="27">
        <v>7500</v>
      </c>
    </row>
    <row r="53" ht="18" customHeight="1" spans="1:8">
      <c r="A53" s="14">
        <v>5</v>
      </c>
      <c r="B53" s="14" t="s">
        <v>69</v>
      </c>
      <c r="C53" s="21" t="s">
        <v>70</v>
      </c>
      <c r="D53" s="14" t="s">
        <v>71</v>
      </c>
      <c r="E53" s="14"/>
      <c r="F53" s="16" t="s">
        <v>72</v>
      </c>
      <c r="G53" s="22">
        <v>45000</v>
      </c>
      <c r="H53" s="22">
        <v>45000</v>
      </c>
    </row>
    <row r="54" ht="18" customHeight="1" spans="1:8">
      <c r="A54" s="14"/>
      <c r="B54" s="14"/>
      <c r="C54" s="21" t="s">
        <v>31</v>
      </c>
      <c r="D54" s="14"/>
      <c r="E54" s="14"/>
      <c r="F54" s="18"/>
      <c r="G54" s="24"/>
      <c r="H54" s="24"/>
    </row>
    <row r="55" ht="30" customHeight="1" spans="1:8">
      <c r="A55" s="14"/>
      <c r="B55" s="14"/>
      <c r="C55" s="21" t="s">
        <v>33</v>
      </c>
      <c r="D55" s="14"/>
      <c r="E55" s="14"/>
      <c r="F55" s="18"/>
      <c r="G55" s="24"/>
      <c r="H55" s="24"/>
    </row>
    <row r="56" ht="18" customHeight="1" spans="1:8">
      <c r="A56" s="14"/>
      <c r="B56" s="14"/>
      <c r="C56" s="21" t="s">
        <v>35</v>
      </c>
      <c r="D56" s="14"/>
      <c r="E56" s="14"/>
      <c r="F56" s="18"/>
      <c r="G56" s="24"/>
      <c r="H56" s="24"/>
    </row>
    <row r="57" ht="18" customHeight="1" spans="1:8">
      <c r="A57" s="14"/>
      <c r="B57" s="14"/>
      <c r="C57" s="21" t="s">
        <v>37</v>
      </c>
      <c r="D57" s="14"/>
      <c r="E57" s="14"/>
      <c r="F57" s="18"/>
      <c r="G57" s="24"/>
      <c r="H57" s="24"/>
    </row>
    <row r="58" ht="18" customHeight="1" spans="1:8">
      <c r="A58" s="14"/>
      <c r="B58" s="14"/>
      <c r="C58" s="21" t="s">
        <v>38</v>
      </c>
      <c r="D58" s="14"/>
      <c r="E58" s="14"/>
      <c r="F58" s="20"/>
      <c r="G58" s="26"/>
      <c r="H58" s="26"/>
    </row>
    <row r="59" ht="18" customHeight="1" spans="1:8">
      <c r="A59" s="14"/>
      <c r="B59" s="14"/>
      <c r="C59" s="21" t="s">
        <v>39</v>
      </c>
      <c r="D59" s="14"/>
      <c r="E59" s="14" t="s">
        <v>73</v>
      </c>
      <c r="F59" s="14" t="s">
        <v>74</v>
      </c>
      <c r="G59" s="14">
        <v>792</v>
      </c>
      <c r="H59" s="27">
        <v>4752</v>
      </c>
    </row>
    <row r="60" ht="18" customHeight="1" spans="1:8">
      <c r="A60" s="14"/>
      <c r="B60" s="14"/>
      <c r="C60" s="21" t="s">
        <v>41</v>
      </c>
      <c r="D60" s="14"/>
      <c r="E60" s="14" t="s">
        <v>73</v>
      </c>
      <c r="F60" s="14" t="s">
        <v>74</v>
      </c>
      <c r="G60" s="14">
        <v>312</v>
      </c>
      <c r="H60" s="27">
        <v>1872</v>
      </c>
    </row>
    <row r="61" ht="18" customHeight="1" spans="1:8">
      <c r="A61" s="14"/>
      <c r="B61" s="14"/>
      <c r="C61" s="21" t="s">
        <v>42</v>
      </c>
      <c r="D61" s="14"/>
      <c r="E61" s="14" t="s">
        <v>75</v>
      </c>
      <c r="F61" s="14" t="s">
        <v>47</v>
      </c>
      <c r="G61" s="14">
        <v>1200</v>
      </c>
      <c r="H61" s="27">
        <v>4800</v>
      </c>
    </row>
    <row r="62" ht="18" customHeight="1" spans="1:8">
      <c r="A62" s="14"/>
      <c r="B62" s="14"/>
      <c r="C62" s="21" t="s">
        <v>44</v>
      </c>
      <c r="D62" s="14"/>
      <c r="E62" s="14" t="s">
        <v>76</v>
      </c>
      <c r="F62" s="14" t="s">
        <v>59</v>
      </c>
      <c r="G62" s="14">
        <v>2040</v>
      </c>
      <c r="H62" s="27">
        <v>10200</v>
      </c>
    </row>
    <row r="63" ht="39" customHeight="1" spans="1:8">
      <c r="A63" s="14"/>
      <c r="B63" s="14"/>
      <c r="C63" s="14" t="s">
        <v>45</v>
      </c>
      <c r="D63" s="14"/>
      <c r="E63" s="14" t="s">
        <v>77</v>
      </c>
      <c r="F63" s="14" t="s">
        <v>78</v>
      </c>
      <c r="G63" s="14">
        <v>5430</v>
      </c>
      <c r="H63" s="27">
        <v>5430</v>
      </c>
    </row>
    <row r="64" ht="18" customHeight="1" spans="1:8">
      <c r="A64" s="14"/>
      <c r="B64" s="14"/>
      <c r="C64" s="14" t="s">
        <v>48</v>
      </c>
      <c r="D64" s="14"/>
      <c r="E64" s="14"/>
      <c r="F64" s="14" t="s">
        <v>79</v>
      </c>
      <c r="G64" s="14">
        <v>956.6</v>
      </c>
      <c r="H64" s="27">
        <v>956.6</v>
      </c>
    </row>
    <row r="65" ht="18" customHeight="1" spans="1:8">
      <c r="A65" s="14">
        <v>6</v>
      </c>
      <c r="B65" s="14" t="s">
        <v>80</v>
      </c>
      <c r="C65" s="15" t="s">
        <v>39</v>
      </c>
      <c r="D65" s="14" t="s">
        <v>81</v>
      </c>
      <c r="E65" s="16" t="s">
        <v>82</v>
      </c>
      <c r="F65" s="16" t="s">
        <v>53</v>
      </c>
      <c r="G65" s="16">
        <v>700</v>
      </c>
      <c r="H65" s="22">
        <v>1400</v>
      </c>
    </row>
    <row r="66" ht="18" customHeight="1" spans="1:8">
      <c r="A66" s="14"/>
      <c r="B66" s="14"/>
      <c r="C66" s="19"/>
      <c r="D66" s="14"/>
      <c r="E66" s="18"/>
      <c r="F66" s="18"/>
      <c r="G66" s="18"/>
      <c r="H66" s="24"/>
    </row>
    <row r="67" ht="18" customHeight="1" spans="1:8">
      <c r="A67" s="14"/>
      <c r="B67" s="14"/>
      <c r="C67" s="21" t="s">
        <v>41</v>
      </c>
      <c r="D67" s="14"/>
      <c r="E67" s="18"/>
      <c r="F67" s="18"/>
      <c r="G67" s="18"/>
      <c r="H67" s="24"/>
    </row>
    <row r="68" ht="18" customHeight="1" spans="1:8">
      <c r="A68" s="14"/>
      <c r="B68" s="14"/>
      <c r="C68" s="21" t="s">
        <v>42</v>
      </c>
      <c r="D68" s="14"/>
      <c r="E68" s="18"/>
      <c r="F68" s="18"/>
      <c r="G68" s="18"/>
      <c r="H68" s="24"/>
    </row>
    <row r="69" ht="18" customHeight="1" spans="1:8">
      <c r="A69" s="14"/>
      <c r="B69" s="14"/>
      <c r="C69" s="21" t="s">
        <v>44</v>
      </c>
      <c r="D69" s="14"/>
      <c r="E69" s="18"/>
      <c r="F69" s="18"/>
      <c r="G69" s="18"/>
      <c r="H69" s="24"/>
    </row>
    <row r="70" ht="18" customHeight="1" spans="1:8">
      <c r="A70" s="14"/>
      <c r="B70" s="14"/>
      <c r="C70" s="14" t="s">
        <v>45</v>
      </c>
      <c r="D70" s="14"/>
      <c r="E70" s="18"/>
      <c r="F70" s="18"/>
      <c r="G70" s="18"/>
      <c r="H70" s="24"/>
    </row>
    <row r="71" ht="18" customHeight="1" spans="1:8">
      <c r="A71" s="14"/>
      <c r="B71" s="14"/>
      <c r="C71" s="14" t="s">
        <v>48</v>
      </c>
      <c r="D71" s="14"/>
      <c r="E71" s="18"/>
      <c r="F71" s="18"/>
      <c r="G71" s="18"/>
      <c r="H71" s="24"/>
    </row>
    <row r="72" ht="18" customHeight="1" spans="1:8">
      <c r="A72" s="14"/>
      <c r="B72" s="14"/>
      <c r="C72" s="14" t="s">
        <v>51</v>
      </c>
      <c r="D72" s="14"/>
      <c r="E72" s="18"/>
      <c r="F72" s="18"/>
      <c r="G72" s="18"/>
      <c r="H72" s="24"/>
    </row>
    <row r="73" ht="18" customHeight="1" spans="1:8">
      <c r="A73" s="14"/>
      <c r="B73" s="14"/>
      <c r="C73" s="14" t="s">
        <v>52</v>
      </c>
      <c r="D73" s="14"/>
      <c r="E73" s="20"/>
      <c r="F73" s="20"/>
      <c r="G73" s="20"/>
      <c r="H73" s="26"/>
    </row>
    <row r="74" ht="112.2" customHeight="1" spans="1:8">
      <c r="A74" s="14">
        <v>7</v>
      </c>
      <c r="B74" s="14" t="s">
        <v>83</v>
      </c>
      <c r="C74" s="14"/>
      <c r="D74" s="14" t="s">
        <v>84</v>
      </c>
      <c r="E74" s="14"/>
      <c r="F74" s="14" t="s">
        <v>50</v>
      </c>
      <c r="G74" s="29">
        <v>54750</v>
      </c>
      <c r="H74" s="27">
        <v>54750</v>
      </c>
    </row>
    <row r="75" ht="59.4" customHeight="1" spans="1:8">
      <c r="A75" s="16">
        <v>8</v>
      </c>
      <c r="B75" s="16" t="s">
        <v>85</v>
      </c>
      <c r="C75" s="16"/>
      <c r="D75" s="30"/>
      <c r="E75" s="14" t="s">
        <v>86</v>
      </c>
      <c r="F75" s="14" t="s">
        <v>87</v>
      </c>
      <c r="G75" s="31"/>
      <c r="H75" s="27">
        <v>2500</v>
      </c>
    </row>
    <row r="76" ht="50.4" customHeight="1" spans="1:8">
      <c r="A76" s="20"/>
      <c r="B76" s="20"/>
      <c r="C76" s="20"/>
      <c r="D76" s="32"/>
      <c r="E76" s="14" t="s">
        <v>88</v>
      </c>
      <c r="F76" s="14" t="s">
        <v>79</v>
      </c>
      <c r="G76" s="33"/>
      <c r="H76" s="27">
        <v>1000</v>
      </c>
    </row>
    <row r="77" ht="30" customHeight="1" spans="1:8">
      <c r="A77" s="6" t="s">
        <v>89</v>
      </c>
      <c r="B77" s="6"/>
      <c r="C77" s="6"/>
      <c r="D77" s="6"/>
      <c r="E77" s="6"/>
      <c r="F77" s="6"/>
      <c r="G77" s="6"/>
      <c r="H77" s="6"/>
    </row>
    <row r="78" ht="30" customHeight="1" spans="1:8">
      <c r="A78" s="21" t="s">
        <v>90</v>
      </c>
      <c r="B78" s="34" t="s">
        <v>91</v>
      </c>
      <c r="C78" s="35"/>
      <c r="D78" s="35"/>
      <c r="E78" s="35"/>
      <c r="F78" s="35"/>
      <c r="G78" s="35"/>
      <c r="H78" s="36"/>
    </row>
    <row r="79" ht="18" customHeight="1" spans="1:8">
      <c r="A79" s="14">
        <v>1</v>
      </c>
      <c r="B79" s="14" t="s">
        <v>21</v>
      </c>
      <c r="C79" s="15" t="s">
        <v>22</v>
      </c>
      <c r="D79" s="14" t="s">
        <v>23</v>
      </c>
      <c r="E79" s="16" t="s">
        <v>24</v>
      </c>
      <c r="F79" s="16" t="s">
        <v>92</v>
      </c>
      <c r="G79" s="16">
        <v>3100</v>
      </c>
      <c r="H79" s="16">
        <v>3100</v>
      </c>
    </row>
    <row r="80" ht="18" customHeight="1" spans="1:8">
      <c r="A80" s="14"/>
      <c r="B80" s="14"/>
      <c r="C80" s="17"/>
      <c r="D80" s="14"/>
      <c r="E80" s="18"/>
      <c r="F80" s="18"/>
      <c r="G80" s="18"/>
      <c r="H80" s="18"/>
    </row>
    <row r="81" ht="30.6" customHeight="1" spans="1:8">
      <c r="A81" s="14"/>
      <c r="B81" s="14"/>
      <c r="C81" s="17"/>
      <c r="D81" s="14"/>
      <c r="E81" s="18"/>
      <c r="F81" s="18"/>
      <c r="G81" s="18"/>
      <c r="H81" s="18"/>
    </row>
    <row r="82" ht="18" customHeight="1" spans="1:8">
      <c r="A82" s="14"/>
      <c r="B82" s="14"/>
      <c r="C82" s="17"/>
      <c r="D82" s="14"/>
      <c r="E82" s="18"/>
      <c r="F82" s="18"/>
      <c r="G82" s="18"/>
      <c r="H82" s="18"/>
    </row>
    <row r="83" ht="26.4" customHeight="1" spans="1:8">
      <c r="A83" s="14"/>
      <c r="B83" s="14"/>
      <c r="C83" s="17"/>
      <c r="D83" s="14"/>
      <c r="E83" s="18"/>
      <c r="F83" s="18"/>
      <c r="G83" s="18"/>
      <c r="H83" s="18"/>
    </row>
    <row r="84" ht="18" hidden="1" customHeight="1" spans="1:8">
      <c r="A84" s="14"/>
      <c r="B84" s="14"/>
      <c r="C84" s="17"/>
      <c r="D84" s="14"/>
      <c r="E84" s="18"/>
      <c r="F84" s="18"/>
      <c r="G84" s="18"/>
      <c r="H84" s="18"/>
    </row>
    <row r="85" ht="18" hidden="1" customHeight="1" spans="1:8">
      <c r="A85" s="14"/>
      <c r="B85" s="14"/>
      <c r="C85" s="17"/>
      <c r="D85" s="14"/>
      <c r="E85" s="18"/>
      <c r="F85" s="18"/>
      <c r="G85" s="18"/>
      <c r="H85" s="18"/>
    </row>
    <row r="86" ht="18" hidden="1" customHeight="1" spans="1:8">
      <c r="A86" s="14"/>
      <c r="B86" s="14"/>
      <c r="C86" s="17"/>
      <c r="D86" s="14"/>
      <c r="E86" s="18"/>
      <c r="F86" s="18"/>
      <c r="G86" s="18"/>
      <c r="H86" s="18"/>
    </row>
    <row r="87" ht="18" hidden="1" customHeight="1" spans="1:8">
      <c r="A87" s="14"/>
      <c r="B87" s="14"/>
      <c r="C87" s="17"/>
      <c r="D87" s="14"/>
      <c r="E87" s="18"/>
      <c r="F87" s="18"/>
      <c r="G87" s="18"/>
      <c r="H87" s="18"/>
    </row>
    <row r="88" ht="18" hidden="1" customHeight="1" spans="1:8">
      <c r="A88" s="14"/>
      <c r="B88" s="14"/>
      <c r="C88" s="19"/>
      <c r="D88" s="14"/>
      <c r="E88" s="20"/>
      <c r="F88" s="20"/>
      <c r="G88" s="20"/>
      <c r="H88" s="20"/>
    </row>
    <row r="89" ht="18" customHeight="1" spans="1:8">
      <c r="A89" s="14">
        <v>2</v>
      </c>
      <c r="B89" s="14" t="s">
        <v>26</v>
      </c>
      <c r="C89" s="15" t="s">
        <v>31</v>
      </c>
      <c r="D89" s="14" t="s">
        <v>93</v>
      </c>
      <c r="E89" s="16" t="s">
        <v>32</v>
      </c>
      <c r="F89" s="16" t="s">
        <v>30</v>
      </c>
      <c r="G89" s="16">
        <f>H89/3</f>
        <v>7880</v>
      </c>
      <c r="H89" s="16">
        <v>23640</v>
      </c>
    </row>
    <row r="90" ht="18" customHeight="1" spans="1:8">
      <c r="A90" s="14"/>
      <c r="B90" s="14"/>
      <c r="C90" s="19"/>
      <c r="D90" s="14"/>
      <c r="E90" s="20"/>
      <c r="F90" s="18"/>
      <c r="G90" s="18"/>
      <c r="H90" s="18"/>
    </row>
    <row r="91" ht="27.6" customHeight="1" spans="1:8">
      <c r="A91" s="14"/>
      <c r="B91" s="14"/>
      <c r="C91" s="21" t="s">
        <v>33</v>
      </c>
      <c r="D91" s="14"/>
      <c r="E91" s="14" t="s">
        <v>34</v>
      </c>
      <c r="F91" s="18"/>
      <c r="G91" s="18"/>
      <c r="H91" s="18"/>
    </row>
    <row r="92" ht="18" customHeight="1" spans="1:8">
      <c r="A92" s="14"/>
      <c r="B92" s="14"/>
      <c r="C92" s="21" t="s">
        <v>35</v>
      </c>
      <c r="D92" s="14"/>
      <c r="E92" s="14" t="s">
        <v>36</v>
      </c>
      <c r="F92" s="18"/>
      <c r="G92" s="18"/>
      <c r="H92" s="18"/>
    </row>
    <row r="93" ht="18" customHeight="1" spans="1:8">
      <c r="A93" s="14"/>
      <c r="B93" s="14"/>
      <c r="C93" s="21" t="s">
        <v>94</v>
      </c>
      <c r="D93" s="14"/>
      <c r="E93" s="14" t="s">
        <v>34</v>
      </c>
      <c r="F93" s="20"/>
      <c r="G93" s="20"/>
      <c r="H93" s="20"/>
    </row>
    <row r="94" ht="34.2" customHeight="1" spans="1:8">
      <c r="A94" s="14"/>
      <c r="B94" s="14"/>
      <c r="C94" s="21" t="s">
        <v>39</v>
      </c>
      <c r="D94" s="14"/>
      <c r="E94" s="14" t="s">
        <v>40</v>
      </c>
      <c r="F94" s="16" t="s">
        <v>30</v>
      </c>
      <c r="G94" s="16">
        <f>H94/3</f>
        <v>2400</v>
      </c>
      <c r="H94" s="16">
        <v>7200</v>
      </c>
    </row>
    <row r="95" ht="18" customHeight="1" spans="1:8">
      <c r="A95" s="14"/>
      <c r="B95" s="14"/>
      <c r="C95" s="21" t="s">
        <v>41</v>
      </c>
      <c r="D95" s="14"/>
      <c r="E95" s="14" t="s">
        <v>32</v>
      </c>
      <c r="F95" s="18"/>
      <c r="G95" s="18"/>
      <c r="H95" s="18"/>
    </row>
    <row r="96" ht="32.4" customHeight="1" spans="1:8">
      <c r="A96" s="14"/>
      <c r="B96" s="14"/>
      <c r="C96" s="21" t="s">
        <v>42</v>
      </c>
      <c r="D96" s="14"/>
      <c r="E96" s="14" t="s">
        <v>43</v>
      </c>
      <c r="F96" s="18"/>
      <c r="G96" s="18"/>
      <c r="H96" s="18"/>
    </row>
    <row r="97" ht="32.4" customHeight="1" spans="1:8">
      <c r="A97" s="14"/>
      <c r="B97" s="14"/>
      <c r="C97" s="21" t="s">
        <v>44</v>
      </c>
      <c r="D97" s="14"/>
      <c r="E97" s="14" t="s">
        <v>43</v>
      </c>
      <c r="F97" s="20"/>
      <c r="G97" s="20"/>
      <c r="H97" s="20"/>
    </row>
    <row r="98" ht="32.4" customHeight="1" spans="1:8">
      <c r="A98" s="14"/>
      <c r="B98" s="14"/>
      <c r="C98" s="14" t="s">
        <v>45</v>
      </c>
      <c r="D98" s="14"/>
      <c r="E98" s="14" t="s">
        <v>46</v>
      </c>
      <c r="F98" s="14" t="s">
        <v>47</v>
      </c>
      <c r="G98" s="14">
        <f>H98/4</f>
        <v>650</v>
      </c>
      <c r="H98" s="14">
        <v>2600</v>
      </c>
    </row>
    <row r="99" ht="32.4" customHeight="1" spans="1:8">
      <c r="A99" s="14"/>
      <c r="B99" s="14"/>
      <c r="C99" s="14" t="s">
        <v>48</v>
      </c>
      <c r="D99" s="14"/>
      <c r="E99" s="14" t="s">
        <v>49</v>
      </c>
      <c r="F99" s="14" t="s">
        <v>50</v>
      </c>
      <c r="G99" s="14">
        <v>240</v>
      </c>
      <c r="H99" s="14">
        <v>240</v>
      </c>
    </row>
    <row r="100" ht="32.4" customHeight="1" spans="1:8">
      <c r="A100" s="14"/>
      <c r="B100" s="14"/>
      <c r="C100" s="14" t="s">
        <v>51</v>
      </c>
      <c r="D100" s="14"/>
      <c r="E100" s="14" t="s">
        <v>49</v>
      </c>
      <c r="F100" s="14" t="s">
        <v>30</v>
      </c>
      <c r="G100" s="14">
        <f>H100/3</f>
        <v>1448.63333333333</v>
      </c>
      <c r="H100" s="14">
        <v>4345.9</v>
      </c>
    </row>
    <row r="101" ht="33.6" customHeight="1" spans="1:8">
      <c r="A101" s="14"/>
      <c r="B101" s="14"/>
      <c r="C101" s="14" t="s">
        <v>52</v>
      </c>
      <c r="D101" s="14"/>
      <c r="E101" s="14" t="s">
        <v>49</v>
      </c>
      <c r="F101" s="14" t="s">
        <v>30</v>
      </c>
      <c r="G101" s="14">
        <v>6200</v>
      </c>
      <c r="H101" s="14">
        <f>G101*3</f>
        <v>18600</v>
      </c>
    </row>
    <row r="102" ht="18" customHeight="1" spans="1:8">
      <c r="A102" s="14">
        <v>3</v>
      </c>
      <c r="B102" s="14" t="s">
        <v>54</v>
      </c>
      <c r="C102" s="15" t="s">
        <v>31</v>
      </c>
      <c r="D102" s="14" t="s">
        <v>55</v>
      </c>
      <c r="E102" s="16" t="s">
        <v>58</v>
      </c>
      <c r="F102" s="16" t="s">
        <v>57</v>
      </c>
      <c r="G102" s="16">
        <f>H102/10</f>
        <v>1526.4</v>
      </c>
      <c r="H102" s="16">
        <v>15264</v>
      </c>
    </row>
    <row r="103" ht="18" customHeight="1" spans="1:8">
      <c r="A103" s="14"/>
      <c r="B103" s="14"/>
      <c r="C103" s="19"/>
      <c r="D103" s="14"/>
      <c r="E103" s="20"/>
      <c r="F103" s="20"/>
      <c r="G103" s="20"/>
      <c r="H103" s="20"/>
    </row>
    <row r="104" ht="29.4" customHeight="1" spans="1:8">
      <c r="A104" s="14"/>
      <c r="B104" s="14"/>
      <c r="C104" s="21" t="s">
        <v>33</v>
      </c>
      <c r="D104" s="14"/>
      <c r="E104" s="14" t="s">
        <v>58</v>
      </c>
      <c r="F104" s="14" t="s">
        <v>57</v>
      </c>
      <c r="G104" s="14">
        <f>H104/10</f>
        <v>1747.9</v>
      </c>
      <c r="H104" s="14">
        <v>17479</v>
      </c>
    </row>
    <row r="105" ht="18" customHeight="1" spans="1:8">
      <c r="A105" s="14"/>
      <c r="B105" s="14"/>
      <c r="C105" s="21" t="s">
        <v>35</v>
      </c>
      <c r="D105" s="14"/>
      <c r="E105" s="14" t="s">
        <v>58</v>
      </c>
      <c r="F105" s="14" t="s">
        <v>59</v>
      </c>
      <c r="G105" s="14">
        <f>H105/5</f>
        <v>2493</v>
      </c>
      <c r="H105" s="14">
        <v>12465</v>
      </c>
    </row>
    <row r="106" ht="18" customHeight="1" spans="1:8">
      <c r="A106" s="14"/>
      <c r="B106" s="14"/>
      <c r="C106" s="21" t="s">
        <v>37</v>
      </c>
      <c r="D106" s="14"/>
      <c r="E106" s="14" t="s">
        <v>58</v>
      </c>
      <c r="F106" s="14" t="s">
        <v>59</v>
      </c>
      <c r="G106" s="14">
        <f>H106/5</f>
        <v>2707.2</v>
      </c>
      <c r="H106" s="14">
        <v>13536</v>
      </c>
    </row>
    <row r="107" ht="34.2" customHeight="1" spans="1:8">
      <c r="A107" s="14"/>
      <c r="B107" s="14"/>
      <c r="C107" s="21" t="s">
        <v>39</v>
      </c>
      <c r="D107" s="14"/>
      <c r="E107" s="14" t="s">
        <v>56</v>
      </c>
      <c r="F107" s="14" t="s">
        <v>57</v>
      </c>
      <c r="G107" s="14">
        <f>H107/10</f>
        <v>142.8</v>
      </c>
      <c r="H107" s="14">
        <v>1428</v>
      </c>
    </row>
    <row r="108" ht="18" customHeight="1" spans="1:8">
      <c r="A108" s="14"/>
      <c r="B108" s="14"/>
      <c r="C108" s="21" t="s">
        <v>41</v>
      </c>
      <c r="D108" s="14"/>
      <c r="E108" s="14" t="s">
        <v>56</v>
      </c>
      <c r="F108" s="14" t="s">
        <v>57</v>
      </c>
      <c r="G108" s="14">
        <f>H108/10</f>
        <v>65.4</v>
      </c>
      <c r="H108" s="14">
        <v>654</v>
      </c>
    </row>
    <row r="109" ht="32.4" customHeight="1" spans="1:8">
      <c r="A109" s="14"/>
      <c r="B109" s="14"/>
      <c r="C109" s="21" t="s">
        <v>42</v>
      </c>
      <c r="D109" s="14"/>
      <c r="E109" s="14" t="s">
        <v>56</v>
      </c>
      <c r="F109" s="14" t="s">
        <v>95</v>
      </c>
      <c r="G109" s="14">
        <f>H109/7</f>
        <v>733.8</v>
      </c>
      <c r="H109" s="14">
        <v>5136.6</v>
      </c>
    </row>
    <row r="110" ht="33.6" customHeight="1" spans="1:8">
      <c r="A110" s="14"/>
      <c r="B110" s="14"/>
      <c r="C110" s="21" t="s">
        <v>44</v>
      </c>
      <c r="D110" s="14"/>
      <c r="E110" s="14" t="s">
        <v>56</v>
      </c>
      <c r="F110" s="14" t="s">
        <v>95</v>
      </c>
      <c r="G110" s="14">
        <f>H110/7</f>
        <v>273.8</v>
      </c>
      <c r="H110" s="14">
        <v>1916.6</v>
      </c>
    </row>
    <row r="111" ht="18" customHeight="1" spans="1:8">
      <c r="A111" s="14"/>
      <c r="B111" s="14"/>
      <c r="C111" s="14" t="s">
        <v>45</v>
      </c>
      <c r="D111" s="14"/>
      <c r="E111" s="14" t="s">
        <v>60</v>
      </c>
      <c r="F111" s="14" t="s">
        <v>30</v>
      </c>
      <c r="G111" s="14">
        <f>H111/3</f>
        <v>471.3</v>
      </c>
      <c r="H111" s="14">
        <v>1413.9</v>
      </c>
    </row>
    <row r="112" ht="18" customHeight="1" spans="1:8">
      <c r="A112" s="14">
        <v>4</v>
      </c>
      <c r="B112" s="14" t="s">
        <v>61</v>
      </c>
      <c r="C112" s="16" t="s">
        <v>45</v>
      </c>
      <c r="D112" s="14" t="s">
        <v>62</v>
      </c>
      <c r="E112" s="16" t="s">
        <v>63</v>
      </c>
      <c r="F112" s="16" t="s">
        <v>64</v>
      </c>
      <c r="G112" s="16">
        <v>4713</v>
      </c>
      <c r="H112" s="16">
        <v>4713</v>
      </c>
    </row>
    <row r="113" ht="39.75" customHeight="1" spans="1:8">
      <c r="A113" s="14"/>
      <c r="B113" s="14"/>
      <c r="C113" s="20"/>
      <c r="D113" s="14"/>
      <c r="E113" s="20"/>
      <c r="F113" s="20"/>
      <c r="G113" s="20"/>
      <c r="H113" s="20"/>
    </row>
    <row r="114" ht="36.75" customHeight="1" spans="1:8">
      <c r="A114" s="14"/>
      <c r="B114" s="14"/>
      <c r="C114" s="14" t="s">
        <v>48</v>
      </c>
      <c r="D114" s="14"/>
      <c r="E114" s="14" t="s">
        <v>63</v>
      </c>
      <c r="F114" s="14" t="s">
        <v>65</v>
      </c>
      <c r="G114" s="14">
        <v>147.9</v>
      </c>
      <c r="H114" s="14">
        <v>147.9</v>
      </c>
    </row>
    <row r="115" ht="36" customHeight="1" spans="1:8">
      <c r="A115" s="14"/>
      <c r="B115" s="14"/>
      <c r="C115" s="14" t="s">
        <v>51</v>
      </c>
      <c r="D115" s="14"/>
      <c r="E115" s="14" t="s">
        <v>66</v>
      </c>
      <c r="F115" s="14" t="s">
        <v>67</v>
      </c>
      <c r="G115" s="14">
        <v>2331</v>
      </c>
      <c r="H115" s="14">
        <v>2331</v>
      </c>
    </row>
    <row r="116" ht="34.95" customHeight="1" spans="1:8">
      <c r="A116" s="14"/>
      <c r="B116" s="14"/>
      <c r="C116" s="14" t="s">
        <v>52</v>
      </c>
      <c r="D116" s="14"/>
      <c r="E116" s="14" t="s">
        <v>66</v>
      </c>
      <c r="F116" s="14" t="s">
        <v>68</v>
      </c>
      <c r="G116" s="14">
        <v>17964.4</v>
      </c>
      <c r="H116" s="14">
        <v>17964.4</v>
      </c>
    </row>
    <row r="117" ht="18" customHeight="1" spans="1:8">
      <c r="A117" s="14">
        <v>5</v>
      </c>
      <c r="B117" s="14" t="s">
        <v>69</v>
      </c>
      <c r="C117" s="21" t="s">
        <v>31</v>
      </c>
      <c r="D117" s="14" t="s">
        <v>96</v>
      </c>
      <c r="E117" s="14"/>
      <c r="F117" s="18" t="s">
        <v>50</v>
      </c>
      <c r="G117" s="18">
        <v>24500</v>
      </c>
      <c r="H117" s="18">
        <v>24500</v>
      </c>
    </row>
    <row r="118" ht="30" customHeight="1" spans="1:8">
      <c r="A118" s="14"/>
      <c r="B118" s="14"/>
      <c r="C118" s="21" t="s">
        <v>33</v>
      </c>
      <c r="D118" s="14"/>
      <c r="E118" s="14"/>
      <c r="F118" s="18"/>
      <c r="G118" s="18"/>
      <c r="H118" s="18"/>
    </row>
    <row r="119" ht="18" customHeight="1" spans="1:8">
      <c r="A119" s="14"/>
      <c r="B119" s="14"/>
      <c r="C119" s="21" t="s">
        <v>35</v>
      </c>
      <c r="D119" s="14"/>
      <c r="E119" s="14"/>
      <c r="F119" s="18"/>
      <c r="G119" s="18"/>
      <c r="H119" s="18"/>
    </row>
    <row r="120" ht="18" customHeight="1" spans="1:8">
      <c r="A120" s="14"/>
      <c r="B120" s="14"/>
      <c r="C120" s="21" t="s">
        <v>37</v>
      </c>
      <c r="D120" s="14"/>
      <c r="E120" s="14"/>
      <c r="F120" s="18"/>
      <c r="G120" s="18"/>
      <c r="H120" s="18"/>
    </row>
    <row r="121" ht="18" customHeight="1" spans="1:8">
      <c r="A121" s="14"/>
      <c r="B121" s="14"/>
      <c r="C121" s="21" t="s">
        <v>39</v>
      </c>
      <c r="D121" s="14"/>
      <c r="E121" s="14" t="s">
        <v>73</v>
      </c>
      <c r="F121" s="14" t="s">
        <v>74</v>
      </c>
      <c r="G121" s="14">
        <f>H121/6</f>
        <v>300</v>
      </c>
      <c r="H121" s="14">
        <v>1800</v>
      </c>
    </row>
    <row r="122" ht="18" customHeight="1" spans="1:8">
      <c r="A122" s="14"/>
      <c r="B122" s="14"/>
      <c r="C122" s="21" t="s">
        <v>41</v>
      </c>
      <c r="D122" s="14"/>
      <c r="E122" s="14" t="s">
        <v>73</v>
      </c>
      <c r="F122" s="14" t="s">
        <v>74</v>
      </c>
      <c r="G122" s="14">
        <f>H122/6</f>
        <v>200</v>
      </c>
      <c r="H122" s="14">
        <v>1200</v>
      </c>
    </row>
    <row r="123" ht="18" customHeight="1" spans="1:8">
      <c r="A123" s="14"/>
      <c r="B123" s="14"/>
      <c r="C123" s="21" t="s">
        <v>42</v>
      </c>
      <c r="D123" s="14"/>
      <c r="E123" s="14" t="s">
        <v>75</v>
      </c>
      <c r="F123" s="14" t="s">
        <v>47</v>
      </c>
      <c r="G123" s="14">
        <f>H123/4</f>
        <v>1705</v>
      </c>
      <c r="H123" s="14">
        <v>6820</v>
      </c>
    </row>
    <row r="124" ht="18" customHeight="1" spans="1:8">
      <c r="A124" s="14"/>
      <c r="B124" s="14"/>
      <c r="C124" s="21" t="s">
        <v>44</v>
      </c>
      <c r="D124" s="14"/>
      <c r="E124" s="14" t="s">
        <v>76</v>
      </c>
      <c r="F124" s="14" t="s">
        <v>59</v>
      </c>
      <c r="G124" s="14">
        <f>H124/5</f>
        <v>310</v>
      </c>
      <c r="H124" s="14">
        <v>1550</v>
      </c>
    </row>
    <row r="125" ht="36.75" customHeight="1" spans="1:8">
      <c r="A125" s="14"/>
      <c r="B125" s="14"/>
      <c r="C125" s="14" t="s">
        <v>45</v>
      </c>
      <c r="D125" s="14"/>
      <c r="E125" s="14" t="s">
        <v>77</v>
      </c>
      <c r="F125" s="14" t="s">
        <v>78</v>
      </c>
      <c r="G125" s="14">
        <v>800</v>
      </c>
      <c r="H125" s="14">
        <v>800</v>
      </c>
    </row>
    <row r="126" ht="18" customHeight="1" spans="1:8">
      <c r="A126" s="14"/>
      <c r="B126" s="14"/>
      <c r="C126" s="14" t="s">
        <v>52</v>
      </c>
      <c r="D126" s="14"/>
      <c r="E126" s="14"/>
      <c r="F126" s="14" t="s">
        <v>79</v>
      </c>
      <c r="G126" s="14">
        <v>3200</v>
      </c>
      <c r="H126" s="14">
        <v>3200</v>
      </c>
    </row>
    <row r="127" ht="18" customHeight="1" spans="1:8">
      <c r="A127" s="14">
        <v>6</v>
      </c>
      <c r="B127" s="14" t="s">
        <v>80</v>
      </c>
      <c r="C127" s="15" t="s">
        <v>39</v>
      </c>
      <c r="D127" s="14" t="s">
        <v>97</v>
      </c>
      <c r="E127" s="16" t="s">
        <v>82</v>
      </c>
      <c r="F127" s="16" t="s">
        <v>53</v>
      </c>
      <c r="G127" s="16">
        <v>600</v>
      </c>
      <c r="H127" s="16">
        <v>1200</v>
      </c>
    </row>
    <row r="128" ht="18" customHeight="1" spans="1:8">
      <c r="A128" s="14"/>
      <c r="B128" s="14"/>
      <c r="C128" s="19"/>
      <c r="D128" s="14"/>
      <c r="E128" s="18"/>
      <c r="F128" s="18"/>
      <c r="G128" s="18"/>
      <c r="H128" s="18"/>
    </row>
    <row r="129" ht="18" customHeight="1" spans="1:8">
      <c r="A129" s="14"/>
      <c r="B129" s="14"/>
      <c r="C129" s="21" t="s">
        <v>41</v>
      </c>
      <c r="D129" s="14"/>
      <c r="E129" s="18"/>
      <c r="F129" s="18"/>
      <c r="G129" s="18"/>
      <c r="H129" s="18"/>
    </row>
    <row r="130" ht="18" customHeight="1" spans="1:8">
      <c r="A130" s="14"/>
      <c r="B130" s="14"/>
      <c r="C130" s="21" t="s">
        <v>42</v>
      </c>
      <c r="D130" s="14"/>
      <c r="E130" s="18"/>
      <c r="F130" s="18"/>
      <c r="G130" s="18"/>
      <c r="H130" s="18"/>
    </row>
    <row r="131" ht="18" customHeight="1" spans="1:8">
      <c r="A131" s="14"/>
      <c r="B131" s="14"/>
      <c r="C131" s="21" t="s">
        <v>44</v>
      </c>
      <c r="D131" s="14"/>
      <c r="E131" s="18"/>
      <c r="F131" s="18"/>
      <c r="G131" s="18"/>
      <c r="H131" s="18"/>
    </row>
    <row r="132" ht="18" customHeight="1" spans="1:8">
      <c r="A132" s="14"/>
      <c r="B132" s="14"/>
      <c r="C132" s="14" t="s">
        <v>45</v>
      </c>
      <c r="D132" s="14"/>
      <c r="E132" s="18"/>
      <c r="F132" s="18"/>
      <c r="G132" s="18"/>
      <c r="H132" s="18"/>
    </row>
    <row r="133" ht="18" customHeight="1" spans="1:8">
      <c r="A133" s="14"/>
      <c r="B133" s="14"/>
      <c r="C133" s="14" t="s">
        <v>48</v>
      </c>
      <c r="D133" s="14"/>
      <c r="E133" s="18"/>
      <c r="F133" s="18"/>
      <c r="G133" s="18"/>
      <c r="H133" s="18"/>
    </row>
    <row r="134" ht="18" customHeight="1" spans="1:8">
      <c r="A134" s="14"/>
      <c r="B134" s="14"/>
      <c r="C134" s="14" t="s">
        <v>51</v>
      </c>
      <c r="D134" s="14"/>
      <c r="E134" s="18"/>
      <c r="F134" s="18"/>
      <c r="G134" s="18"/>
      <c r="H134" s="18"/>
    </row>
    <row r="135" ht="18" customHeight="1" spans="1:8">
      <c r="A135" s="14"/>
      <c r="B135" s="14"/>
      <c r="C135" s="14" t="s">
        <v>52</v>
      </c>
      <c r="D135" s="14"/>
      <c r="E135" s="20"/>
      <c r="F135" s="20"/>
      <c r="G135" s="20"/>
      <c r="H135" s="20"/>
    </row>
    <row r="136" ht="109.95" customHeight="1" spans="1:8">
      <c r="A136" s="14">
        <v>7</v>
      </c>
      <c r="B136" s="14" t="s">
        <v>83</v>
      </c>
      <c r="C136" s="14"/>
      <c r="D136" s="14" t="s">
        <v>84</v>
      </c>
      <c r="E136" s="14"/>
      <c r="F136" s="14" t="s">
        <v>50</v>
      </c>
      <c r="G136" s="14">
        <v>42400</v>
      </c>
      <c r="H136" s="14">
        <v>42400</v>
      </c>
    </row>
    <row r="137" ht="59.4" customHeight="1" spans="1:8">
      <c r="A137" s="16">
        <v>8</v>
      </c>
      <c r="B137" s="16" t="s">
        <v>85</v>
      </c>
      <c r="C137" s="16"/>
      <c r="D137" s="30"/>
      <c r="E137" s="14" t="s">
        <v>86</v>
      </c>
      <c r="F137" s="14" t="s">
        <v>87</v>
      </c>
      <c r="G137" s="37"/>
      <c r="H137" s="14">
        <v>2000</v>
      </c>
    </row>
    <row r="138" ht="39" customHeight="1" spans="1:8">
      <c r="A138" s="20"/>
      <c r="B138" s="20"/>
      <c r="C138" s="20"/>
      <c r="D138" s="32"/>
      <c r="E138" s="14" t="s">
        <v>88</v>
      </c>
      <c r="F138" s="14" t="s">
        <v>79</v>
      </c>
      <c r="G138" s="38"/>
      <c r="H138" s="14">
        <v>1000</v>
      </c>
    </row>
    <row r="139" ht="31.95" customHeight="1" spans="1:8">
      <c r="A139" s="6" t="s">
        <v>98</v>
      </c>
      <c r="B139" s="6"/>
      <c r="C139" s="6"/>
      <c r="D139" s="6"/>
      <c r="E139" s="6"/>
      <c r="F139" s="6"/>
      <c r="G139" s="6"/>
      <c r="H139" s="6"/>
    </row>
    <row r="140" ht="67.2" customHeight="1" spans="1:8">
      <c r="A140" s="39" t="s">
        <v>99</v>
      </c>
      <c r="B140" s="40"/>
      <c r="C140" s="40"/>
      <c r="D140" s="40"/>
      <c r="E140" s="40"/>
      <c r="F140" s="40"/>
      <c r="G140" s="40"/>
      <c r="H140" s="41"/>
    </row>
  </sheetData>
  <mergeCells count="116">
    <mergeCell ref="A1:H1"/>
    <mergeCell ref="A2:B2"/>
    <mergeCell ref="C2:H2"/>
    <mergeCell ref="C3:H3"/>
    <mergeCell ref="C4:H4"/>
    <mergeCell ref="B5:H5"/>
    <mergeCell ref="B6:H6"/>
    <mergeCell ref="D7:E7"/>
    <mergeCell ref="A77:H77"/>
    <mergeCell ref="B78:H78"/>
    <mergeCell ref="A139:H139"/>
    <mergeCell ref="A140:H140"/>
    <mergeCell ref="A3:A5"/>
    <mergeCell ref="A7:A8"/>
    <mergeCell ref="A9:A22"/>
    <mergeCell ref="A23:A36"/>
    <mergeCell ref="A37:A47"/>
    <mergeCell ref="A48:A52"/>
    <mergeCell ref="A53:A64"/>
    <mergeCell ref="A65:A73"/>
    <mergeCell ref="A75:A76"/>
    <mergeCell ref="A79:A88"/>
    <mergeCell ref="A89:A101"/>
    <mergeCell ref="A102:A111"/>
    <mergeCell ref="A112:A116"/>
    <mergeCell ref="A117:A126"/>
    <mergeCell ref="A127:A135"/>
    <mergeCell ref="A137:A138"/>
    <mergeCell ref="B7:B8"/>
    <mergeCell ref="B9:B22"/>
    <mergeCell ref="B23:B36"/>
    <mergeCell ref="B37:B47"/>
    <mergeCell ref="B48:B52"/>
    <mergeCell ref="B53:B64"/>
    <mergeCell ref="B65:B73"/>
    <mergeCell ref="B75:B76"/>
    <mergeCell ref="B79:B88"/>
    <mergeCell ref="B89:B101"/>
    <mergeCell ref="B102:B111"/>
    <mergeCell ref="B112:B116"/>
    <mergeCell ref="B117:B126"/>
    <mergeCell ref="B127:B135"/>
    <mergeCell ref="B137:B138"/>
    <mergeCell ref="C9:C22"/>
    <mergeCell ref="C48:C49"/>
    <mergeCell ref="C65:C66"/>
    <mergeCell ref="C75:C76"/>
    <mergeCell ref="C79:C88"/>
    <mergeCell ref="C89:C90"/>
    <mergeCell ref="C102:C103"/>
    <mergeCell ref="C112:C113"/>
    <mergeCell ref="C127:C128"/>
    <mergeCell ref="C137:C138"/>
    <mergeCell ref="D9:D22"/>
    <mergeCell ref="D23:D36"/>
    <mergeCell ref="D37:D47"/>
    <mergeCell ref="D48:D52"/>
    <mergeCell ref="D53:D64"/>
    <mergeCell ref="D65:D73"/>
    <mergeCell ref="D75:D76"/>
    <mergeCell ref="D79:D88"/>
    <mergeCell ref="D89:D101"/>
    <mergeCell ref="D102:D111"/>
    <mergeCell ref="D112:D116"/>
    <mergeCell ref="D117:D126"/>
    <mergeCell ref="D127:D135"/>
    <mergeCell ref="D137:D138"/>
    <mergeCell ref="E9:E22"/>
    <mergeCell ref="E48:E49"/>
    <mergeCell ref="E65:E73"/>
    <mergeCell ref="E79:E88"/>
    <mergeCell ref="E89:E90"/>
    <mergeCell ref="E102:E103"/>
    <mergeCell ref="E112:E113"/>
    <mergeCell ref="E127:E135"/>
    <mergeCell ref="F7:F8"/>
    <mergeCell ref="F9:F22"/>
    <mergeCell ref="F23:F32"/>
    <mergeCell ref="F48:F49"/>
    <mergeCell ref="F53:F58"/>
    <mergeCell ref="F65:F73"/>
    <mergeCell ref="F79:F88"/>
    <mergeCell ref="F89:F93"/>
    <mergeCell ref="F94:F97"/>
    <mergeCell ref="F102:F103"/>
    <mergeCell ref="F112:F113"/>
    <mergeCell ref="F117:F120"/>
    <mergeCell ref="F127:F135"/>
    <mergeCell ref="G7:G8"/>
    <mergeCell ref="G9:G22"/>
    <mergeCell ref="G23:G32"/>
    <mergeCell ref="G48:G49"/>
    <mergeCell ref="G53:G58"/>
    <mergeCell ref="G65:G73"/>
    <mergeCell ref="G75:G76"/>
    <mergeCell ref="G79:G88"/>
    <mergeCell ref="G89:G93"/>
    <mergeCell ref="G94:G97"/>
    <mergeCell ref="G102:G103"/>
    <mergeCell ref="G112:G113"/>
    <mergeCell ref="G117:G120"/>
    <mergeCell ref="G127:G135"/>
    <mergeCell ref="G137:G138"/>
    <mergeCell ref="H7:H8"/>
    <mergeCell ref="H9:H22"/>
    <mergeCell ref="H23:H32"/>
    <mergeCell ref="H48:H49"/>
    <mergeCell ref="H53:H58"/>
    <mergeCell ref="H65:H73"/>
    <mergeCell ref="H79:H88"/>
    <mergeCell ref="H89:H93"/>
    <mergeCell ref="H94:H97"/>
    <mergeCell ref="H102:H103"/>
    <mergeCell ref="H112:H113"/>
    <mergeCell ref="H117:H120"/>
    <mergeCell ref="H127:H135"/>
  </mergeCells>
  <pageMargins left="0.118055555555556" right="0.0784722222222222" top="0.314583333333333" bottom="0.196527777777778" header="0.236111111111111" footer="0.156944444444444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BOBO爱喝可乐</cp:lastModifiedBy>
  <dcterms:created xsi:type="dcterms:W3CDTF">2006-09-16T08:00:00Z</dcterms:created>
  <cp:lastPrinted>2025-03-04T09:44:00Z</cp:lastPrinted>
  <dcterms:modified xsi:type="dcterms:W3CDTF">2026-03-27T06:32:56Z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6FA4C9B4E09F414AB2773A72D04FEA47_13</vt:lpwstr>
  </property>
  <property fmtid="{D5CDD505-2E9C-101B-9397-08002B2CF9AE}" pid="4" name="CalculationRule">
    <vt:i4>0</vt:i4>
  </property>
</Properties>
</file>