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养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<sst xmlns="http://schemas.openxmlformats.org/spreadsheetml/2006/main" count="58" uniqueCount="36">
  <si>
    <t>草原情广场养护面积约10.6万平方米</t>
  </si>
  <si>
    <t xml:space="preserve">工程名称：草原情公园养护                            </t>
  </si>
  <si>
    <t>地点：草原情公园</t>
  </si>
  <si>
    <t>总控制价</t>
  </si>
  <si>
    <t>大写：肆拾肆万伍仟贰佰元整</t>
  </si>
  <si>
    <t>小写：445200.00元</t>
  </si>
  <si>
    <t>投标人总报价不得超出总控制价、分项报价不得超出分项控制价，若超出按否决其投标处理。</t>
  </si>
  <si>
    <t>序号</t>
  </si>
  <si>
    <t>项目名称</t>
  </si>
  <si>
    <t>分项工序\苗木类别</t>
  </si>
  <si>
    <t>核定
次数</t>
  </si>
  <si>
    <t>单价</t>
  </si>
  <si>
    <t>分项控制总价</t>
  </si>
  <si>
    <t>平米
总数</t>
  </si>
  <si>
    <t>总价</t>
  </si>
  <si>
    <r>
      <rPr>
        <b/>
        <sz val="12"/>
        <color rgb="FF000000"/>
        <rFont val="宋体"/>
        <charset val="134"/>
      </rPr>
      <t>保洁</t>
    </r>
    <r>
      <rPr>
        <sz val="12"/>
        <color rgb="FF000000"/>
        <rFont val="宋体"/>
        <charset val="134"/>
      </rPr>
      <t>：保证绿地整洁无杂物（收拾死枝化梢干枝、树抹芽、清理死树、清理石头瓦块、白色垃圾）。绿化管道简易维修，支架修复，摘果子，草花防寒，花坛浇水，处理应急事情，打、拆风障，拆、装喷头，造型油松拆铁丝等，摘花头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（养护范围内，无死花头)多多评案件及时回复反馈。</t>
    </r>
  </si>
  <si>
    <t>管辖绿地及所有苗木</t>
  </si>
  <si>
    <t>全年达标</t>
  </si>
  <si>
    <r>
      <rPr>
        <b/>
        <sz val="12"/>
        <color rgb="FF000000"/>
        <rFont val="宋体"/>
        <charset val="134"/>
      </rPr>
      <t xml:space="preserve">打药 </t>
    </r>
    <r>
      <rPr>
        <sz val="12"/>
        <color rgb="FF000000"/>
        <rFont val="宋体"/>
        <charset val="134"/>
      </rPr>
      <t xml:space="preserve">       
打药以周期为单位来核定打药的次数，有效预防及达到消除病虫害为一个周期，打药期间内所产生的机具费用及包含在单价内。</t>
    </r>
  </si>
  <si>
    <t>乔木（亚乔木）</t>
  </si>
  <si>
    <t>球形灌木</t>
  </si>
  <si>
    <t>绿篱</t>
  </si>
  <si>
    <t>花卉（一年生花卉、宿根花卉、盆花）</t>
  </si>
  <si>
    <t>宿根类地被（所有宿根类地被）</t>
  </si>
  <si>
    <r>
      <rPr>
        <b/>
        <sz val="11"/>
        <color rgb="FF000000"/>
        <rFont val="宋体"/>
        <charset val="134"/>
      </rPr>
      <t>浇水</t>
    </r>
    <r>
      <rPr>
        <sz val="11"/>
        <color rgb="FF000000"/>
        <rFont val="宋体"/>
        <charset val="134"/>
      </rPr>
      <t xml:space="preserve">
针叶树、乔灌木、绿篱及地被浇水：管灌浇水及喷灌浇水、浇水需浇足浇透、浇水深度达到根系部分，不得漏浇，浇水时必须有专人看管，不得有跑、冒、滴、漏等现象，浇水时必须和现场技术员联系，浇水中或浇水后联系技术员验收，浇水深度未达到要求的，重新浇水，达到要求给与计量。天气干旱时，第一时间给苗木补水，若因缺水导致苗木枯萎一切由乙方承担，特殊情况除外。</t>
    </r>
  </si>
  <si>
    <t>针叶树</t>
  </si>
  <si>
    <r>
      <rPr>
        <sz val="12"/>
        <color rgb="FF000000"/>
        <rFont val="宋体"/>
        <charset val="134"/>
      </rPr>
      <t>花卉、萱草（一年生花卉、宿根花卉、盆花）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全年养护达标，不低于50遍标准</t>
    </r>
  </si>
  <si>
    <t>地被（沙地柏）</t>
  </si>
  <si>
    <r>
      <rPr>
        <b/>
        <sz val="11"/>
        <color rgb="FF000000"/>
        <rFont val="宋体"/>
        <charset val="134"/>
      </rPr>
      <t>除草、除杂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围水圈</t>
    </r>
    <r>
      <rPr>
        <b/>
        <sz val="11"/>
        <color rgb="FF000000"/>
        <rFont val="宋体"/>
        <charset val="134"/>
      </rPr>
      <t xml:space="preserve">     </t>
    </r>
    <r>
      <rPr>
        <b/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针叶树、乔灌木水圈内无杂草，林下无地被的地方杂草高度一致控制在20-30厘米内为合格。绿篱、地被、草坪及草花地内无杂草，杂草含量控制在每平米10%以内为合格。以上为验收标准，不达标则不予验收。水圈规格：深度：25cm直径：1-2m。</t>
    </r>
  </si>
  <si>
    <r>
      <rPr>
        <b/>
        <sz val="11"/>
        <color rgb="FF000000"/>
        <rFont val="宋体"/>
        <charset val="134"/>
      </rPr>
      <t xml:space="preserve">施肥      
</t>
    </r>
    <r>
      <rPr>
        <sz val="11"/>
        <color rgb="FF000000"/>
        <rFont val="宋体"/>
        <charset val="134"/>
      </rPr>
      <t>1.针叶树及乔灌木施肥方式为穴施，以树干为中心，丛树冠半径的2/1出开始挖穴，挖环状均匀分布的3个施肥穴，穴深30-50cm，施肥量为有机肥2-3kg，无机肥500g混合使用，将肥料施入穴中埋好即可。施肥过程中（即施肥前、中、后）需通知甲方跟踪验收。
2.绿篱及地被施肥方式为撒施为主，肥料为无机肥，施肥量为每百平米1kg，施肥过程中所产生的人工费包含在单价内。</t>
    </r>
  </si>
  <si>
    <r>
      <rPr>
        <b/>
        <sz val="10"/>
        <color rgb="FF000000"/>
        <rFont val="宋体"/>
        <charset val="134"/>
      </rPr>
      <t xml:space="preserve">修剪 </t>
    </r>
    <r>
      <rPr>
        <sz val="10"/>
        <color rgb="FF000000"/>
        <rFont val="宋体"/>
        <charset val="134"/>
      </rPr>
      <t xml:space="preserve">    
（及时修剪，保持植物株形整齐美观，枝条疏密适宜，树冠整齐完整，树木无枯死枝、病虫枝、徒长枝。绿篱修剪线条流畅，做到上面整齐，边角整齐、花灌木圆滑流畅。球形灌木、绿篱、地被新梢不得高于5厘米，保持株型平整。养护范围内，无死花头及枯叶。草坪修剪：修剪高度5-8cm为合格，与地形相随且高度统一，修剪过程中所有产生的机械、机具及燃油等费用全部包含在单价内。）</t>
    </r>
  </si>
  <si>
    <r>
      <rPr>
        <b/>
        <sz val="12"/>
        <color rgb="FF000000"/>
        <rFont val="宋体"/>
        <charset val="134"/>
      </rPr>
      <t>打草</t>
    </r>
    <r>
      <rPr>
        <b/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（秋季整体清理工作，其中包含种球的回收及杂草、枯枝落叶的清理工作，清除绿地内杂草，保持统一高度，不超过10厘米。期间所产生的人工、机械及机具费用包含在单价内。）</t>
    </r>
  </si>
  <si>
    <t>草花（萱草、马莲、景天、花卉、杂草）</t>
  </si>
  <si>
    <t>暂列金</t>
  </si>
  <si>
    <t>合计：445200元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</si>
  <si>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，其他养护内容均已次（遍）为单位。2、养护过程中所有绿化用水均为甲供。3、本养护单价包含养护期间内所有产生的人工、机械、机具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</si>
</sst>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J7" sqref="J7"/>
    </sheetView>
  </sheetViews>
  <sheetFormatPr defaultColWidth="9" defaultRowHeight="13.5"/>
  <cols>
    <col min="2" max="2" width="17.25" customWidth="1"/>
    <col min="3" max="3" width="14.1333333333333" customWidth="1"/>
    <col min="4" max="4" width="5.63333333333333" customWidth="1"/>
    <col min="5" max="5" width="7.75" customWidth="1"/>
    <col min="6" max="6" width="8.13333333333333" customWidth="1"/>
    <col min="7" max="7" width="7.75" customWidth="1"/>
    <col min="8" max="8" width="7.88333333333333" customWidth="1"/>
    <col min="9" max="9" width="9.375"/>
    <col min="10" max="10" width="10.3833333333333"/>
  </cols>
  <sheetData>
    <row r="1" ht="22.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8" customHeight="1" spans="1:9">
      <c r="A4" s="3" t="s">
        <v>3</v>
      </c>
      <c r="B4" s="3" t="s">
        <v>4</v>
      </c>
      <c r="C4" s="3"/>
      <c r="D4" s="3"/>
      <c r="E4" s="3"/>
      <c r="F4" s="3"/>
      <c r="G4" s="3"/>
      <c r="H4" s="3"/>
      <c r="I4" s="3"/>
    </row>
    <row r="5" ht="18" customHeight="1" spans="1:9">
      <c r="A5" s="3"/>
      <c r="B5" s="3" t="s">
        <v>5</v>
      </c>
      <c r="C5" s="3"/>
      <c r="D5" s="3"/>
      <c r="E5" s="3"/>
      <c r="F5" s="3"/>
      <c r="G5" s="3"/>
      <c r="H5" s="3"/>
      <c r="I5" s="3"/>
    </row>
    <row r="6" ht="33" customHeight="1" spans="1:9">
      <c r="A6" s="3"/>
      <c r="B6" s="3" t="s">
        <v>6</v>
      </c>
      <c r="C6" s="3"/>
      <c r="D6" s="3"/>
      <c r="E6" s="3"/>
      <c r="F6" s="3"/>
      <c r="G6" s="3"/>
      <c r="H6" s="3"/>
      <c r="I6" s="3"/>
    </row>
    <row r="7" ht="46.8" customHeight="1" spans="1:9">
      <c r="A7" s="4" t="s">
        <v>7</v>
      </c>
      <c r="B7" s="4" t="s">
        <v>8</v>
      </c>
      <c r="C7" s="4" t="s">
        <v>9</v>
      </c>
      <c r="D7" s="4"/>
      <c r="E7" s="5" t="s">
        <v>10</v>
      </c>
      <c r="F7" s="4" t="s">
        <v>11</v>
      </c>
      <c r="G7" s="5" t="s">
        <v>12</v>
      </c>
      <c r="H7" s="5" t="s">
        <v>13</v>
      </c>
      <c r="I7" s="4" t="s">
        <v>14</v>
      </c>
    </row>
    <row r="8" ht="303" customHeight="1" spans="1:9">
      <c r="A8" s="6">
        <v>1</v>
      </c>
      <c r="B8" s="7" t="s">
        <v>15</v>
      </c>
      <c r="C8" s="8" t="s">
        <v>16</v>
      </c>
      <c r="D8" s="8"/>
      <c r="E8" s="8" t="s">
        <v>17</v>
      </c>
      <c r="F8" s="8">
        <v>1.36875</v>
      </c>
      <c r="G8" s="8">
        <v>1.36875</v>
      </c>
      <c r="H8" s="9">
        <v>106000</v>
      </c>
      <c r="I8" s="9">
        <f>H8*G8</f>
        <v>145087.5</v>
      </c>
    </row>
    <row r="9" ht="39" customHeight="1" spans="1:9">
      <c r="A9" s="6">
        <v>2</v>
      </c>
      <c r="B9" s="7" t="s">
        <v>18</v>
      </c>
      <c r="C9" s="6" t="s">
        <v>19</v>
      </c>
      <c r="D9" s="6"/>
      <c r="E9" s="8">
        <v>2</v>
      </c>
      <c r="F9" s="8">
        <v>0.02</v>
      </c>
      <c r="G9" s="8">
        <f>F9*E9</f>
        <v>0.04</v>
      </c>
      <c r="H9" s="9">
        <v>106000</v>
      </c>
      <c r="I9" s="9">
        <f t="shared" ref="I9:I40" si="0">H9*G9</f>
        <v>4240</v>
      </c>
    </row>
    <row r="10" ht="32" customHeight="1" spans="1:9">
      <c r="A10" s="6"/>
      <c r="B10" s="7"/>
      <c r="C10" s="6" t="s">
        <v>20</v>
      </c>
      <c r="D10" s="6"/>
      <c r="E10" s="8">
        <v>2</v>
      </c>
      <c r="F10" s="8">
        <v>0.02</v>
      </c>
      <c r="G10" s="8">
        <f t="shared" ref="G10:G40" si="1">F10*E10</f>
        <v>0.04</v>
      </c>
      <c r="H10" s="9">
        <v>106000</v>
      </c>
      <c r="I10" s="9">
        <f t="shared" si="0"/>
        <v>4240</v>
      </c>
    </row>
    <row r="11" ht="32" customHeight="1" spans="1:9">
      <c r="A11" s="6"/>
      <c r="B11" s="7"/>
      <c r="C11" s="6" t="s">
        <v>21</v>
      </c>
      <c r="D11" s="6"/>
      <c r="E11" s="8">
        <v>2</v>
      </c>
      <c r="F11" s="8">
        <v>0.03</v>
      </c>
      <c r="G11" s="8">
        <f t="shared" si="1"/>
        <v>0.06</v>
      </c>
      <c r="H11" s="9">
        <v>106000</v>
      </c>
      <c r="I11" s="9">
        <f t="shared" si="0"/>
        <v>6360</v>
      </c>
    </row>
    <row r="12" ht="59" customHeight="1" spans="1:9">
      <c r="A12" s="6"/>
      <c r="B12" s="7"/>
      <c r="C12" s="8" t="s">
        <v>22</v>
      </c>
      <c r="D12" s="8"/>
      <c r="E12" s="8">
        <v>2</v>
      </c>
      <c r="F12" s="8">
        <v>0.02</v>
      </c>
      <c r="G12" s="8">
        <f t="shared" si="1"/>
        <v>0.04</v>
      </c>
      <c r="H12" s="9">
        <v>106000</v>
      </c>
      <c r="I12" s="9">
        <f t="shared" si="0"/>
        <v>4240</v>
      </c>
    </row>
    <row r="13" ht="59" customHeight="1" spans="1:9">
      <c r="A13" s="6"/>
      <c r="B13" s="7"/>
      <c r="C13" s="8" t="s">
        <v>23</v>
      </c>
      <c r="D13" s="8"/>
      <c r="E13" s="8">
        <v>1</v>
      </c>
      <c r="F13" s="8">
        <v>0.03</v>
      </c>
      <c r="G13" s="8">
        <f t="shared" si="1"/>
        <v>0.03</v>
      </c>
      <c r="H13" s="9">
        <v>106000</v>
      </c>
      <c r="I13" s="9">
        <f t="shared" si="0"/>
        <v>3180</v>
      </c>
    </row>
    <row r="14" ht="45" customHeight="1" spans="1:9">
      <c r="A14" s="6">
        <v>3</v>
      </c>
      <c r="B14" s="10" t="s">
        <v>24</v>
      </c>
      <c r="C14" s="6" t="s">
        <v>25</v>
      </c>
      <c r="D14" s="6"/>
      <c r="E14" s="6">
        <v>2</v>
      </c>
      <c r="F14" s="6">
        <v>0.03</v>
      </c>
      <c r="G14" s="8">
        <f t="shared" si="1"/>
        <v>0.06</v>
      </c>
      <c r="H14" s="9">
        <v>106000</v>
      </c>
      <c r="I14" s="9">
        <f t="shared" si="0"/>
        <v>6360</v>
      </c>
    </row>
    <row r="15" ht="45" customHeight="1" spans="1:9">
      <c r="A15" s="6"/>
      <c r="B15" s="10"/>
      <c r="C15" s="6" t="s">
        <v>19</v>
      </c>
      <c r="D15" s="6"/>
      <c r="E15" s="6">
        <v>5</v>
      </c>
      <c r="F15" s="6">
        <v>0.015</v>
      </c>
      <c r="G15" s="8">
        <f t="shared" si="1"/>
        <v>0.075</v>
      </c>
      <c r="H15" s="9">
        <v>106000</v>
      </c>
      <c r="I15" s="9">
        <f t="shared" si="0"/>
        <v>7950</v>
      </c>
    </row>
    <row r="16" ht="45" customHeight="1" spans="1:9">
      <c r="A16" s="6"/>
      <c r="B16" s="10"/>
      <c r="C16" s="6" t="s">
        <v>20</v>
      </c>
      <c r="D16" s="6"/>
      <c r="E16" s="6">
        <v>10</v>
      </c>
      <c r="F16" s="6">
        <v>0.008</v>
      </c>
      <c r="G16" s="8">
        <f t="shared" si="1"/>
        <v>0.08</v>
      </c>
      <c r="H16" s="9">
        <v>106000</v>
      </c>
      <c r="I16" s="9">
        <f t="shared" si="0"/>
        <v>8480</v>
      </c>
    </row>
    <row r="17" ht="45" customHeight="1" spans="1:9">
      <c r="A17" s="6"/>
      <c r="B17" s="10"/>
      <c r="C17" s="6" t="s">
        <v>21</v>
      </c>
      <c r="D17" s="6"/>
      <c r="E17" s="6">
        <v>10</v>
      </c>
      <c r="F17" s="6">
        <v>0.019</v>
      </c>
      <c r="G17" s="8">
        <f t="shared" si="1"/>
        <v>0.19</v>
      </c>
      <c r="H17" s="9">
        <v>106000</v>
      </c>
      <c r="I17" s="9">
        <f t="shared" si="0"/>
        <v>20140</v>
      </c>
    </row>
    <row r="18" ht="93" customHeight="1" spans="1:9">
      <c r="A18" s="6"/>
      <c r="B18" s="10"/>
      <c r="C18" s="8" t="s">
        <v>26</v>
      </c>
      <c r="D18" s="8"/>
      <c r="E18" s="6">
        <v>1</v>
      </c>
      <c r="F18" s="6">
        <v>0.15</v>
      </c>
      <c r="G18" s="8">
        <f t="shared" si="1"/>
        <v>0.15</v>
      </c>
      <c r="H18" s="9">
        <v>106000</v>
      </c>
      <c r="I18" s="9">
        <f t="shared" si="0"/>
        <v>15900</v>
      </c>
    </row>
    <row r="19" ht="48" customHeight="1" spans="1:9">
      <c r="A19" s="6"/>
      <c r="B19" s="10"/>
      <c r="C19" s="6" t="s">
        <v>27</v>
      </c>
      <c r="D19" s="6"/>
      <c r="E19" s="6">
        <v>2</v>
      </c>
      <c r="F19" s="6">
        <v>0.03</v>
      </c>
      <c r="G19" s="8">
        <f t="shared" si="1"/>
        <v>0.06</v>
      </c>
      <c r="H19" s="9">
        <v>106000</v>
      </c>
      <c r="I19" s="9">
        <f t="shared" si="0"/>
        <v>6360</v>
      </c>
    </row>
    <row r="20" ht="48" customHeight="1" spans="1:9">
      <c r="A20" s="6"/>
      <c r="B20" s="10"/>
      <c r="C20" s="8" t="s">
        <v>23</v>
      </c>
      <c r="D20" s="8"/>
      <c r="E20" s="6">
        <v>10</v>
      </c>
      <c r="F20" s="6">
        <v>0.005</v>
      </c>
      <c r="G20" s="8">
        <f t="shared" si="1"/>
        <v>0.05</v>
      </c>
      <c r="H20" s="9">
        <v>106000</v>
      </c>
      <c r="I20" s="9">
        <f t="shared" si="0"/>
        <v>5300</v>
      </c>
    </row>
    <row r="21" ht="41" customHeight="1" spans="1:9">
      <c r="A21" s="6">
        <v>4</v>
      </c>
      <c r="B21" s="10" t="s">
        <v>28</v>
      </c>
      <c r="C21" s="6" t="s">
        <v>25</v>
      </c>
      <c r="D21" s="6"/>
      <c r="E21" s="6">
        <v>2</v>
      </c>
      <c r="F21" s="6">
        <v>0.01</v>
      </c>
      <c r="G21" s="8">
        <f t="shared" si="1"/>
        <v>0.02</v>
      </c>
      <c r="H21" s="9">
        <v>106000</v>
      </c>
      <c r="I21" s="9">
        <f t="shared" si="0"/>
        <v>2120</v>
      </c>
    </row>
    <row r="22" ht="41" customHeight="1" spans="1:9">
      <c r="A22" s="6"/>
      <c r="B22" s="10"/>
      <c r="C22" s="6" t="s">
        <v>19</v>
      </c>
      <c r="D22" s="6"/>
      <c r="E22" s="6">
        <v>3</v>
      </c>
      <c r="F22" s="6">
        <v>0.008</v>
      </c>
      <c r="G22" s="8">
        <f t="shared" si="1"/>
        <v>0.024</v>
      </c>
      <c r="H22" s="9">
        <v>106000</v>
      </c>
      <c r="I22" s="9">
        <f t="shared" si="0"/>
        <v>2544</v>
      </c>
    </row>
    <row r="23" ht="41" customHeight="1" spans="1:9">
      <c r="A23" s="6"/>
      <c r="B23" s="10"/>
      <c r="C23" s="6" t="s">
        <v>20</v>
      </c>
      <c r="D23" s="6"/>
      <c r="E23" s="6">
        <v>5</v>
      </c>
      <c r="F23" s="6">
        <v>0.008</v>
      </c>
      <c r="G23" s="8">
        <f t="shared" si="1"/>
        <v>0.04</v>
      </c>
      <c r="H23" s="9">
        <v>106000</v>
      </c>
      <c r="I23" s="9">
        <f t="shared" si="0"/>
        <v>4240</v>
      </c>
    </row>
    <row r="24" ht="41" customHeight="1" spans="1:9">
      <c r="A24" s="6"/>
      <c r="B24" s="10"/>
      <c r="C24" s="6" t="s">
        <v>21</v>
      </c>
      <c r="D24" s="6"/>
      <c r="E24" s="6">
        <v>8</v>
      </c>
      <c r="F24" s="6">
        <v>0.015</v>
      </c>
      <c r="G24" s="8">
        <f t="shared" si="1"/>
        <v>0.12</v>
      </c>
      <c r="H24" s="9">
        <v>106000</v>
      </c>
      <c r="I24" s="9">
        <f t="shared" si="0"/>
        <v>12720</v>
      </c>
    </row>
    <row r="25" ht="50" customHeight="1" spans="1:9">
      <c r="A25" s="6"/>
      <c r="B25" s="10"/>
      <c r="C25" s="8" t="s">
        <v>22</v>
      </c>
      <c r="D25" s="8"/>
      <c r="E25" s="6">
        <v>8</v>
      </c>
      <c r="F25" s="6">
        <v>0.015</v>
      </c>
      <c r="G25" s="8">
        <f t="shared" si="1"/>
        <v>0.12</v>
      </c>
      <c r="H25" s="9">
        <v>106000</v>
      </c>
      <c r="I25" s="9">
        <f t="shared" si="0"/>
        <v>12720</v>
      </c>
    </row>
    <row r="26" ht="46.8" customHeight="1" spans="1:9">
      <c r="A26" s="6"/>
      <c r="B26" s="10"/>
      <c r="C26" s="6" t="s">
        <v>27</v>
      </c>
      <c r="D26" s="6"/>
      <c r="E26" s="6">
        <v>2</v>
      </c>
      <c r="F26" s="6">
        <v>0.007</v>
      </c>
      <c r="G26" s="8">
        <f t="shared" si="1"/>
        <v>0.014</v>
      </c>
      <c r="H26" s="9">
        <v>106000</v>
      </c>
      <c r="I26" s="9">
        <f t="shared" si="0"/>
        <v>1484</v>
      </c>
    </row>
    <row r="27" ht="55" customHeight="1" spans="1:9">
      <c r="A27" s="6"/>
      <c r="B27" s="10"/>
      <c r="C27" s="8" t="s">
        <v>23</v>
      </c>
      <c r="D27" s="8"/>
      <c r="E27" s="6">
        <v>8</v>
      </c>
      <c r="F27" s="6">
        <v>0.025</v>
      </c>
      <c r="G27" s="8">
        <f t="shared" si="1"/>
        <v>0.2</v>
      </c>
      <c r="H27" s="9">
        <v>106000</v>
      </c>
      <c r="I27" s="9">
        <f t="shared" si="0"/>
        <v>21200</v>
      </c>
    </row>
    <row r="28" ht="35" customHeight="1" spans="1:9">
      <c r="A28" s="6">
        <v>5</v>
      </c>
      <c r="B28" s="10" t="s">
        <v>29</v>
      </c>
      <c r="C28" s="6" t="s">
        <v>25</v>
      </c>
      <c r="D28" s="6"/>
      <c r="E28" s="6">
        <v>1</v>
      </c>
      <c r="F28" s="6">
        <v>0.01</v>
      </c>
      <c r="G28" s="8">
        <f t="shared" si="1"/>
        <v>0.01</v>
      </c>
      <c r="H28" s="9">
        <v>106000</v>
      </c>
      <c r="I28" s="9">
        <f t="shared" si="0"/>
        <v>1060</v>
      </c>
    </row>
    <row r="29" ht="59" customHeight="1" spans="1:9">
      <c r="A29" s="6"/>
      <c r="B29" s="10"/>
      <c r="C29" s="6" t="s">
        <v>19</v>
      </c>
      <c r="D29" s="6"/>
      <c r="E29" s="6">
        <v>2</v>
      </c>
      <c r="F29" s="6">
        <v>0.012</v>
      </c>
      <c r="G29" s="8">
        <f t="shared" si="1"/>
        <v>0.024</v>
      </c>
      <c r="H29" s="9">
        <v>106000</v>
      </c>
      <c r="I29" s="9">
        <f t="shared" si="0"/>
        <v>2544</v>
      </c>
    </row>
    <row r="30" ht="44" customHeight="1" spans="1:9">
      <c r="A30" s="6"/>
      <c r="B30" s="10"/>
      <c r="C30" s="11" t="s">
        <v>20</v>
      </c>
      <c r="D30" s="11"/>
      <c r="E30" s="6">
        <v>3</v>
      </c>
      <c r="F30" s="6">
        <v>0.009</v>
      </c>
      <c r="G30" s="8">
        <f t="shared" si="1"/>
        <v>0.027</v>
      </c>
      <c r="H30" s="9">
        <v>106000</v>
      </c>
      <c r="I30" s="9">
        <f t="shared" si="0"/>
        <v>2862</v>
      </c>
    </row>
    <row r="31" ht="44" customHeight="1" spans="1:9">
      <c r="A31" s="6"/>
      <c r="B31" s="10"/>
      <c r="C31" s="6" t="s">
        <v>21</v>
      </c>
      <c r="D31" s="6"/>
      <c r="E31" s="6">
        <v>3</v>
      </c>
      <c r="F31" s="6">
        <v>0.009</v>
      </c>
      <c r="G31" s="8">
        <f t="shared" si="1"/>
        <v>0.027</v>
      </c>
      <c r="H31" s="9">
        <v>106000</v>
      </c>
      <c r="I31" s="9">
        <f t="shared" si="0"/>
        <v>2862</v>
      </c>
    </row>
    <row r="32" ht="67" customHeight="1" spans="1:9">
      <c r="A32" s="6"/>
      <c r="B32" s="10"/>
      <c r="C32" s="8" t="s">
        <v>22</v>
      </c>
      <c r="D32" s="8"/>
      <c r="E32" s="6">
        <v>3</v>
      </c>
      <c r="F32" s="6">
        <v>0.009</v>
      </c>
      <c r="G32" s="8">
        <f t="shared" si="1"/>
        <v>0.027</v>
      </c>
      <c r="H32" s="9">
        <v>106000</v>
      </c>
      <c r="I32" s="9">
        <f t="shared" si="0"/>
        <v>2862</v>
      </c>
    </row>
    <row r="33" ht="54" customHeight="1" spans="1:9">
      <c r="A33" s="6"/>
      <c r="B33" s="10"/>
      <c r="C33" s="6" t="s">
        <v>27</v>
      </c>
      <c r="D33" s="6"/>
      <c r="E33" s="6">
        <v>1</v>
      </c>
      <c r="F33" s="6">
        <v>0.009</v>
      </c>
      <c r="G33" s="8">
        <f t="shared" si="1"/>
        <v>0.009</v>
      </c>
      <c r="H33" s="9">
        <v>106000</v>
      </c>
      <c r="I33" s="9">
        <f t="shared" si="0"/>
        <v>954</v>
      </c>
    </row>
    <row r="34" ht="67" customHeight="1" spans="1:9">
      <c r="A34" s="6"/>
      <c r="B34" s="10"/>
      <c r="C34" s="8" t="s">
        <v>23</v>
      </c>
      <c r="D34" s="8"/>
      <c r="E34" s="6">
        <v>3</v>
      </c>
      <c r="F34" s="6">
        <v>0.009</v>
      </c>
      <c r="G34" s="8">
        <f t="shared" si="1"/>
        <v>0.027</v>
      </c>
      <c r="H34" s="9">
        <v>106000</v>
      </c>
      <c r="I34" s="9">
        <f t="shared" si="0"/>
        <v>2862</v>
      </c>
    </row>
    <row r="35" ht="76" customHeight="1" spans="1:9">
      <c r="A35" s="6">
        <v>6</v>
      </c>
      <c r="B35" s="12" t="s">
        <v>30</v>
      </c>
      <c r="C35" s="6" t="s">
        <v>19</v>
      </c>
      <c r="D35" s="6"/>
      <c r="E35" s="6">
        <v>3</v>
      </c>
      <c r="F35" s="6">
        <v>0.05</v>
      </c>
      <c r="G35" s="8">
        <f t="shared" si="1"/>
        <v>0.15</v>
      </c>
      <c r="H35" s="9">
        <v>106000</v>
      </c>
      <c r="I35" s="9">
        <f t="shared" si="0"/>
        <v>15900</v>
      </c>
    </row>
    <row r="36" ht="76" customHeight="1" spans="1:9">
      <c r="A36" s="6"/>
      <c r="B36" s="12"/>
      <c r="C36" s="6" t="s">
        <v>20</v>
      </c>
      <c r="D36" s="6"/>
      <c r="E36" s="6">
        <v>10</v>
      </c>
      <c r="F36" s="6">
        <v>0.01</v>
      </c>
      <c r="G36" s="8">
        <f t="shared" si="1"/>
        <v>0.1</v>
      </c>
      <c r="H36" s="9">
        <v>106000</v>
      </c>
      <c r="I36" s="9">
        <f t="shared" si="0"/>
        <v>10600</v>
      </c>
    </row>
    <row r="37" ht="76" customHeight="1" spans="1:9">
      <c r="A37" s="6"/>
      <c r="B37" s="12"/>
      <c r="C37" s="6" t="s">
        <v>21</v>
      </c>
      <c r="D37" s="6"/>
      <c r="E37" s="6">
        <v>8</v>
      </c>
      <c r="F37" s="6">
        <v>0.05</v>
      </c>
      <c r="G37" s="8">
        <f t="shared" si="1"/>
        <v>0.4</v>
      </c>
      <c r="H37" s="9">
        <v>106000</v>
      </c>
      <c r="I37" s="9">
        <f t="shared" si="0"/>
        <v>42400</v>
      </c>
    </row>
    <row r="38" ht="87" customHeight="1" spans="1:9">
      <c r="A38" s="6"/>
      <c r="B38" s="12"/>
      <c r="C38" s="6" t="s">
        <v>27</v>
      </c>
      <c r="D38" s="6"/>
      <c r="E38" s="6">
        <v>2</v>
      </c>
      <c r="F38" s="6">
        <v>0.02</v>
      </c>
      <c r="G38" s="8">
        <f t="shared" si="1"/>
        <v>0.04</v>
      </c>
      <c r="H38" s="9">
        <v>106000</v>
      </c>
      <c r="I38" s="9">
        <f t="shared" si="0"/>
        <v>4240</v>
      </c>
    </row>
    <row r="39" ht="223" customHeight="1" spans="1:9">
      <c r="A39" s="6">
        <v>7</v>
      </c>
      <c r="B39" s="7" t="s">
        <v>31</v>
      </c>
      <c r="C39" s="8" t="s">
        <v>32</v>
      </c>
      <c r="D39" s="8"/>
      <c r="E39" s="6">
        <v>2</v>
      </c>
      <c r="F39" s="6">
        <v>0.25</v>
      </c>
      <c r="G39" s="8">
        <f t="shared" si="1"/>
        <v>0.5</v>
      </c>
      <c r="H39" s="9">
        <v>106000</v>
      </c>
      <c r="I39" s="9">
        <f t="shared" si="0"/>
        <v>53000</v>
      </c>
    </row>
    <row r="40" ht="111" customHeight="1" spans="1:9">
      <c r="A40" s="6">
        <v>8</v>
      </c>
      <c r="B40" s="13" t="s">
        <v>33</v>
      </c>
      <c r="C40" s="14"/>
      <c r="D40" s="15"/>
      <c r="E40" s="16">
        <v>1</v>
      </c>
      <c r="F40" s="16">
        <v>0.07725</v>
      </c>
      <c r="G40" s="8">
        <f t="shared" si="1"/>
        <v>0.07725</v>
      </c>
      <c r="H40" s="9">
        <v>106000</v>
      </c>
      <c r="I40" s="9">
        <f t="shared" si="0"/>
        <v>8188.5</v>
      </c>
    </row>
    <row r="41" ht="44" customHeight="1" spans="1:9">
      <c r="A41" s="6"/>
      <c r="B41" s="6"/>
      <c r="C41" s="6"/>
      <c r="D41" s="6"/>
      <c r="E41" s="6"/>
      <c r="F41" s="6"/>
      <c r="G41" s="6"/>
      <c r="H41" s="9" t="s">
        <v>34</v>
      </c>
      <c r="I41" s="9"/>
    </row>
    <row r="42" ht="114" customHeight="1" spans="1:9">
      <c r="A42" s="17" t="s">
        <v>35</v>
      </c>
      <c r="B42" s="17"/>
      <c r="C42" s="17"/>
      <c r="D42" s="17"/>
      <c r="E42" s="17"/>
      <c r="F42" s="17"/>
      <c r="G42" s="17"/>
      <c r="H42" s="17"/>
      <c r="I42" s="17"/>
    </row>
    <row r="45" ht="17" customHeight="1"/>
  </sheetData>
  <mergeCells count="54">
    <mergeCell ref="A1:I1"/>
    <mergeCell ref="A2:I2"/>
    <mergeCell ref="A3:I3"/>
    <mergeCell ref="B4:I4"/>
    <mergeCell ref="B5:I5"/>
    <mergeCell ref="B6:I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41:G41"/>
    <mergeCell ref="H41:I41"/>
    <mergeCell ref="A42:I42"/>
    <mergeCell ref="A4:A6"/>
    <mergeCell ref="A9:A13"/>
    <mergeCell ref="A14:A20"/>
    <mergeCell ref="A21:A27"/>
    <mergeCell ref="A28:A34"/>
    <mergeCell ref="A35:A38"/>
    <mergeCell ref="B9:B13"/>
    <mergeCell ref="B14:B20"/>
    <mergeCell ref="B21:B27"/>
    <mergeCell ref="B28:B34"/>
    <mergeCell ref="B35:B3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2020-12-14T10:13:00Z</dcterms:created>
  <dcterms:modified xsi:type="dcterms:W3CDTF">2026-04-13T00:59:56Z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DD4DF02CE64D48D6843A78079FC00C6E_13</vt:lpwstr>
  </property>
  <property fmtid="{D5CDD505-2E9C-101B-9397-08002B2CF9AE}" pid="4" name="CalculationRule">
    <vt:i4>0</vt:i4>
  </property>
</Properties>
</file>