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目录外" sheetId="1" r:id="rId1"/>
    <sheet name="目录内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<sst xmlns="http://schemas.openxmlformats.org/spreadsheetml/2006/main" count="100" uniqueCount="56">
  <si>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 xml:space="preserve">  设备采购清单</t>
  </si>
  <si>
    <t xml:space="preserve">     采购部门(公章)：交通运输系                     项目负责人：                        填报时间：  2025年12月 30 日</t>
  </si>
  <si>
    <t>编号</t>
  </si>
  <si>
    <t>采购设备名称</t>
  </si>
  <si>
    <t>是否进口产品</t>
  </si>
  <si>
    <t>数量</t>
  </si>
  <si>
    <t>单位</t>
  </si>
  <si>
    <t>预算单价（万元）</t>
  </si>
  <si>
    <t>合计（万元）</t>
  </si>
  <si>
    <t xml:space="preserve">           规格、主要技术参数及技术要求
</t>
  </si>
  <si>
    <t>项目三：无人机维护保养实训室</t>
  </si>
  <si>
    <t>四轴多旋翼装调检修套材</t>
  </si>
  <si>
    <t>否</t>
  </si>
  <si>
    <t>套</t>
  </si>
  <si>
    <t>包含680mmk轴距可折叠机架+脚架、PIX飞控+M10N GPS+电源、GPS支架+飞控减震、40A电调、D4310电机、1555桨、6S 8000MAH电池、运动相机+二轴云台+轻奢版眼镜、2W高功率模拟图传、闭源遥控器，标配＋控电、定制版航空铝箱</t>
  </si>
  <si>
    <t>大功率电源</t>
  </si>
  <si>
    <t>部</t>
  </si>
  <si>
    <t>1200W 50A V2、配备亮色屏幕 + 按键，多语言界面，XT90 主输出口；可搭配 Omni Hub 扩展出 XT60、香蕉头、USB‑C/A 等多接口；</t>
  </si>
  <si>
    <t>6自由度无人机夹持器（机械手臂）+控制系统</t>
  </si>
  <si>
    <t>20kg.cm/PWM舵机，6 轴（J1–J6，不含夹爪开合）
自重：3.5–8kg
额定负载：0.5–2kg（持续）；最大 2–5kg（短时）
工作半径（臂展）：500–750mm
重复定位精度：±0.05–±0.1mm
关节最大速度：90–225°/s（末端约 0.5–1m/s）
供电：DC 24V±5%，10–20A（最大功耗 200–500W）
防护：IP54（户外 / 低空）
材质：碳纤维 / 铝合金轻量化结构</t>
  </si>
  <si>
    <t>900M数传电台</t>
  </si>
  <si>
    <t>工作频率：890-915MHz,发射功率：30dBm,最远通信距离大于等于20KM，最大透传速率3.2K Byte/s,工作电压4.5-5V，最大平均功率2W</t>
  </si>
  <si>
    <t xml:space="preserve"> 全彩运动相机</t>
  </si>
  <si>
    <t>全彩夜视模拟、传感器：1/1.8 英寸 200 万像素（1920×1080）；模拟输出 720×576（PAL，50fps）
水平解析度：1500 TVL；镜头 2.8mm、F1.0 大光圈，FOV 131.6°
滤镜手动可拆卸；支持飞控切换 D（昼）/N（夜）模式
3 倍数字变焦；画面比例 4:3
供电：9~24V 宽压；功耗 &lt;2W
工作温度：-20°C 至 60°C
分体结构：相机头 20×20×28.54mm；AI 处理盒 34×34×8.65mm
视频接口：PAL 模拟输出
全彩星光夜视：极暗光环境仍输出彩色画面，无传统红外的黑白噪点
AI 图像增强：动态提亮、降噪，保持色彩真实
低延迟模拟链路，适合 FPV 实时操控</t>
  </si>
  <si>
    <t>四通道平衡充电器</t>
  </si>
  <si>
    <t>四路智能充电器、输入：DC 10.5–30V（需外接 DC 电源，无内置 AC）
单路充电：0.1–15A / 250W（输入 &gt; 23V 时满功率）
总功率：4×250W = 1000W
合并充电：2 路并 1 路，最大500W / 22A
平衡电流：1000mA / 路（4 路独立）
放电：内部 12W / 路；外部 0.1–3A/250W / 路
再生放电：250W×4（能量回收）</t>
  </si>
  <si>
    <t>开源飞控</t>
  </si>
  <si>
    <t>PIX2.4.8标配+电流计+减震+支架+M10GPS</t>
  </si>
  <si>
    <t>无人机装调工具箱</t>
  </si>
  <si>
    <t>每套包含2C23T万用表、887热风枪、1.5mm内六角螺丝刀、2.0mm内六角螺丝刀、2.5mm内六角螺丝刀、3.0mm内六角螺丝刀、多合一夹持钳子、热熔胶枪、cellmeter7 测电器、铝合金多功能焊台、3M钢卷尺、焊锡丝、T12智能恒温焊台、彩色热缩管组合(580PCS)、尖嘴钳、剪线钳、5.5mm套筒、三合一内六角套筒、框式金属条水平尺、迷你棘轮扳手、AZ - KING11直头镊子、弯头镊子、强力大号吸锡器美工刀、维修桌垫板</t>
  </si>
  <si>
    <t>遥控器锂电池</t>
  </si>
  <si>
    <t>个</t>
  </si>
  <si>
    <t>容量：2200mAh
电芯串数：3S（3 串锂电池）
额定电压：11.1V（3×3.7V）
满电电压：12.6V
放电倍率：8C（持续放电）
尺寸：89×30×21mm（±2mm）
重量：约 88g
插头类型：XT30</t>
  </si>
  <si>
    <t>小型三轴雕刻机</t>
  </si>
  <si>
    <t>台</t>
  </si>
  <si>
    <t>XY 轴行程 600×900mm，Z 轴 100mm；2.2KW 冷变频主轴；加工精度 0.02mm，支持碳纤维板切割</t>
  </si>
  <si>
    <t>碳纤板材</t>
  </si>
  <si>
    <t>张</t>
  </si>
  <si>
    <t>200mm*300mm*6mm--100mm*150mm*2mm等多种规格</t>
  </si>
  <si>
    <t>重型防静电工作台</t>
  </si>
  <si>
    <t>加厚冷轧钢板材质，2100×750×800（mm），台面厚度50mm，无抽屉，双网，桌面加厚，带插座和灯，防静电工作台，带10个加厚收纳盒与20个挂钩。</t>
  </si>
  <si>
    <t>无人机装调检修工作台</t>
  </si>
  <si>
    <t>加厚冷轧钢板材质，2100×750×800（mm），台面厚度50mm，无抽屉，无网，桌面加厚，防静电工作台</t>
  </si>
  <si>
    <t>维护工具存放柜</t>
  </si>
  <si>
    <t>尺寸：1200×500×1800mm；冷轧钢材质（厚度 1.2mm）；分层设计，带门锁</t>
  </si>
  <si>
    <t>无人机电池防爆柜</t>
  </si>
  <si>
    <t>双层防爆箱（含充电层）；尺寸 1650×1090×460mm；支持双人双锁</t>
  </si>
  <si>
    <t>堆叠式工具箱套装</t>
  </si>
  <si>
    <t>通用要求：材质：PP+HDPE 工程塑料，喷塑钢护角 + 钢强化顶盖
防水防尘：IP65（硅胶密封）
堆叠：自锁系统，堆叠后自动锁止，单手解锁
把手：折叠式，多把手设计（2–3 个）
拓展：侧面配件挂孔，适配全系快挂配件
锁点：双锁位，可加锁防盗，
每套包含：拉杆工具箱，三层抽拉工具箱，大号收纳盒</t>
  </si>
  <si>
    <t>置物架</t>
  </si>
  <si>
    <t>尺寸：1000×500×1500mm；冷轧钢材质；分层可调</t>
  </si>
  <si>
    <t>无人机装调检修耗材</t>
  </si>
  <si>
    <t>每套包含3M胶、魔术毡、油性原胶、热熔胶棒、螺丝包、烙铁头、焊锡丝、助焊剂、吸锡带、助焊膏、三合一烙铁清洁盒、螺旋桨、电池、电机传感器实训套装、电源接头、香蕉头、热缩管、尼龙扎带、XT60接头等材料若干</t>
  </si>
  <si>
    <t>小    计</t>
  </si>
  <si>
    <t>台式电脑</t>
  </si>
  <si>
    <t xml:space="preserve">CPU缓存 L3 CPU线程数 16 CPU支持的内存最高速率 2666MT/s CPU末级缓存容量 16MB
CPU型号 海光C86-3G CPU主频 3.0GHz CPU系列 海光 CPU物理核数 8核 内存条配置数量 1 内存配置容量 8GB 内存插槽满配时提供的最高内存总容量 32GB 内存读写速率 2666MT/s 内存扩展接口(板载内存不涉及) 2 内存类型 DDR4 内存频率 2666MHz
显示分辨率 1920x1080 显卡显示芯片核心频率 300 显卡可支持多屏同时显示数量 显卡支持 2 块屏幕同时显示，分辨率不低于 1920×1080 显卡外接显示接口 VGA,HDMI
独立显卡显存位宽 64位 显卡类型 独立显卡 独立显卡显存容量 2G  显示屏尺寸 23.8英寸 显示屏分辨率 1920*1080 显示器接口 显示器应与显卡外接显示接口匹配 显示屏色准 4 显示屏亮度一致性 70% 显示屏屏幕比例 16:9 显示屏位深 8 位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</si>
</sst>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2"/>
      <name val="华文中宋"/>
      <charset val="134"/>
    </font>
    <font>
      <sz val="12"/>
      <name val="楷体_GB2312"/>
      <charset val="134"/>
    </font>
    <font>
      <sz val="12"/>
      <name val="宋体"/>
      <charset val="134"/>
    </font>
    <font>
      <b/>
      <sz val="16"/>
      <color theme="1"/>
      <name val="楷体_GB2312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115" zoomScaleNormal="115" workbookViewId="0">
      <selection activeCell="H33" sqref="H33"/>
    </sheetView>
  </sheetViews>
  <sheetFormatPr defaultColWidth="9" defaultRowHeight="14.4" outlineLevelCol="7"/>
  <cols>
    <col min="1" max="1" width="3.77777777777778" customWidth="1"/>
    <col min="2" max="2" width="28.8888888888889" customWidth="1"/>
    <col min="3" max="3" width="13.5" customWidth="1"/>
    <col min="4" max="5" width="9" customWidth="1"/>
    <col min="6" max="6" width="12.0740740740741" customWidth="1"/>
    <col min="7" max="7" width="15.1296296296296" customWidth="1"/>
    <col min="8" max="8" width="83" customWidth="1"/>
    <col min="9" max="9" width="10.6666666666667" customWidth="1"/>
  </cols>
  <sheetData>
    <row r="1" ht="31.2" spans="1:8">
      <c r="A1" s="1" t="s">
        <v>0</v>
      </c>
      <c r="B1" s="1"/>
      <c r="C1" s="1"/>
      <c r="D1" s="1"/>
      <c r="E1" s="1"/>
      <c r="F1" s="1"/>
      <c r="G1" s="1"/>
      <c r="H1" s="1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5" t="s">
        <v>9</v>
      </c>
    </row>
    <row r="4" ht="37" customHeight="1" spans="1:8">
      <c r="A4" s="3"/>
      <c r="B4" s="3"/>
      <c r="C4" s="4"/>
      <c r="D4" s="3"/>
      <c r="E4" s="6"/>
      <c r="F4" s="4"/>
      <c r="G4" s="3"/>
      <c r="H4" s="7"/>
    </row>
    <row r="5" ht="20.4" spans="1:8">
      <c r="A5" s="8" t="s">
        <v>10</v>
      </c>
      <c r="B5" s="8"/>
      <c r="C5" s="8"/>
      <c r="D5" s="8"/>
      <c r="E5" s="8"/>
      <c r="F5" s="8"/>
      <c r="G5" s="8"/>
      <c r="H5" s="8"/>
    </row>
    <row r="6" ht="37" customHeight="1" spans="1:8">
      <c r="A6" s="9">
        <v>1</v>
      </c>
      <c r="B6" s="12" t="s">
        <v>11</v>
      </c>
      <c r="C6" s="11" t="s">
        <v>12</v>
      </c>
      <c r="D6" s="12">
        <v>40</v>
      </c>
      <c r="E6" s="12" t="s">
        <v>13</v>
      </c>
      <c r="F6" s="19">
        <f>G6/D6</f>
        <v>0.38</v>
      </c>
      <c r="G6" s="12">
        <f>D6*0.38</f>
        <v>15.2</v>
      </c>
      <c r="H6" s="13" t="s">
        <v>14</v>
      </c>
    </row>
    <row r="7" ht="36" customHeight="1" spans="1:8">
      <c r="A7" s="9">
        <v>2</v>
      </c>
      <c r="B7" s="10" t="s">
        <v>15</v>
      </c>
      <c r="C7" s="11" t="s">
        <v>12</v>
      </c>
      <c r="D7" s="10">
        <v>4</v>
      </c>
      <c r="E7" s="10" t="s">
        <v>16</v>
      </c>
      <c r="F7" s="10">
        <v>0.15</v>
      </c>
      <c r="G7" s="12">
        <v>0.6</v>
      </c>
      <c r="H7" s="10" t="s">
        <v>17</v>
      </c>
    </row>
    <row r="8" ht="129.6" spans="1:8">
      <c r="A8" s="9">
        <v>3</v>
      </c>
      <c r="B8" s="10" t="s">
        <v>18</v>
      </c>
      <c r="C8" s="11" t="s">
        <v>12</v>
      </c>
      <c r="D8" s="10">
        <v>10</v>
      </c>
      <c r="E8" s="10" t="s">
        <v>13</v>
      </c>
      <c r="F8" s="10">
        <v>0.08</v>
      </c>
      <c r="G8" s="12">
        <v>0.8</v>
      </c>
      <c r="H8" s="10" t="s">
        <v>19</v>
      </c>
    </row>
    <row r="9" ht="34" customHeight="1" spans="1:8">
      <c r="A9" s="9">
        <v>4</v>
      </c>
      <c r="B9" s="10" t="s">
        <v>20</v>
      </c>
      <c r="C9" s="11" t="s">
        <v>12</v>
      </c>
      <c r="D9" s="10">
        <v>20</v>
      </c>
      <c r="E9" s="10" t="s">
        <v>16</v>
      </c>
      <c r="F9" s="10">
        <v>0.05</v>
      </c>
      <c r="G9" s="12">
        <v>1</v>
      </c>
      <c r="H9" s="10" t="s">
        <v>21</v>
      </c>
    </row>
    <row r="10" ht="172.8" spans="1:8">
      <c r="A10" s="9">
        <v>5</v>
      </c>
      <c r="B10" s="10" t="s">
        <v>22</v>
      </c>
      <c r="C10" s="11" t="s">
        <v>12</v>
      </c>
      <c r="D10" s="10">
        <v>20</v>
      </c>
      <c r="E10" s="10" t="s">
        <v>13</v>
      </c>
      <c r="F10" s="10">
        <v>0.06</v>
      </c>
      <c r="G10" s="12">
        <v>1.2</v>
      </c>
      <c r="H10" s="10" t="s">
        <v>23</v>
      </c>
    </row>
    <row r="11" ht="100.8" spans="1:8">
      <c r="A11" s="9">
        <v>6</v>
      </c>
      <c r="B11" s="10" t="s">
        <v>24</v>
      </c>
      <c r="C11" s="11" t="s">
        <v>12</v>
      </c>
      <c r="D11" s="10">
        <v>4</v>
      </c>
      <c r="E11" s="10" t="s">
        <v>16</v>
      </c>
      <c r="F11" s="10">
        <v>0.06</v>
      </c>
      <c r="G11" s="12">
        <v>0.24</v>
      </c>
      <c r="H11" s="10" t="s">
        <v>25</v>
      </c>
    </row>
    <row r="12" spans="1:8">
      <c r="A12" s="9">
        <v>7</v>
      </c>
      <c r="B12" s="10" t="s">
        <v>26</v>
      </c>
      <c r="C12" s="11" t="s">
        <v>12</v>
      </c>
      <c r="D12" s="10">
        <v>20</v>
      </c>
      <c r="E12" s="10" t="s">
        <v>13</v>
      </c>
      <c r="F12" s="10">
        <v>0.07</v>
      </c>
      <c r="G12" s="12">
        <v>1.4</v>
      </c>
      <c r="H12" s="10" t="s">
        <v>27</v>
      </c>
    </row>
    <row r="13" ht="43.2" spans="1:8">
      <c r="A13" s="9">
        <v>8</v>
      </c>
      <c r="B13" s="12" t="s">
        <v>28</v>
      </c>
      <c r="C13" s="11" t="s">
        <v>12</v>
      </c>
      <c r="D13" s="12">
        <v>20</v>
      </c>
      <c r="E13" s="10" t="s">
        <v>13</v>
      </c>
      <c r="F13" s="12">
        <v>0.2042</v>
      </c>
      <c r="G13" s="12">
        <v>4.084</v>
      </c>
      <c r="H13" s="13" t="s">
        <v>29</v>
      </c>
    </row>
    <row r="14" ht="86.4" spans="1:8">
      <c r="A14" s="9">
        <v>9</v>
      </c>
      <c r="B14" s="10" t="s">
        <v>30</v>
      </c>
      <c r="C14" s="11" t="s">
        <v>12</v>
      </c>
      <c r="D14" s="10">
        <v>20</v>
      </c>
      <c r="E14" s="10" t="s">
        <v>31</v>
      </c>
      <c r="F14" s="10">
        <v>0.005</v>
      </c>
      <c r="G14" s="12">
        <v>0.1</v>
      </c>
      <c r="H14" s="20" t="s">
        <v>32</v>
      </c>
    </row>
    <row r="15" spans="1:8">
      <c r="A15" s="9">
        <v>10</v>
      </c>
      <c r="B15" s="21" t="s">
        <v>33</v>
      </c>
      <c r="C15" s="11" t="s">
        <v>12</v>
      </c>
      <c r="D15" s="22">
        <v>1</v>
      </c>
      <c r="E15" s="22" t="s">
        <v>34</v>
      </c>
      <c r="F15" s="10">
        <v>3.28</v>
      </c>
      <c r="G15" s="12">
        <v>3.16</v>
      </c>
      <c r="H15" s="23" t="s">
        <v>35</v>
      </c>
    </row>
    <row r="16" spans="1:8">
      <c r="A16" s="9">
        <v>11</v>
      </c>
      <c r="B16" s="10" t="s">
        <v>36</v>
      </c>
      <c r="C16" s="11" t="s">
        <v>12</v>
      </c>
      <c r="D16" s="10">
        <v>25</v>
      </c>
      <c r="E16" s="10" t="s">
        <v>37</v>
      </c>
      <c r="F16" s="10">
        <v>0.024</v>
      </c>
      <c r="G16" s="12">
        <v>0.6</v>
      </c>
      <c r="H16" s="20" t="s">
        <v>38</v>
      </c>
    </row>
    <row r="17" ht="21.6" spans="1:8">
      <c r="A17" s="9">
        <v>12</v>
      </c>
      <c r="B17" s="22" t="s">
        <v>39</v>
      </c>
      <c r="C17" s="11" t="s">
        <v>12</v>
      </c>
      <c r="D17" s="22">
        <v>16</v>
      </c>
      <c r="E17" s="22" t="s">
        <v>37</v>
      </c>
      <c r="F17" s="10">
        <v>0.17</v>
      </c>
      <c r="G17" s="12">
        <v>2.72</v>
      </c>
      <c r="H17" s="23" t="s">
        <v>40</v>
      </c>
    </row>
    <row r="18" spans="1:8">
      <c r="A18" s="9">
        <v>13</v>
      </c>
      <c r="B18" s="22" t="s">
        <v>41</v>
      </c>
      <c r="C18" s="11" t="s">
        <v>12</v>
      </c>
      <c r="D18" s="22">
        <v>2</v>
      </c>
      <c r="E18" s="22" t="s">
        <v>37</v>
      </c>
      <c r="F18" s="10">
        <v>0.08</v>
      </c>
      <c r="G18" s="12">
        <v>0.16</v>
      </c>
      <c r="H18" s="23" t="s">
        <v>42</v>
      </c>
    </row>
    <row r="19" spans="1:8">
      <c r="A19" s="9">
        <v>14</v>
      </c>
      <c r="B19" s="22" t="s">
        <v>43</v>
      </c>
      <c r="C19" s="11" t="s">
        <v>12</v>
      </c>
      <c r="D19" s="22">
        <v>4</v>
      </c>
      <c r="E19" s="22" t="s">
        <v>31</v>
      </c>
      <c r="F19" s="10">
        <v>0.32</v>
      </c>
      <c r="G19" s="12">
        <v>1.28</v>
      </c>
      <c r="H19" s="23" t="s">
        <v>44</v>
      </c>
    </row>
    <row r="20" spans="1:8">
      <c r="A20" s="9">
        <v>15</v>
      </c>
      <c r="B20" s="22" t="s">
        <v>45</v>
      </c>
      <c r="C20" s="11" t="s">
        <v>12</v>
      </c>
      <c r="D20" s="22">
        <v>2</v>
      </c>
      <c r="E20" s="22" t="s">
        <v>13</v>
      </c>
      <c r="F20" s="10">
        <v>0.28</v>
      </c>
      <c r="G20" s="12">
        <v>0.56</v>
      </c>
      <c r="H20" s="23" t="s">
        <v>46</v>
      </c>
    </row>
    <row r="21" ht="75.6" spans="1:8">
      <c r="A21" s="9">
        <v>16</v>
      </c>
      <c r="B21" s="11" t="s">
        <v>47</v>
      </c>
      <c r="C21" s="11" t="s">
        <v>12</v>
      </c>
      <c r="D21" s="22">
        <v>4</v>
      </c>
      <c r="E21" s="22" t="s">
        <v>13</v>
      </c>
      <c r="F21" s="10">
        <v>0.25</v>
      </c>
      <c r="G21" s="12">
        <v>1</v>
      </c>
      <c r="H21" s="24" t="s">
        <v>48</v>
      </c>
    </row>
    <row r="22" spans="1:8">
      <c r="A22" s="9">
        <v>17</v>
      </c>
      <c r="B22" s="22" t="s">
        <v>49</v>
      </c>
      <c r="C22" s="11" t="s">
        <v>12</v>
      </c>
      <c r="D22" s="22">
        <v>6</v>
      </c>
      <c r="E22" s="22" t="s">
        <v>31</v>
      </c>
      <c r="F22" s="10">
        <v>0.15</v>
      </c>
      <c r="G22" s="12">
        <v>0.9</v>
      </c>
      <c r="H22" s="23" t="s">
        <v>50</v>
      </c>
    </row>
    <row r="23" ht="21.6" spans="1:8">
      <c r="A23" s="9">
        <v>18</v>
      </c>
      <c r="B23" s="12" t="s">
        <v>51</v>
      </c>
      <c r="C23" s="11" t="s">
        <v>12</v>
      </c>
      <c r="D23" s="12">
        <v>10</v>
      </c>
      <c r="E23" s="22" t="s">
        <v>13</v>
      </c>
      <c r="F23" s="12">
        <v>1.5</v>
      </c>
      <c r="G23" s="12">
        <v>15</v>
      </c>
      <c r="H23" s="13" t="s">
        <v>52</v>
      </c>
    </row>
    <row r="24" ht="15.6" spans="1:8">
      <c r="A24" s="14" t="s">
        <v>53</v>
      </c>
      <c r="B24" s="15"/>
      <c r="C24" s="15"/>
      <c r="D24" s="15"/>
      <c r="E24" s="15"/>
      <c r="F24" s="16"/>
      <c r="G24" s="25">
        <f>SUM(G6:G23)</f>
        <v>50.004</v>
      </c>
      <c r="H24" s="25"/>
    </row>
  </sheetData>
  <mergeCells count="13">
    <mergeCell ref="A1:H1"/>
    <mergeCell ref="A2:H2"/>
    <mergeCell ref="A5:H5"/>
    <mergeCell ref="A24:F24"/>
    <mergeCell ref="G24:H24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zoomScale="130" zoomScaleNormal="130" topLeftCell="B1" workbookViewId="0">
      <selection activeCell="G8" sqref="G8"/>
    </sheetView>
  </sheetViews>
  <sheetFormatPr defaultColWidth="9" defaultRowHeight="14.4" outlineLevelRow="6" outlineLevelCol="7"/>
  <cols>
    <col min="2" max="2" width="20.8796296296296" customWidth="1"/>
    <col min="3" max="3" width="13.5" customWidth="1"/>
    <col min="7" max="7" width="15.1296296296296" customWidth="1"/>
    <col min="8" max="8" width="58.75" customWidth="1"/>
  </cols>
  <sheetData>
    <row r="1" ht="31.2" spans="1:8">
      <c r="A1" s="1" t="s">
        <v>0</v>
      </c>
      <c r="B1" s="1"/>
      <c r="C1" s="1"/>
      <c r="D1" s="1"/>
      <c r="E1" s="1"/>
      <c r="F1" s="1"/>
      <c r="G1" s="1"/>
      <c r="H1" s="1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5" t="s">
        <v>9</v>
      </c>
    </row>
    <row r="4" spans="1:8">
      <c r="A4" s="3"/>
      <c r="B4" s="3"/>
      <c r="C4" s="4"/>
      <c r="D4" s="3"/>
      <c r="E4" s="6"/>
      <c r="F4" s="4"/>
      <c r="G4" s="3"/>
      <c r="H4" s="7"/>
    </row>
    <row r="5" ht="20.4" spans="1:8">
      <c r="A5" s="8" t="s">
        <v>10</v>
      </c>
      <c r="B5" s="8"/>
      <c r="C5" s="8"/>
      <c r="D5" s="8"/>
      <c r="E5" s="8"/>
      <c r="F5" s="8"/>
      <c r="G5" s="8"/>
      <c r="H5" s="8"/>
    </row>
    <row r="6" ht="190" customHeight="1" spans="1:8">
      <c r="A6" s="9">
        <v>1</v>
      </c>
      <c r="B6" s="10" t="s">
        <v>54</v>
      </c>
      <c r="C6" s="11" t="s">
        <v>12</v>
      </c>
      <c r="D6" s="12">
        <v>20</v>
      </c>
      <c r="E6" s="12" t="s">
        <v>34</v>
      </c>
      <c r="F6" s="12">
        <v>0.5</v>
      </c>
      <c r="G6" s="12">
        <v>10</v>
      </c>
      <c r="H6" s="13" t="s">
        <v>55</v>
      </c>
    </row>
    <row r="7" ht="15.6" spans="1:8">
      <c r="A7" s="14" t="s">
        <v>53</v>
      </c>
      <c r="B7" s="15"/>
      <c r="C7" s="15"/>
      <c r="D7" s="15"/>
      <c r="E7" s="15"/>
      <c r="F7" s="16"/>
      <c r="G7" s="17">
        <f>SUM(G6:G6)</f>
        <v>10</v>
      </c>
      <c r="H7" s="18"/>
    </row>
  </sheetData>
  <mergeCells count="12">
    <mergeCell ref="A1:H1"/>
    <mergeCell ref="A2:H2"/>
    <mergeCell ref="A5:H5"/>
    <mergeCell ref="A7:F7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目录外</vt:lpstr>
      <vt:lpstr>目录内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2026-03-11T07:29:00Z</dcterms:created>
  <dcterms:modified xsi:type="dcterms:W3CDTF">2026-05-19T03:27:17Z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DCD517ABAC7344629FCA527A5B35D608_13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