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HZ$D.524.186\HZ$D.524.187\路灯维修服务项目清单\"/>
    </mc:Choice>
  </mc:AlternateContent>
  <bookViews>
    <workbookView windowWidth="28800" windowHeight="11925"/>
  </bookViews>
  <sheets>
    <sheet name="服务项目清单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<sst xmlns="http://schemas.openxmlformats.org/spreadsheetml/2006/main" count="237" uniqueCount="143">
  <si>
    <t>服务项目清单</t>
  </si>
  <si>
    <t>项目名称：玉泉区2026年路灯改造维修服务</t>
  </si>
  <si>
    <t>序号</t>
  </si>
  <si>
    <t>服务项目</t>
  </si>
  <si>
    <t>项目特征描述</t>
  </si>
  <si>
    <t>计量
单位</t>
  </si>
  <si>
    <t>工程量</t>
  </si>
  <si>
    <t>金额（元）</t>
  </si>
  <si>
    <t>预算单价</t>
  </si>
  <si>
    <t>合价</t>
  </si>
  <si>
    <t>维修光源电器</t>
  </si>
  <si>
    <t>1.名称 :更换250W灯泡
2.型号 :纳灯灯泡</t>
  </si>
  <si>
    <t>套</t>
  </si>
  <si>
    <t>1.名称 :更换400W灯泡
2.型号 :纳灯灯泡</t>
  </si>
  <si>
    <r>
      <rPr>
        <sz val="10"/>
        <color indexed="0"/>
        <rFont val="宋体"/>
        <charset val="134"/>
      </rPr>
      <t>1.名称 :更换节能灯泡
2.型号 :</t>
    </r>
    <r>
      <rPr>
        <sz val="10"/>
        <color indexed="0"/>
        <rFont val="宋体"/>
        <charset val="134"/>
      </rPr>
      <t>LED</t>
    </r>
    <r>
      <rPr>
        <sz val="10"/>
        <color indexed="0"/>
        <rFont val="宋体"/>
        <charset val="134"/>
      </rPr>
      <t>灯泡</t>
    </r>
  </si>
  <si>
    <t>1.名称 :更换250W整流器
2.型号 :铜质</t>
  </si>
  <si>
    <t>1.名称 :更换400W整流器
2.型号 :铜质</t>
  </si>
  <si>
    <t>1.名称 :更换触发器</t>
  </si>
  <si>
    <t>空气开关</t>
  </si>
  <si>
    <t>1.名称 :更换空气开关
2.型号： 16A以内</t>
  </si>
  <si>
    <t>个</t>
  </si>
  <si>
    <t>1.名称 :拆除、安装空气开关（利旧）
2.型号： 16A以内</t>
  </si>
  <si>
    <t>1.名称 :更换空气开关
2.型号： 63A以内、16A以上</t>
  </si>
  <si>
    <t>1.名称 :拆除、安装空气开关（利旧）
2.型号：63A以内、16A以上</t>
  </si>
  <si>
    <t>更换护套线</t>
  </si>
  <si>
    <t>1.拆除原有护套线，新做铜芯2*4mm²以内（甲供）</t>
  </si>
  <si>
    <t>m</t>
  </si>
  <si>
    <t>1.拆除原有护套线，新做铜芯2*4mm²以内</t>
  </si>
  <si>
    <t>常规照明灯</t>
  </si>
  <si>
    <t>1.名称 :更换灯具
2.型号 :250W、400W纳灯灯具总成</t>
  </si>
  <si>
    <t>1.名称 :更换灯具
2.型号 :LED灯具总成</t>
  </si>
  <si>
    <t>1.名称 :更换宫灯（大召）
2.型号 宫灯总成</t>
  </si>
  <si>
    <t>拆除灯杆（拆除灯杆）</t>
  </si>
  <si>
    <t>1、拆除灯杆
2、灯杆高度： 15m以内</t>
  </si>
  <si>
    <t>根</t>
  </si>
  <si>
    <t>拆除路灯基础</t>
  </si>
  <si>
    <t>1.混凝土种类 :预拌混凝土
2.拆除混凝土基础，建筑工程废料运距投标单位自行考虑，垃圾消纳费自行考虑</t>
  </si>
  <si>
    <t>基</t>
  </si>
  <si>
    <t>组装、安装路灯</t>
  </si>
  <si>
    <t>1.名称 :路灯（甲供）
2.灯杆高度 :灯高15m以下</t>
  </si>
  <si>
    <t>独立基础（路灯基础）</t>
  </si>
  <si>
    <t>1.混凝土种类 :预拌混凝土
2.混凝土强度等级:C25
3.预埋件安装</t>
  </si>
  <si>
    <t>m3</t>
  </si>
  <si>
    <t>更换铁质检修门</t>
  </si>
  <si>
    <t>1.规格尺寸：综合考虑</t>
  </si>
  <si>
    <t>安装铁质检修门</t>
  </si>
  <si>
    <t>1.规格尺寸：综合考虑（利旧）</t>
  </si>
  <si>
    <t>更换投光灯</t>
  </si>
  <si>
    <t>1.名称 :更换投光灯
2.型号 :纳灯投光灯</t>
  </si>
  <si>
    <t>1.名称 :更换投光灯
2.型号 :LED投光灯</t>
  </si>
  <si>
    <t>维修投光灯</t>
  </si>
  <si>
    <t>1.名称 :拆除、安装投光灯（利旧）
2.型号 :LED投光灯</t>
  </si>
  <si>
    <t>更换点光源</t>
  </si>
  <si>
    <t>1.名称 :更换点光源
2.型号 :点光源、瓦楞灯</t>
  </si>
  <si>
    <t>维修点光源</t>
  </si>
  <si>
    <t>1.名称 :拆除、安装点光源（利旧）
2.型号 :点光源、瓦楞灯</t>
  </si>
  <si>
    <t>更换洗墙灯、线条灯</t>
  </si>
  <si>
    <t>1.名称 :更换洗墙灯、线条灯
2.型号 :洗墙灯、线条灯</t>
  </si>
  <si>
    <t>维修洗墙灯、线条灯</t>
  </si>
  <si>
    <t>1.名称 :拆除、安装洗墙灯、线条灯（利旧）
2.型号 :洗墙灯、线条灯</t>
  </si>
  <si>
    <t>更换地埋灯</t>
  </si>
  <si>
    <t>1.名称 :更换地埋灯</t>
  </si>
  <si>
    <t>控制器</t>
  </si>
  <si>
    <t>1.名称:更换电源盒（主令控制器）</t>
  </si>
  <si>
    <t>台</t>
  </si>
  <si>
    <t>1.名称:拆除、安装电源盒（主令控制器）（利旧）</t>
  </si>
  <si>
    <t>1.名称:更换时控器</t>
  </si>
  <si>
    <t>1.名称:拆除、安装时控器（利旧）</t>
  </si>
  <si>
    <t>1.名称 :更换各类交流接触器</t>
  </si>
  <si>
    <t>线槽</t>
  </si>
  <si>
    <t>1.名称 :更换原有线槽
2.材质 :金属
3.规格 :综合</t>
  </si>
  <si>
    <t>桥架</t>
  </si>
  <si>
    <t>1.名称 :更换桥架
2.材质 :金属
3.规格 :综合</t>
  </si>
  <si>
    <t>配管</t>
  </si>
  <si>
    <t>1.名称:拆除安装电线明管
2.材质:综合
3.规格:规格综合</t>
  </si>
  <si>
    <t>土方开挖</t>
  </si>
  <si>
    <t>1.名称 :开挖电缆沟
2.新建路灯工程、疏通路灯管线、维修路灯管线</t>
  </si>
  <si>
    <t>m³</t>
  </si>
  <si>
    <t>1.名称 :检查坑、穿线坑
2.新建路灯工程、疏通路灯管线、维修路灯管线</t>
  </si>
  <si>
    <t>路面工程</t>
  </si>
  <si>
    <t>1.名称 :拆除、恢复便道砖（利旧）
2.15cm厚水稳基层</t>
  </si>
  <si>
    <t>m²</t>
  </si>
  <si>
    <t>1.名称 :拆除、恢复混凝土路面、沥青路面
2.20cm厚水稳基层
3.含切割路面</t>
  </si>
  <si>
    <t>电缆保护管（钢管DN100）</t>
  </si>
  <si>
    <t>1.名称 :电缆保护管
2.材质 :钢管
3.规格:DN100</t>
  </si>
  <si>
    <t>电缆保护管（钢管DN100）（甲供）</t>
  </si>
  <si>
    <t>电缆保护管CPVC</t>
  </si>
  <si>
    <t>1.名称 :电缆保护管
2.材质 :塑料管
3.规格:DN110</t>
  </si>
  <si>
    <t>电缆保护管CPVC（甲供）</t>
  </si>
  <si>
    <t>电缆</t>
  </si>
  <si>
    <t>1.拆除原有电缆，重新敷设电缆
2.电缆规格：铜芯3*4mm²</t>
  </si>
  <si>
    <t>1.拆除原有电缆，重新敷设电缆
2.电缆规格：铜芯5*4mm²</t>
  </si>
  <si>
    <t>1.拆除原有电缆，重新敷设电缆
2.电缆规格：铜芯5*6mm²</t>
  </si>
  <si>
    <t>1.拆除原有电缆，重新敷设电缆
2.电缆规格：铜芯5*10mm²</t>
  </si>
  <si>
    <t>1.拆除原有电缆，重新敷设电缆
2.电缆规格：铜芯5*16mm²</t>
  </si>
  <si>
    <t>1.拆除原有电缆，重新敷设电缆
2.电缆规格：铜芯5*25mm²</t>
  </si>
  <si>
    <t>电缆（甲供、利旧）</t>
  </si>
  <si>
    <t>1.拆除原有电缆，重新敷设电缆（甲供、利旧）
2.电缆规格：铜芯5*25mm²以内</t>
  </si>
  <si>
    <t>1.拆除原有电缆，重新敷设电缆
2.电缆规格：铝芯5*16mm²</t>
  </si>
  <si>
    <t>1.拆除原有电缆，重新敷设电缆
2.电缆规格：铝芯5*25mm²</t>
  </si>
  <si>
    <t>1.拆除原有电缆，重新敷设电缆
2.电缆规格：铝芯5*35mm2</t>
  </si>
  <si>
    <t>1.拆除原有电缆，重新敷设电缆
2.电缆规格：铝芯5*50mm2</t>
  </si>
  <si>
    <t>1.拆除原有电缆，重新敷设电缆（甲供、利旧）
2.电缆规格：铝芯5*50mm2以内</t>
  </si>
  <si>
    <t>1.拆除原有电缆，重新敷设电缆（甲供、利旧）
2.电缆规格：铝芯5*50mm2以上</t>
  </si>
  <si>
    <t>热缩铜芯电缆中间头(16-35mm² )</t>
  </si>
  <si>
    <t>1.热缩铜芯电缆中间头(16-35mm² )
2.材料自备</t>
  </si>
  <si>
    <t>热缩铝芯电缆中间头(16-35mm² )</t>
  </si>
  <si>
    <t>1.热缩铝芯电缆中间头(16-35mm² )          2.材料自备</t>
  </si>
  <si>
    <t>干包铜芯电缆终端头(4-10mm² )</t>
  </si>
  <si>
    <t>1.干包铜芯电缆终端头(4-10mm²  )              2.材料自备</t>
  </si>
  <si>
    <t>干包铜芯电缆终端头(16-35mm² )</t>
  </si>
  <si>
    <t>1.干包铜芯电缆终端头(16-35mm²  )                2.材料自备</t>
  </si>
  <si>
    <t>干包铝芯电缆终端头(16-35mm² )</t>
  </si>
  <si>
    <t>1.干包铝芯电缆终端头(16-35mm² )                   2.材料自备</t>
  </si>
  <si>
    <t>更换路灯控制箱</t>
  </si>
  <si>
    <t>1.路灯控制箱                   2.材料自备</t>
  </si>
  <si>
    <t>座</t>
  </si>
  <si>
    <t>电缆故障点测试</t>
  </si>
  <si>
    <t>1.名称:使用专业仪器进行电缆故障点定位</t>
  </si>
  <si>
    <t>点</t>
  </si>
  <si>
    <t>电缆检测</t>
  </si>
  <si>
    <t>1.名称:使用专业仪器进行电缆故障检测</t>
  </si>
  <si>
    <t>根次</t>
  </si>
  <si>
    <t>高压维修</t>
  </si>
  <si>
    <t>1.名称:变压器、变压器进、出线等维修</t>
  </si>
  <si>
    <t>次</t>
  </si>
  <si>
    <t>接地系统</t>
  </si>
  <si>
    <t>1.名称:接地母线敷设
2.材料：-40×4镀锌扁钢</t>
  </si>
  <si>
    <t>米</t>
  </si>
  <si>
    <t>1.名称:接地极安装
2.材料：接地模块</t>
  </si>
  <si>
    <t>块</t>
  </si>
  <si>
    <t>人工</t>
  </si>
  <si>
    <t>1.零星维修
2.普工</t>
  </si>
  <si>
    <t>工日</t>
  </si>
  <si>
    <t>1.零星维修
2.技工</t>
  </si>
  <si>
    <t>机械</t>
  </si>
  <si>
    <t>1.零星维修
2.客货车</t>
  </si>
  <si>
    <t>台班</t>
  </si>
  <si>
    <t>1.零星维修
2.随车吊</t>
  </si>
  <si>
    <t>1.零星维修
2.升降车</t>
  </si>
  <si>
    <t>1.零星维修
2.挖掘机、破碎锤</t>
  </si>
  <si>
    <t>合计（预算总价）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</si>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</sst>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176" fontId="4" fillId="0" borderId="13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showGridLines="0" tabSelected="1" workbookViewId="0">
      <selection activeCell="K68" sqref="K68"/>
    </sheetView>
  </sheetViews>
  <sheetFormatPr defaultColWidth="9" defaultRowHeight="14.25"/>
  <cols>
    <col min="1" max="1" width="7.625" customWidth="1"/>
    <col min="2" max="2" width="19.125" customWidth="1"/>
    <col min="3" max="3" width="3" customWidth="1"/>
    <col min="4" max="4" width="17.125" customWidth="1"/>
    <col min="5" max="5" width="6.375" customWidth="1"/>
    <col min="6" max="6" width="7.75" customWidth="1"/>
    <col min="7" max="7" width="0.75" customWidth="1"/>
    <col min="8" max="8" width="10.375" customWidth="1"/>
    <col min="9" max="9" width="10.5" customWidth="1"/>
  </cols>
  <sheetData>
    <row r="1" ht="39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2"/>
      <c r="E2" s="2"/>
      <c r="F2" s="2"/>
      <c r="G2" s="3"/>
      <c r="H2" s="3"/>
      <c r="I2" s="3"/>
    </row>
    <row r="3" ht="17.25" customHeight="1" spans="1:9">
      <c r="A3" s="4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/>
      <c r="H3" s="6" t="s">
        <v>7</v>
      </c>
      <c r="I3" s="6"/>
    </row>
    <row r="4" ht="15.75" customHeight="1" spans="1:9">
      <c r="A4" s="4"/>
      <c r="B4" s="5"/>
      <c r="C4" s="5"/>
      <c r="D4" s="5"/>
      <c r="E4" s="5"/>
      <c r="F4" s="5"/>
      <c r="G4" s="5"/>
      <c r="H4" s="7" t="s">
        <v>8</v>
      </c>
      <c r="I4" s="8" t="s">
        <v>9</v>
      </c>
    </row>
    <row r="5" ht="54" customHeight="1" spans="1:9">
      <c r="A5" s="9">
        <v>1</v>
      </c>
      <c r="B5" s="10" t="s">
        <v>10</v>
      </c>
      <c r="C5" s="10" t="s">
        <v>11</v>
      </c>
      <c r="D5" s="10"/>
      <c r="E5" s="7" t="s">
        <v>12</v>
      </c>
      <c r="F5" s="11">
        <v>1300</v>
      </c>
      <c r="G5" s="11"/>
      <c r="H5" s="12">
        <v>105.43</v>
      </c>
      <c r="I5" s="13">
        <v>137059</v>
      </c>
    </row>
    <row r="6" ht="54" customHeight="1" spans="1:9">
      <c r="A6" s="9">
        <v>2</v>
      </c>
      <c r="B6" s="10" t="s">
        <v>10</v>
      </c>
      <c r="C6" s="10" t="s">
        <v>13</v>
      </c>
      <c r="D6" s="10"/>
      <c r="E6" s="7" t="s">
        <v>12</v>
      </c>
      <c r="F6" s="11">
        <v>45</v>
      </c>
      <c r="G6" s="11"/>
      <c r="H6" s="12">
        <v>108.73</v>
      </c>
      <c r="I6" s="13">
        <v>4892.85</v>
      </c>
    </row>
    <row r="7" ht="54" customHeight="1" spans="1:9">
      <c r="A7" s="9">
        <v>3</v>
      </c>
      <c r="B7" s="10" t="s">
        <v>10</v>
      </c>
      <c r="C7" s="10" t="s">
        <v>14</v>
      </c>
      <c r="D7" s="10"/>
      <c r="E7" s="7" t="s">
        <v>12</v>
      </c>
      <c r="F7" s="11">
        <v>45</v>
      </c>
      <c r="G7" s="11"/>
      <c r="H7" s="12">
        <v>141.73</v>
      </c>
      <c r="I7" s="13">
        <v>6377.85</v>
      </c>
    </row>
    <row r="8" ht="60" customHeight="1" spans="1:9">
      <c r="A8" s="9">
        <v>4</v>
      </c>
      <c r="B8" s="10" t="s">
        <v>10</v>
      </c>
      <c r="C8" s="10" t="s">
        <v>15</v>
      </c>
      <c r="D8" s="10"/>
      <c r="E8" s="7" t="s">
        <v>12</v>
      </c>
      <c r="F8" s="11">
        <v>1228</v>
      </c>
      <c r="G8" s="11"/>
      <c r="H8" s="12">
        <v>267.8</v>
      </c>
      <c r="I8" s="13">
        <v>328858.4</v>
      </c>
    </row>
    <row r="9" ht="28.5" customHeight="1" spans="1:9">
      <c r="A9" s="9">
        <v>5</v>
      </c>
      <c r="B9" s="10" t="s">
        <v>10</v>
      </c>
      <c r="C9" s="10" t="s">
        <v>16</v>
      </c>
      <c r="D9" s="10"/>
      <c r="E9" s="7" t="s">
        <v>12</v>
      </c>
      <c r="F9" s="11">
        <v>50</v>
      </c>
      <c r="G9" s="11"/>
      <c r="H9" s="12">
        <v>322.8</v>
      </c>
      <c r="I9" s="13">
        <v>16140</v>
      </c>
    </row>
    <row r="10" ht="28.5" customHeight="1" spans="1:9">
      <c r="A10" s="9">
        <v>6</v>
      </c>
      <c r="B10" s="10" t="s">
        <v>10</v>
      </c>
      <c r="C10" s="10" t="s">
        <v>17</v>
      </c>
      <c r="D10" s="10"/>
      <c r="E10" s="7" t="s">
        <v>12</v>
      </c>
      <c r="F10" s="11">
        <v>1636</v>
      </c>
      <c r="G10" s="11"/>
      <c r="H10" s="12">
        <v>69.66</v>
      </c>
      <c r="I10" s="13">
        <v>113963.76</v>
      </c>
    </row>
    <row r="11" ht="41.25" customHeight="1" spans="1:9">
      <c r="A11" s="9">
        <v>7</v>
      </c>
      <c r="B11" s="10" t="s">
        <v>18</v>
      </c>
      <c r="C11" s="10" t="s">
        <v>19</v>
      </c>
      <c r="D11" s="10"/>
      <c r="E11" s="7" t="s">
        <v>20</v>
      </c>
      <c r="F11" s="11">
        <v>181</v>
      </c>
      <c r="G11" s="11"/>
      <c r="H11" s="12">
        <v>46.13</v>
      </c>
      <c r="I11" s="13">
        <v>8349.53</v>
      </c>
    </row>
    <row r="12" ht="41.25" customHeight="1" spans="1:9">
      <c r="A12" s="9">
        <v>8</v>
      </c>
      <c r="B12" s="10" t="s">
        <v>18</v>
      </c>
      <c r="C12" s="10" t="s">
        <v>21</v>
      </c>
      <c r="D12" s="10"/>
      <c r="E12" s="7" t="s">
        <v>20</v>
      </c>
      <c r="F12" s="11">
        <v>363</v>
      </c>
      <c r="G12" s="11"/>
      <c r="H12" s="12">
        <v>34.03</v>
      </c>
      <c r="I12" s="13">
        <v>12352.89</v>
      </c>
    </row>
    <row r="13" ht="45.75" customHeight="1" spans="1:9">
      <c r="A13" s="9">
        <v>9</v>
      </c>
      <c r="B13" s="10" t="s">
        <v>18</v>
      </c>
      <c r="C13" s="10" t="s">
        <v>22</v>
      </c>
      <c r="D13" s="10"/>
      <c r="E13" s="7" t="s">
        <v>20</v>
      </c>
      <c r="F13" s="11">
        <v>10</v>
      </c>
      <c r="G13" s="11"/>
      <c r="H13" s="12">
        <v>184</v>
      </c>
      <c r="I13" s="13">
        <f>F13*H13</f>
        <v>1840</v>
      </c>
    </row>
    <row r="14" ht="45.75" customHeight="1" spans="1:9">
      <c r="A14" s="9">
        <v>10</v>
      </c>
      <c r="B14" s="10" t="s">
        <v>18</v>
      </c>
      <c r="C14" s="10" t="s">
        <v>23</v>
      </c>
      <c r="D14" s="10"/>
      <c r="E14" s="7" t="s">
        <v>20</v>
      </c>
      <c r="F14" s="11">
        <v>20</v>
      </c>
      <c r="G14" s="11"/>
      <c r="H14" s="12">
        <v>48</v>
      </c>
      <c r="I14" s="13">
        <f>F14*H14</f>
        <v>960</v>
      </c>
    </row>
    <row r="15" ht="41.25" customHeight="1" spans="1:9">
      <c r="A15" s="9">
        <v>11</v>
      </c>
      <c r="B15" s="10" t="s">
        <v>24</v>
      </c>
      <c r="C15" s="10" t="s">
        <v>25</v>
      </c>
      <c r="D15" s="10"/>
      <c r="E15" s="7" t="s">
        <v>26</v>
      </c>
      <c r="F15" s="11">
        <v>2000</v>
      </c>
      <c r="G15" s="11"/>
      <c r="H15" s="12">
        <v>3.83</v>
      </c>
      <c r="I15" s="13">
        <v>7660</v>
      </c>
    </row>
    <row r="16" ht="41.25" customHeight="1" spans="1:9">
      <c r="A16" s="9">
        <v>12</v>
      </c>
      <c r="B16" s="10" t="s">
        <v>24</v>
      </c>
      <c r="C16" s="10" t="s">
        <v>27</v>
      </c>
      <c r="D16" s="10"/>
      <c r="E16" s="7" t="s">
        <v>26</v>
      </c>
      <c r="F16" s="11">
        <v>200</v>
      </c>
      <c r="G16" s="11"/>
      <c r="H16" s="12">
        <v>10.83</v>
      </c>
      <c r="I16" s="13">
        <v>2166</v>
      </c>
    </row>
    <row r="17" ht="41.25" customHeight="1" spans="1:9">
      <c r="A17" s="9">
        <v>13</v>
      </c>
      <c r="B17" s="10" t="s">
        <v>28</v>
      </c>
      <c r="C17" s="10" t="s">
        <v>29</v>
      </c>
      <c r="D17" s="10"/>
      <c r="E17" s="7" t="s">
        <v>12</v>
      </c>
      <c r="F17" s="11">
        <v>18</v>
      </c>
      <c r="G17" s="11"/>
      <c r="H17" s="12">
        <v>704.08</v>
      </c>
      <c r="I17" s="13">
        <v>12673.44</v>
      </c>
    </row>
    <row r="18" ht="41.25" customHeight="1" spans="1:9">
      <c r="A18" s="9">
        <v>14</v>
      </c>
      <c r="B18" s="10" t="s">
        <v>28</v>
      </c>
      <c r="C18" s="10" t="s">
        <v>30</v>
      </c>
      <c r="D18" s="10"/>
      <c r="E18" s="7" t="s">
        <v>12</v>
      </c>
      <c r="F18" s="11">
        <v>727</v>
      </c>
      <c r="G18" s="11"/>
      <c r="H18" s="12">
        <v>429.07</v>
      </c>
      <c r="I18" s="13">
        <v>311933.89</v>
      </c>
    </row>
    <row r="19" ht="41.25" customHeight="1" spans="1:9">
      <c r="A19" s="9">
        <v>15</v>
      </c>
      <c r="B19" s="10" t="s">
        <v>28</v>
      </c>
      <c r="C19" s="10" t="s">
        <v>31</v>
      </c>
      <c r="D19" s="10"/>
      <c r="E19" s="7" t="s">
        <v>12</v>
      </c>
      <c r="F19" s="11">
        <v>18</v>
      </c>
      <c r="G19" s="11"/>
      <c r="H19" s="12">
        <v>649.07</v>
      </c>
      <c r="I19" s="13">
        <v>11683.26</v>
      </c>
    </row>
    <row r="20" ht="41.25" customHeight="1" spans="1:9">
      <c r="A20" s="9">
        <v>16</v>
      </c>
      <c r="B20" s="10" t="s">
        <v>32</v>
      </c>
      <c r="C20" s="10" t="s">
        <v>33</v>
      </c>
      <c r="D20" s="10"/>
      <c r="E20" s="7" t="s">
        <v>34</v>
      </c>
      <c r="F20" s="11">
        <v>2</v>
      </c>
      <c r="G20" s="11"/>
      <c r="H20" s="12">
        <v>440</v>
      </c>
      <c r="I20" s="13">
        <v>880</v>
      </c>
    </row>
    <row r="21" ht="92.25" customHeight="1" spans="1:9">
      <c r="A21" s="9">
        <v>17</v>
      </c>
      <c r="B21" s="10" t="s">
        <v>35</v>
      </c>
      <c r="C21" s="10" t="s">
        <v>36</v>
      </c>
      <c r="D21" s="10"/>
      <c r="E21" s="7" t="s">
        <v>37</v>
      </c>
      <c r="F21" s="11">
        <v>2</v>
      </c>
      <c r="G21" s="11"/>
      <c r="H21" s="12">
        <v>330</v>
      </c>
      <c r="I21" s="13">
        <v>660</v>
      </c>
    </row>
    <row r="22" ht="54" customHeight="1" spans="1:9">
      <c r="A22" s="9">
        <v>18</v>
      </c>
      <c r="B22" s="10" t="s">
        <v>38</v>
      </c>
      <c r="C22" s="10" t="s">
        <v>39</v>
      </c>
      <c r="D22" s="10"/>
      <c r="E22" s="7" t="s">
        <v>12</v>
      </c>
      <c r="F22" s="11">
        <v>2</v>
      </c>
      <c r="G22" s="11"/>
      <c r="H22" s="12">
        <v>565</v>
      </c>
      <c r="I22" s="13">
        <v>1130</v>
      </c>
    </row>
    <row r="23" ht="66.75" customHeight="1" spans="1:9">
      <c r="A23" s="9">
        <v>19</v>
      </c>
      <c r="B23" s="10" t="s">
        <v>40</v>
      </c>
      <c r="C23" s="10" t="s">
        <v>41</v>
      </c>
      <c r="D23" s="10"/>
      <c r="E23" s="7" t="s">
        <v>42</v>
      </c>
      <c r="F23" s="11">
        <v>2</v>
      </c>
      <c r="G23" s="11"/>
      <c r="H23" s="12">
        <v>2800</v>
      </c>
      <c r="I23" s="13">
        <v>5600</v>
      </c>
    </row>
    <row r="24" ht="28.5" customHeight="1" spans="1:9">
      <c r="A24" s="9">
        <v>20</v>
      </c>
      <c r="B24" s="10" t="s">
        <v>43</v>
      </c>
      <c r="C24" s="10" t="s">
        <v>44</v>
      </c>
      <c r="D24" s="10"/>
      <c r="E24" s="7" t="s">
        <v>12</v>
      </c>
      <c r="F24" s="11">
        <v>90</v>
      </c>
      <c r="G24" s="11"/>
      <c r="H24" s="12">
        <v>97.76</v>
      </c>
      <c r="I24" s="13">
        <v>8798.4</v>
      </c>
    </row>
    <row r="25" ht="28.5" customHeight="1" spans="1:9">
      <c r="A25" s="9">
        <v>21</v>
      </c>
      <c r="B25" s="10" t="s">
        <v>45</v>
      </c>
      <c r="C25" s="10" t="s">
        <v>46</v>
      </c>
      <c r="D25" s="10"/>
      <c r="E25" s="7" t="s">
        <v>12</v>
      </c>
      <c r="F25" s="11">
        <v>1181</v>
      </c>
      <c r="G25" s="11"/>
      <c r="H25" s="12">
        <v>48.22</v>
      </c>
      <c r="I25" s="13">
        <v>56947.82</v>
      </c>
    </row>
    <row r="26" ht="28.5" customHeight="1" spans="1:9">
      <c r="A26" s="9">
        <v>22</v>
      </c>
      <c r="B26" s="10" t="s">
        <v>47</v>
      </c>
      <c r="C26" s="10" t="s">
        <v>48</v>
      </c>
      <c r="D26" s="10"/>
      <c r="E26" s="7" t="s">
        <v>12</v>
      </c>
      <c r="F26" s="11">
        <v>18</v>
      </c>
      <c r="G26" s="11"/>
      <c r="H26" s="12">
        <v>704.08</v>
      </c>
      <c r="I26" s="13">
        <v>12673.44</v>
      </c>
    </row>
    <row r="27" ht="54" customHeight="1" spans="1:9">
      <c r="A27" s="9">
        <v>23</v>
      </c>
      <c r="B27" s="10" t="s">
        <v>47</v>
      </c>
      <c r="C27" s="10" t="s">
        <v>49</v>
      </c>
      <c r="D27" s="10"/>
      <c r="E27" s="7" t="s">
        <v>12</v>
      </c>
      <c r="F27" s="11">
        <v>72</v>
      </c>
      <c r="G27" s="11"/>
      <c r="H27" s="12">
        <v>429.1</v>
      </c>
      <c r="I27" s="13">
        <v>30895.2</v>
      </c>
    </row>
    <row r="28" ht="51.95" customHeight="1" spans="1:9">
      <c r="A28" s="9">
        <v>24</v>
      </c>
      <c r="B28" s="10" t="s">
        <v>50</v>
      </c>
      <c r="C28" s="10" t="s">
        <v>51</v>
      </c>
      <c r="D28" s="10"/>
      <c r="E28" s="7" t="s">
        <v>12</v>
      </c>
      <c r="F28" s="11">
        <v>181</v>
      </c>
      <c r="G28" s="11"/>
      <c r="H28" s="12">
        <v>99</v>
      </c>
      <c r="I28" s="13">
        <v>17919</v>
      </c>
    </row>
    <row r="29" ht="51.95" customHeight="1" spans="1:9">
      <c r="A29" s="9">
        <v>25</v>
      </c>
      <c r="B29" s="10" t="s">
        <v>52</v>
      </c>
      <c r="C29" s="10" t="s">
        <v>53</v>
      </c>
      <c r="D29" s="10"/>
      <c r="E29" s="7" t="s">
        <v>12</v>
      </c>
      <c r="F29" s="11">
        <v>363</v>
      </c>
      <c r="G29" s="11"/>
      <c r="H29" s="12">
        <v>113.65</v>
      </c>
      <c r="I29" s="13">
        <v>41254.95</v>
      </c>
    </row>
    <row r="30" ht="51.95" customHeight="1" spans="1:9">
      <c r="A30" s="9">
        <v>26</v>
      </c>
      <c r="B30" s="10" t="s">
        <v>54</v>
      </c>
      <c r="C30" s="10" t="s">
        <v>55</v>
      </c>
      <c r="D30" s="10"/>
      <c r="E30" s="7" t="s">
        <v>12</v>
      </c>
      <c r="F30" s="11">
        <v>545</v>
      </c>
      <c r="G30" s="11"/>
      <c r="H30" s="12">
        <v>88</v>
      </c>
      <c r="I30" s="13">
        <v>47960</v>
      </c>
    </row>
    <row r="31" ht="48.95" customHeight="1" spans="1:9">
      <c r="A31" s="9">
        <v>27</v>
      </c>
      <c r="B31" s="10" t="s">
        <v>56</v>
      </c>
      <c r="C31" s="10" t="s">
        <v>57</v>
      </c>
      <c r="D31" s="10"/>
      <c r="E31" s="7" t="s">
        <v>12</v>
      </c>
      <c r="F31" s="11">
        <v>72</v>
      </c>
      <c r="G31" s="11"/>
      <c r="H31" s="12">
        <v>184.05</v>
      </c>
      <c r="I31" s="13">
        <v>13251.6</v>
      </c>
    </row>
    <row r="32" ht="51.95" customHeight="1" spans="1:9">
      <c r="A32" s="9">
        <v>28</v>
      </c>
      <c r="B32" s="10" t="s">
        <v>58</v>
      </c>
      <c r="C32" s="10" t="s">
        <v>59</v>
      </c>
      <c r="D32" s="10"/>
      <c r="E32" s="7" t="s">
        <v>12</v>
      </c>
      <c r="F32" s="11">
        <v>181</v>
      </c>
      <c r="G32" s="11"/>
      <c r="H32" s="12">
        <v>77</v>
      </c>
      <c r="I32" s="13">
        <v>13937</v>
      </c>
    </row>
    <row r="33" ht="38.1" customHeight="1" spans="1:9">
      <c r="A33" s="9">
        <v>29</v>
      </c>
      <c r="B33" s="10" t="s">
        <v>60</v>
      </c>
      <c r="C33" s="10" t="s">
        <v>61</v>
      </c>
      <c r="D33" s="10"/>
      <c r="E33" s="7" t="s">
        <v>12</v>
      </c>
      <c r="F33" s="11">
        <v>1</v>
      </c>
      <c r="G33" s="11"/>
      <c r="H33" s="12">
        <v>579.34</v>
      </c>
      <c r="I33" s="13">
        <v>579.34</v>
      </c>
    </row>
    <row r="34" ht="33.95" customHeight="1" spans="1:9">
      <c r="A34" s="9">
        <v>30</v>
      </c>
      <c r="B34" s="10" t="s">
        <v>62</v>
      </c>
      <c r="C34" s="10" t="s">
        <v>63</v>
      </c>
      <c r="D34" s="10"/>
      <c r="E34" s="7" t="s">
        <v>64</v>
      </c>
      <c r="F34" s="11">
        <v>18</v>
      </c>
      <c r="G34" s="11"/>
      <c r="H34" s="12">
        <v>348.5</v>
      </c>
      <c r="I34" s="13">
        <v>6273</v>
      </c>
    </row>
    <row r="35" ht="28.5" customHeight="1" spans="1:9">
      <c r="A35" s="9">
        <v>31</v>
      </c>
      <c r="B35" s="10" t="s">
        <v>62</v>
      </c>
      <c r="C35" s="10" t="s">
        <v>65</v>
      </c>
      <c r="D35" s="10"/>
      <c r="E35" s="7" t="s">
        <v>64</v>
      </c>
      <c r="F35" s="11">
        <v>38</v>
      </c>
      <c r="G35" s="11"/>
      <c r="H35" s="12">
        <v>81.4</v>
      </c>
      <c r="I35" s="13">
        <v>3093.2</v>
      </c>
    </row>
    <row r="36" ht="21.95" customHeight="1" spans="1:9">
      <c r="A36" s="9">
        <v>32</v>
      </c>
      <c r="B36" s="10" t="s">
        <v>62</v>
      </c>
      <c r="C36" s="10" t="s">
        <v>66</v>
      </c>
      <c r="D36" s="10"/>
      <c r="E36" s="7" t="s">
        <v>64</v>
      </c>
      <c r="F36" s="11">
        <v>3</v>
      </c>
      <c r="G36" s="11"/>
      <c r="H36" s="12">
        <v>451.71</v>
      </c>
      <c r="I36" s="13">
        <v>1355.13</v>
      </c>
    </row>
    <row r="37" ht="21.95" customHeight="1" spans="1:9">
      <c r="A37" s="9">
        <v>33</v>
      </c>
      <c r="B37" s="10" t="s">
        <v>62</v>
      </c>
      <c r="C37" s="10" t="s">
        <v>67</v>
      </c>
      <c r="D37" s="10"/>
      <c r="E37" s="7" t="s">
        <v>64</v>
      </c>
      <c r="F37" s="11">
        <v>45</v>
      </c>
      <c r="G37" s="11"/>
      <c r="H37" s="12">
        <v>84</v>
      </c>
      <c r="I37" s="13">
        <v>3780</v>
      </c>
    </row>
    <row r="38" ht="28.5" customHeight="1" spans="1:9">
      <c r="A38" s="9">
        <v>34</v>
      </c>
      <c r="B38" s="10" t="s">
        <v>10</v>
      </c>
      <c r="C38" s="10" t="s">
        <v>68</v>
      </c>
      <c r="D38" s="10"/>
      <c r="E38" s="7" t="s">
        <v>12</v>
      </c>
      <c r="F38" s="11">
        <v>2</v>
      </c>
      <c r="G38" s="11"/>
      <c r="H38" s="12">
        <v>559.79</v>
      </c>
      <c r="I38" s="13">
        <v>1119.58</v>
      </c>
    </row>
    <row r="39" ht="54" customHeight="1" spans="1:9">
      <c r="A39" s="9">
        <v>35</v>
      </c>
      <c r="B39" s="10" t="s">
        <v>69</v>
      </c>
      <c r="C39" s="10" t="s">
        <v>70</v>
      </c>
      <c r="D39" s="10"/>
      <c r="E39" s="7" t="s">
        <v>26</v>
      </c>
      <c r="F39" s="11">
        <v>90</v>
      </c>
      <c r="G39" s="11"/>
      <c r="H39" s="12">
        <v>54.63</v>
      </c>
      <c r="I39" s="13">
        <v>4916.7</v>
      </c>
    </row>
    <row r="40" ht="41.25" customHeight="1" spans="1:9">
      <c r="A40" s="9">
        <v>36</v>
      </c>
      <c r="B40" s="10" t="s">
        <v>71</v>
      </c>
      <c r="C40" s="10" t="s">
        <v>72</v>
      </c>
      <c r="D40" s="10"/>
      <c r="E40" s="7" t="s">
        <v>26</v>
      </c>
      <c r="F40" s="11">
        <v>90</v>
      </c>
      <c r="G40" s="11"/>
      <c r="H40" s="12">
        <v>70.75</v>
      </c>
      <c r="I40" s="13">
        <v>6367.5</v>
      </c>
    </row>
    <row r="41" ht="54" customHeight="1" spans="1:9">
      <c r="A41" s="9">
        <v>37</v>
      </c>
      <c r="B41" s="10" t="s">
        <v>73</v>
      </c>
      <c r="C41" s="10" t="s">
        <v>74</v>
      </c>
      <c r="D41" s="10"/>
      <c r="E41" s="7" t="s">
        <v>26</v>
      </c>
      <c r="F41" s="11">
        <v>90</v>
      </c>
      <c r="G41" s="11"/>
      <c r="H41" s="12">
        <v>44.31</v>
      </c>
      <c r="I41" s="13">
        <v>3987.9</v>
      </c>
    </row>
    <row r="42" ht="74.1" customHeight="1" spans="1:9">
      <c r="A42" s="9">
        <v>38</v>
      </c>
      <c r="B42" s="10" t="s">
        <v>75</v>
      </c>
      <c r="C42" s="10" t="s">
        <v>76</v>
      </c>
      <c r="D42" s="10"/>
      <c r="E42" s="7" t="s">
        <v>77</v>
      </c>
      <c r="F42" s="11">
        <v>272</v>
      </c>
      <c r="G42" s="11"/>
      <c r="H42" s="12">
        <v>71.5</v>
      </c>
      <c r="I42" s="13">
        <v>19448</v>
      </c>
    </row>
    <row r="43" ht="72" customHeight="1" spans="1:9">
      <c r="A43" s="9">
        <v>39</v>
      </c>
      <c r="B43" s="10" t="s">
        <v>75</v>
      </c>
      <c r="C43" s="10" t="s">
        <v>78</v>
      </c>
      <c r="D43" s="10"/>
      <c r="E43" s="7" t="s">
        <v>77</v>
      </c>
      <c r="F43" s="11">
        <v>490</v>
      </c>
      <c r="G43" s="11"/>
      <c r="H43" s="12">
        <v>93.5</v>
      </c>
      <c r="I43" s="13">
        <v>45815</v>
      </c>
    </row>
    <row r="44" ht="72" customHeight="1" spans="1:9">
      <c r="A44" s="9">
        <v>40</v>
      </c>
      <c r="B44" s="10" t="s">
        <v>79</v>
      </c>
      <c r="C44" s="10" t="s">
        <v>80</v>
      </c>
      <c r="D44" s="10"/>
      <c r="E44" s="7" t="s">
        <v>81</v>
      </c>
      <c r="F44" s="11">
        <v>181</v>
      </c>
      <c r="G44" s="11"/>
      <c r="H44" s="12">
        <v>198</v>
      </c>
      <c r="I44" s="13">
        <v>35838</v>
      </c>
    </row>
    <row r="45" ht="72" customHeight="1" spans="1:9">
      <c r="A45" s="9">
        <v>41</v>
      </c>
      <c r="B45" s="10" t="s">
        <v>79</v>
      </c>
      <c r="C45" s="10" t="s">
        <v>82</v>
      </c>
      <c r="D45" s="10"/>
      <c r="E45" s="7" t="s">
        <v>81</v>
      </c>
      <c r="F45" s="11">
        <v>181</v>
      </c>
      <c r="G45" s="11"/>
      <c r="H45" s="12">
        <v>440</v>
      </c>
      <c r="I45" s="13">
        <v>79640</v>
      </c>
    </row>
    <row r="46" ht="79.5" customHeight="1" spans="1:9">
      <c r="A46" s="9">
        <v>42</v>
      </c>
      <c r="B46" s="10" t="s">
        <v>83</v>
      </c>
      <c r="C46" s="10" t="s">
        <v>84</v>
      </c>
      <c r="D46" s="10"/>
      <c r="E46" s="7" t="s">
        <v>26</v>
      </c>
      <c r="F46" s="11">
        <v>272</v>
      </c>
      <c r="G46" s="11"/>
      <c r="H46" s="12">
        <v>87.19</v>
      </c>
      <c r="I46" s="13">
        <v>23715.68</v>
      </c>
    </row>
    <row r="47" ht="79.5" customHeight="1" spans="1:9">
      <c r="A47" s="9">
        <v>43</v>
      </c>
      <c r="B47" s="10" t="s">
        <v>85</v>
      </c>
      <c r="C47" s="10" t="s">
        <v>84</v>
      </c>
      <c r="D47" s="10"/>
      <c r="E47" s="7" t="s">
        <v>26</v>
      </c>
      <c r="F47" s="11">
        <v>272</v>
      </c>
      <c r="G47" s="11"/>
      <c r="H47" s="12">
        <v>53.9</v>
      </c>
      <c r="I47" s="13">
        <v>14660.8</v>
      </c>
    </row>
    <row r="48" ht="79.5" customHeight="1" spans="1:9">
      <c r="A48" s="9">
        <v>44</v>
      </c>
      <c r="B48" s="10" t="s">
        <v>86</v>
      </c>
      <c r="C48" s="10" t="s">
        <v>87</v>
      </c>
      <c r="D48" s="10"/>
      <c r="E48" s="7" t="s">
        <v>26</v>
      </c>
      <c r="F48" s="11">
        <v>545</v>
      </c>
      <c r="G48" s="11"/>
      <c r="H48" s="12">
        <v>50.25</v>
      </c>
      <c r="I48" s="13">
        <v>27386.25</v>
      </c>
    </row>
    <row r="49" ht="79.5" customHeight="1" spans="1:9">
      <c r="A49" s="9">
        <v>45</v>
      </c>
      <c r="B49" s="10" t="s">
        <v>88</v>
      </c>
      <c r="C49" s="10" t="s">
        <v>87</v>
      </c>
      <c r="D49" s="10"/>
      <c r="E49" s="7" t="s">
        <v>26</v>
      </c>
      <c r="F49" s="11">
        <v>545</v>
      </c>
      <c r="G49" s="11"/>
      <c r="H49" s="12">
        <v>33</v>
      </c>
      <c r="I49" s="13">
        <v>17985</v>
      </c>
    </row>
    <row r="50" ht="79.5" customHeight="1" spans="1:9">
      <c r="A50" s="9">
        <v>46</v>
      </c>
      <c r="B50" s="10" t="s">
        <v>89</v>
      </c>
      <c r="C50" s="10" t="s">
        <v>90</v>
      </c>
      <c r="D50" s="10"/>
      <c r="E50" s="7" t="s">
        <v>26</v>
      </c>
      <c r="F50" s="11">
        <v>845</v>
      </c>
      <c r="G50" s="11"/>
      <c r="H50" s="12">
        <v>41.28</v>
      </c>
      <c r="I50" s="13">
        <v>34881.6</v>
      </c>
    </row>
    <row r="51" ht="66.75" customHeight="1" spans="1:9">
      <c r="A51" s="9">
        <v>47</v>
      </c>
      <c r="B51" s="10" t="s">
        <v>89</v>
      </c>
      <c r="C51" s="10" t="s">
        <v>91</v>
      </c>
      <c r="D51" s="10"/>
      <c r="E51" s="7" t="s">
        <v>26</v>
      </c>
      <c r="F51" s="11">
        <v>636</v>
      </c>
      <c r="G51" s="11"/>
      <c r="H51" s="12">
        <v>51.18</v>
      </c>
      <c r="I51" s="13">
        <v>32550.48</v>
      </c>
    </row>
    <row r="52" ht="66.75" customHeight="1" spans="1:9">
      <c r="A52" s="9">
        <v>48</v>
      </c>
      <c r="B52" s="10" t="s">
        <v>89</v>
      </c>
      <c r="C52" s="10" t="s">
        <v>92</v>
      </c>
      <c r="D52" s="10"/>
      <c r="E52" s="7" t="s">
        <v>26</v>
      </c>
      <c r="F52" s="11">
        <v>636</v>
      </c>
      <c r="G52" s="11"/>
      <c r="H52" s="12">
        <v>65.48</v>
      </c>
      <c r="I52" s="13">
        <v>41645.28</v>
      </c>
    </row>
    <row r="53" ht="66.75" customHeight="1" spans="1:9">
      <c r="A53" s="9">
        <v>49</v>
      </c>
      <c r="B53" s="10" t="s">
        <v>89</v>
      </c>
      <c r="C53" s="10" t="s">
        <v>93</v>
      </c>
      <c r="D53" s="10"/>
      <c r="E53" s="7" t="s">
        <v>26</v>
      </c>
      <c r="F53" s="11">
        <v>272</v>
      </c>
      <c r="G53" s="11"/>
      <c r="H53" s="12">
        <v>92.98</v>
      </c>
      <c r="I53" s="13">
        <v>25290.56</v>
      </c>
    </row>
    <row r="54" ht="66.75" customHeight="1" spans="1:9">
      <c r="A54" s="9">
        <v>50</v>
      </c>
      <c r="B54" s="10" t="s">
        <v>89</v>
      </c>
      <c r="C54" s="10" t="s">
        <v>94</v>
      </c>
      <c r="D54" s="10"/>
      <c r="E54" s="7" t="s">
        <v>26</v>
      </c>
      <c r="F54" s="11">
        <v>272</v>
      </c>
      <c r="G54" s="11"/>
      <c r="H54" s="12">
        <v>118.28</v>
      </c>
      <c r="I54" s="13">
        <v>32172.16</v>
      </c>
    </row>
    <row r="55" ht="66.75" customHeight="1" spans="1:9">
      <c r="A55" s="9">
        <v>51</v>
      </c>
      <c r="B55" s="10" t="s">
        <v>89</v>
      </c>
      <c r="C55" s="10" t="s">
        <v>95</v>
      </c>
      <c r="D55" s="10"/>
      <c r="E55" s="7" t="s">
        <v>26</v>
      </c>
      <c r="F55" s="11">
        <v>181</v>
      </c>
      <c r="G55" s="11"/>
      <c r="H55" s="12">
        <v>187.58</v>
      </c>
      <c r="I55" s="13">
        <v>33951.98</v>
      </c>
    </row>
    <row r="56" ht="66.75" customHeight="1" spans="1:9">
      <c r="A56" s="9">
        <v>52</v>
      </c>
      <c r="B56" s="10" t="s">
        <v>96</v>
      </c>
      <c r="C56" s="10" t="s">
        <v>97</v>
      </c>
      <c r="D56" s="10"/>
      <c r="E56" s="7" t="s">
        <v>26</v>
      </c>
      <c r="F56" s="11">
        <v>5909</v>
      </c>
      <c r="G56" s="11"/>
      <c r="H56" s="12">
        <v>31.38</v>
      </c>
      <c r="I56" s="13">
        <v>185424.42</v>
      </c>
    </row>
    <row r="57" ht="66.75" customHeight="1" spans="1:9">
      <c r="A57" s="9">
        <v>53</v>
      </c>
      <c r="B57" s="10" t="s">
        <v>89</v>
      </c>
      <c r="C57" s="10" t="s">
        <v>98</v>
      </c>
      <c r="D57" s="10"/>
      <c r="E57" s="7" t="s">
        <v>26</v>
      </c>
      <c r="F57" s="11">
        <v>272</v>
      </c>
      <c r="G57" s="11"/>
      <c r="H57" s="12">
        <v>35.78</v>
      </c>
      <c r="I57" s="13">
        <v>9732.16</v>
      </c>
    </row>
    <row r="58" ht="66.75" customHeight="1" spans="1:9">
      <c r="A58" s="9">
        <v>54</v>
      </c>
      <c r="B58" s="10" t="s">
        <v>89</v>
      </c>
      <c r="C58" s="10" t="s">
        <v>99</v>
      </c>
      <c r="D58" s="10"/>
      <c r="E58" s="7" t="s">
        <v>26</v>
      </c>
      <c r="F58" s="11">
        <v>727</v>
      </c>
      <c r="G58" s="11"/>
      <c r="H58" s="12">
        <v>42.38</v>
      </c>
      <c r="I58" s="13">
        <v>30810.26</v>
      </c>
    </row>
    <row r="59" ht="66.75" customHeight="1" spans="1:9">
      <c r="A59" s="9">
        <v>55</v>
      </c>
      <c r="B59" s="10" t="s">
        <v>89</v>
      </c>
      <c r="C59" s="10" t="s">
        <v>100</v>
      </c>
      <c r="D59" s="10"/>
      <c r="E59" s="7" t="s">
        <v>26</v>
      </c>
      <c r="F59" s="11">
        <v>272</v>
      </c>
      <c r="G59" s="11"/>
      <c r="H59" s="12">
        <v>48.98</v>
      </c>
      <c r="I59" s="13">
        <v>13322.56</v>
      </c>
    </row>
    <row r="60" ht="66.75" customHeight="1" spans="1:9">
      <c r="A60" s="9">
        <v>56</v>
      </c>
      <c r="B60" s="10" t="s">
        <v>89</v>
      </c>
      <c r="C60" s="10" t="s">
        <v>101</v>
      </c>
      <c r="D60" s="10"/>
      <c r="E60" s="7" t="s">
        <v>26</v>
      </c>
      <c r="F60" s="11">
        <v>181</v>
      </c>
      <c r="G60" s="11"/>
      <c r="H60" s="12">
        <v>53.38</v>
      </c>
      <c r="I60" s="13">
        <v>9661.78</v>
      </c>
    </row>
    <row r="61" ht="66.75" customHeight="1" spans="1:9">
      <c r="A61" s="9">
        <v>57</v>
      </c>
      <c r="B61" s="10" t="s">
        <v>89</v>
      </c>
      <c r="C61" s="10" t="s">
        <v>102</v>
      </c>
      <c r="D61" s="10"/>
      <c r="E61" s="7" t="s">
        <v>26</v>
      </c>
      <c r="F61" s="11">
        <v>2727</v>
      </c>
      <c r="G61" s="11"/>
      <c r="H61" s="12">
        <v>29.18</v>
      </c>
      <c r="I61" s="13">
        <v>79573.86</v>
      </c>
    </row>
    <row r="62" ht="66.75" customHeight="1" spans="1:9">
      <c r="A62" s="9">
        <v>58</v>
      </c>
      <c r="B62" s="10" t="s">
        <v>96</v>
      </c>
      <c r="C62" s="10" t="s">
        <v>103</v>
      </c>
      <c r="D62" s="10"/>
      <c r="E62" s="7" t="s">
        <v>26</v>
      </c>
      <c r="F62" s="11">
        <v>9</v>
      </c>
      <c r="G62" s="11"/>
      <c r="H62" s="12">
        <v>25.67</v>
      </c>
      <c r="I62" s="13">
        <v>231.03</v>
      </c>
    </row>
    <row r="63" ht="41.25" customHeight="1" spans="1:9">
      <c r="A63" s="9">
        <v>59</v>
      </c>
      <c r="B63" s="10" t="s">
        <v>104</v>
      </c>
      <c r="C63" s="10" t="s">
        <v>105</v>
      </c>
      <c r="D63" s="10"/>
      <c r="E63" s="7" t="s">
        <v>20</v>
      </c>
      <c r="F63" s="11">
        <v>5</v>
      </c>
      <c r="G63" s="11"/>
      <c r="H63" s="12">
        <v>156.2</v>
      </c>
      <c r="I63" s="13">
        <v>781</v>
      </c>
    </row>
    <row r="64" ht="41.25" customHeight="1" spans="1:9">
      <c r="A64" s="9">
        <v>60</v>
      </c>
      <c r="B64" s="10" t="s">
        <v>106</v>
      </c>
      <c r="C64" s="10" t="s">
        <v>107</v>
      </c>
      <c r="D64" s="10"/>
      <c r="E64" s="7" t="s">
        <v>20</v>
      </c>
      <c r="F64" s="11">
        <v>272</v>
      </c>
      <c r="G64" s="11"/>
      <c r="H64" s="12">
        <v>124.3</v>
      </c>
      <c r="I64" s="13">
        <v>33809.6</v>
      </c>
    </row>
    <row r="65" ht="41.25" customHeight="1" spans="1:9">
      <c r="A65" s="9">
        <v>61</v>
      </c>
      <c r="B65" s="10" t="s">
        <v>108</v>
      </c>
      <c r="C65" s="10" t="s">
        <v>109</v>
      </c>
      <c r="D65" s="10"/>
      <c r="E65" s="7" t="s">
        <v>20</v>
      </c>
      <c r="F65" s="11">
        <v>272</v>
      </c>
      <c r="G65" s="11"/>
      <c r="H65" s="12">
        <v>85.8</v>
      </c>
      <c r="I65" s="13">
        <v>23337.6</v>
      </c>
    </row>
    <row r="66" ht="41.25" customHeight="1" spans="1:9">
      <c r="A66" s="9">
        <v>62</v>
      </c>
      <c r="B66" s="10" t="s">
        <v>110</v>
      </c>
      <c r="C66" s="10" t="s">
        <v>111</v>
      </c>
      <c r="D66" s="10"/>
      <c r="E66" s="7" t="s">
        <v>20</v>
      </c>
      <c r="F66" s="11">
        <v>109</v>
      </c>
      <c r="G66" s="11"/>
      <c r="H66" s="12">
        <v>140.97</v>
      </c>
      <c r="I66" s="13">
        <v>15365.73</v>
      </c>
    </row>
    <row r="67" ht="41.25" customHeight="1" spans="1:9">
      <c r="A67" s="9">
        <v>63</v>
      </c>
      <c r="B67" s="10" t="s">
        <v>112</v>
      </c>
      <c r="C67" s="10" t="s">
        <v>113</v>
      </c>
      <c r="D67" s="10"/>
      <c r="E67" s="7" t="s">
        <v>20</v>
      </c>
      <c r="F67" s="11">
        <v>1363</v>
      </c>
      <c r="G67" s="11"/>
      <c r="H67" s="12">
        <v>112.56</v>
      </c>
      <c r="I67" s="13">
        <v>153419.28</v>
      </c>
    </row>
    <row r="68" ht="41.25" customHeight="1" spans="1:9">
      <c r="A68" s="9">
        <v>64</v>
      </c>
      <c r="B68" s="10" t="s">
        <v>114</v>
      </c>
      <c r="C68" s="10" t="s">
        <v>115</v>
      </c>
      <c r="D68" s="10"/>
      <c r="E68" s="7" t="s">
        <v>116</v>
      </c>
      <c r="F68" s="11">
        <v>1</v>
      </c>
      <c r="G68" s="11"/>
      <c r="H68" s="12">
        <v>32000</v>
      </c>
      <c r="I68" s="13">
        <v>32000</v>
      </c>
    </row>
    <row r="69" ht="41.25" customHeight="1" spans="1:9">
      <c r="A69" s="9">
        <v>65</v>
      </c>
      <c r="B69" s="10" t="s">
        <v>117</v>
      </c>
      <c r="C69" s="10" t="s">
        <v>118</v>
      </c>
      <c r="D69" s="10"/>
      <c r="E69" s="7" t="s">
        <v>119</v>
      </c>
      <c r="F69" s="11">
        <v>327</v>
      </c>
      <c r="G69" s="11"/>
      <c r="H69" s="12">
        <v>1980</v>
      </c>
      <c r="I69" s="13">
        <v>647460</v>
      </c>
    </row>
    <row r="70" ht="41.25" customHeight="1" spans="1:9">
      <c r="A70" s="9">
        <v>66</v>
      </c>
      <c r="B70" s="10" t="s">
        <v>120</v>
      </c>
      <c r="C70" s="10" t="s">
        <v>121</v>
      </c>
      <c r="D70" s="10"/>
      <c r="E70" s="7" t="s">
        <v>122</v>
      </c>
      <c r="F70" s="11">
        <v>3818</v>
      </c>
      <c r="G70" s="11"/>
      <c r="H70" s="12">
        <v>74</v>
      </c>
      <c r="I70" s="13">
        <v>282532</v>
      </c>
    </row>
    <row r="71" ht="41.25" customHeight="1" spans="1:9">
      <c r="A71" s="9">
        <v>67</v>
      </c>
      <c r="B71" s="10" t="s">
        <v>123</v>
      </c>
      <c r="C71" s="10" t="s">
        <v>124</v>
      </c>
      <c r="D71" s="10"/>
      <c r="E71" s="7" t="s">
        <v>125</v>
      </c>
      <c r="F71" s="11">
        <v>20</v>
      </c>
      <c r="G71" s="11"/>
      <c r="H71" s="12">
        <v>22000</v>
      </c>
      <c r="I71" s="13">
        <v>440000</v>
      </c>
    </row>
    <row r="72" ht="41.25" customHeight="1" spans="1:9">
      <c r="A72" s="9">
        <v>68</v>
      </c>
      <c r="B72" s="10" t="s">
        <v>126</v>
      </c>
      <c r="C72" s="10" t="s">
        <v>127</v>
      </c>
      <c r="D72" s="10"/>
      <c r="E72" s="7" t="s">
        <v>128</v>
      </c>
      <c r="F72" s="11">
        <v>110</v>
      </c>
      <c r="G72" s="11"/>
      <c r="H72" s="12">
        <v>57.31</v>
      </c>
      <c r="I72" s="13">
        <v>6304.1</v>
      </c>
    </row>
    <row r="73" ht="41.25" customHeight="1" spans="1:9">
      <c r="A73" s="9">
        <v>69</v>
      </c>
      <c r="B73" s="10" t="s">
        <v>126</v>
      </c>
      <c r="C73" s="10" t="s">
        <v>129</v>
      </c>
      <c r="D73" s="10"/>
      <c r="E73" s="7" t="s">
        <v>130</v>
      </c>
      <c r="F73" s="11">
        <v>35</v>
      </c>
      <c r="G73" s="11"/>
      <c r="H73" s="12">
        <v>523.52</v>
      </c>
      <c r="I73" s="13">
        <v>18323.2</v>
      </c>
    </row>
    <row r="74" ht="45" customHeight="1" spans="1:9">
      <c r="A74" s="9">
        <v>70</v>
      </c>
      <c r="B74" s="14" t="s">
        <v>131</v>
      </c>
      <c r="C74" s="10" t="s">
        <v>132</v>
      </c>
      <c r="D74" s="10"/>
      <c r="E74" s="15" t="s">
        <v>133</v>
      </c>
      <c r="F74" s="11">
        <v>90</v>
      </c>
      <c r="G74" s="11"/>
      <c r="H74" s="16">
        <v>308</v>
      </c>
      <c r="I74" s="13">
        <v>27720</v>
      </c>
    </row>
    <row r="75" ht="45" customHeight="1" spans="1:9">
      <c r="A75" s="9">
        <v>71</v>
      </c>
      <c r="B75" s="17" t="s">
        <v>131</v>
      </c>
      <c r="C75" s="10" t="s">
        <v>134</v>
      </c>
      <c r="D75" s="10"/>
      <c r="E75" s="18" t="s">
        <v>133</v>
      </c>
      <c r="F75" s="11">
        <v>45</v>
      </c>
      <c r="G75" s="11"/>
      <c r="H75" s="19">
        <v>418</v>
      </c>
      <c r="I75" s="13">
        <v>18810</v>
      </c>
    </row>
    <row r="76" ht="45" customHeight="1" spans="1:9">
      <c r="A76" s="9">
        <v>72</v>
      </c>
      <c r="B76" s="17" t="s">
        <v>135</v>
      </c>
      <c r="C76" s="10" t="s">
        <v>136</v>
      </c>
      <c r="D76" s="10"/>
      <c r="E76" s="18" t="s">
        <v>137</v>
      </c>
      <c r="F76" s="11">
        <v>45</v>
      </c>
      <c r="G76" s="11"/>
      <c r="H76" s="19">
        <v>374</v>
      </c>
      <c r="I76" s="13">
        <v>16830</v>
      </c>
    </row>
    <row r="77" ht="45" customHeight="1" spans="1:9">
      <c r="A77" s="9">
        <v>73</v>
      </c>
      <c r="B77" s="17" t="s">
        <v>135</v>
      </c>
      <c r="C77" s="10" t="s">
        <v>138</v>
      </c>
      <c r="D77" s="10"/>
      <c r="E77" s="18" t="s">
        <v>137</v>
      </c>
      <c r="F77" s="11">
        <v>9</v>
      </c>
      <c r="G77" s="11"/>
      <c r="H77" s="19">
        <v>1200</v>
      </c>
      <c r="I77" s="13">
        <v>10800</v>
      </c>
    </row>
    <row r="78" ht="45" customHeight="1" spans="1:9">
      <c r="A78" s="9">
        <v>74</v>
      </c>
      <c r="B78" s="17" t="s">
        <v>135</v>
      </c>
      <c r="C78" s="10" t="s">
        <v>139</v>
      </c>
      <c r="D78" s="10"/>
      <c r="E78" s="18" t="s">
        <v>137</v>
      </c>
      <c r="F78" s="11">
        <v>9</v>
      </c>
      <c r="G78" s="11"/>
      <c r="H78" s="19">
        <v>1320</v>
      </c>
      <c r="I78" s="13">
        <v>11880</v>
      </c>
    </row>
    <row r="79" ht="45" customHeight="1" spans="1:9">
      <c r="A79" s="9">
        <v>75</v>
      </c>
      <c r="B79" s="20" t="s">
        <v>135</v>
      </c>
      <c r="C79" s="21" t="s">
        <v>140</v>
      </c>
      <c r="D79" s="21"/>
      <c r="E79" s="18" t="s">
        <v>137</v>
      </c>
      <c r="F79" s="11">
        <v>4</v>
      </c>
      <c r="G79" s="11"/>
      <c r="H79" s="22">
        <v>1650</v>
      </c>
      <c r="I79" s="13">
        <v>6600</v>
      </c>
    </row>
    <row r="80" ht="36.95" customHeight="1" spans="1:9">
      <c r="A80" s="9"/>
      <c r="B80" s="23" t="s">
        <v>141</v>
      </c>
      <c r="C80" s="24"/>
      <c r="D80" s="25"/>
      <c r="E80" s="18" t="s">
        <v>142</v>
      </c>
      <c r="F80" s="26"/>
      <c r="G80" s="27"/>
      <c r="H80" s="27"/>
      <c r="I80" s="28">
        <f>SUM(I5:I79)</f>
        <v>3800000</v>
      </c>
    </row>
  </sheetData>
  <mergeCells count="160">
    <mergeCell ref="A1:I1"/>
    <mergeCell ref="A2:F2"/>
    <mergeCell ref="G2:I2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B80:D80"/>
    <mergeCell ref="A3:A4"/>
    <mergeCell ref="B3:B4"/>
    <mergeCell ref="E3:E4"/>
    <mergeCell ref="C3:D4"/>
    <mergeCell ref="F3:G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B˃̶͈̀و林木</cp:lastModifiedBy>
  <dcterms:created xsi:type="dcterms:W3CDTF">2026-07-22T05:18:00Z</dcterms:created>
  <cp:lastPrinted>2026-09-10T01:46:00Z</cp:lastPrinted>
  <dcterms:modified xsi:type="dcterms:W3CDTF">2026-09-11T09:20:46Z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41C57F40EAFA4110AED0CE0995E19609_12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