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<sst xmlns="http://schemas.openxmlformats.org/spreadsheetml/2006/main" count="69" uniqueCount="44">
  <si>
    <t>序号</t>
  </si>
  <si>
    <t>建设内容</t>
  </si>
  <si>
    <t>建设规模</t>
  </si>
  <si>
    <t>单位</t>
  </si>
  <si>
    <t>预算上限单价（元）</t>
  </si>
  <si>
    <t>预算上限合价（元）</t>
  </si>
  <si>
    <t>投标单价（元）</t>
  </si>
  <si>
    <t>投标总价（元）</t>
  </si>
  <si>
    <t>合计</t>
  </si>
  <si>
    <t>一</t>
  </si>
  <si>
    <t>良种培育生产</t>
  </si>
  <si>
    <t>（一）</t>
  </si>
  <si>
    <t>劳务费</t>
  </si>
  <si>
    <t>种子园新建及抚育管理</t>
  </si>
  <si>
    <t>园址清理平整</t>
  </si>
  <si>
    <t>亩</t>
  </si>
  <si>
    <t>定点放线区划</t>
  </si>
  <si>
    <t>人工整地</t>
  </si>
  <si>
    <t>栽植</t>
  </si>
  <si>
    <t>抚育管理</t>
  </si>
  <si>
    <t>种质资源库收集区新建及抚育管理</t>
  </si>
  <si>
    <t>新建良种繁殖圃新建及抚育管理</t>
  </si>
  <si>
    <t>平整土地</t>
  </si>
  <si>
    <t>播种育苗</t>
  </si>
  <si>
    <t>培育沙地榆扦插苗</t>
  </si>
  <si>
    <t>株</t>
  </si>
  <si>
    <t>培育蒙古栎嫁接苗</t>
  </si>
  <si>
    <t>培育沙地油松嫁接苗</t>
  </si>
  <si>
    <t>苗木抚育管理</t>
  </si>
  <si>
    <t>母树林病虫害防治</t>
  </si>
  <si>
    <t>良种采集与调制</t>
  </si>
  <si>
    <t>沙地榆翅果采集</t>
  </si>
  <si>
    <t>公斤</t>
  </si>
  <si>
    <t>沙地榆种子调制</t>
  </si>
  <si>
    <t>蒙古栎橡果采集</t>
  </si>
  <si>
    <t>蒙古栎种子调制</t>
  </si>
  <si>
    <t>沙地油松球果采集</t>
  </si>
  <si>
    <t>沙地油松种子调制</t>
  </si>
  <si>
    <t>二</t>
  </si>
  <si>
    <t>简易设施维护劳务费</t>
  </si>
  <si>
    <t>主作业道维修</t>
  </si>
  <si>
    <t>米</t>
  </si>
  <si>
    <t>辅作业道维修</t>
  </si>
  <si>
    <t>维修防护围栏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</si>
</sst>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5" workbookViewId="0">
      <selection activeCell="J29" sqref="J29"/>
    </sheetView>
  </sheetViews>
  <sheetFormatPr defaultColWidth="9" defaultRowHeight="13.5" outlineLevelCol="7"/>
  <cols>
    <col min="2" max="2" width="12.5" customWidth="1"/>
    <col min="3" max="3" width="10.375" customWidth="1"/>
    <col min="4" max="4" width="7.875" customWidth="1"/>
    <col min="5" max="5" width="13.625" customWidth="1"/>
    <col min="6" max="6" width="11.125" customWidth="1"/>
    <col min="7" max="7" width="10.875" customWidth="1"/>
    <col min="8" max="8" width="11.5" customWidth="1"/>
  </cols>
  <sheetData>
    <row r="1" ht="25.5" customHeight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/>
      <c r="B2" s="1" t="s">
        <v>8</v>
      </c>
      <c r="C2" s="2"/>
      <c r="D2" s="2"/>
      <c r="E2" s="2"/>
      <c r="F2" s="3">
        <f>F5+F11+F16+F23+F24+F31</f>
        <v>731250</v>
      </c>
      <c r="G2" s="4"/>
      <c r="H2" s="4"/>
    </row>
    <row r="3" ht="24" customHeight="1" spans="1:8">
      <c r="A3" s="1" t="s">
        <v>9</v>
      </c>
      <c r="B3" s="1" t="s">
        <v>10</v>
      </c>
      <c r="C3" s="2"/>
      <c r="D3" s="2"/>
      <c r="E3" s="2"/>
      <c r="F3" s="3"/>
      <c r="G3" s="4"/>
      <c r="H3" s="4"/>
    </row>
    <row r="4" spans="1:8">
      <c r="A4" s="1" t="s">
        <v>11</v>
      </c>
      <c r="B4" s="1" t="s">
        <v>12</v>
      </c>
      <c r="C4" s="2"/>
      <c r="D4" s="2"/>
      <c r="E4" s="2"/>
      <c r="F4" s="3"/>
      <c r="G4" s="4"/>
      <c r="H4" s="4"/>
    </row>
    <row r="5" ht="24" spans="1:8">
      <c r="A5" s="1">
        <v>1</v>
      </c>
      <c r="B5" s="2" t="s">
        <v>13</v>
      </c>
      <c r="C5" s="1"/>
      <c r="D5" s="1"/>
      <c r="E5" s="1"/>
      <c r="F5" s="5">
        <f>F6+F7+F8+F9+F10</f>
        <v>360000</v>
      </c>
      <c r="G5" s="4"/>
      <c r="H5" s="4"/>
    </row>
    <row r="6" spans="1:8">
      <c r="A6" s="6">
        <v>1.1</v>
      </c>
      <c r="B6" s="7" t="s">
        <v>14</v>
      </c>
      <c r="C6" s="7">
        <v>60</v>
      </c>
      <c r="D6" s="7" t="s">
        <v>15</v>
      </c>
      <c r="E6" s="8">
        <v>2400</v>
      </c>
      <c r="F6" s="8">
        <v>144000</v>
      </c>
      <c r="G6" s="4"/>
      <c r="H6" s="4"/>
    </row>
    <row r="7" spans="1:8">
      <c r="A7" s="6">
        <v>1.2</v>
      </c>
      <c r="B7" s="7" t="s">
        <v>16</v>
      </c>
      <c r="C7" s="7">
        <v>60</v>
      </c>
      <c r="D7" s="7" t="s">
        <v>15</v>
      </c>
      <c r="E7" s="8">
        <v>800</v>
      </c>
      <c r="F7" s="8">
        <v>48000</v>
      </c>
      <c r="G7" s="4"/>
      <c r="H7" s="4"/>
    </row>
    <row r="8" spans="1:8">
      <c r="A8" s="6">
        <v>1.3</v>
      </c>
      <c r="B8" s="7" t="s">
        <v>17</v>
      </c>
      <c r="C8" s="7">
        <v>60</v>
      </c>
      <c r="D8" s="7" t="s">
        <v>15</v>
      </c>
      <c r="E8" s="8">
        <v>1200</v>
      </c>
      <c r="F8" s="8">
        <v>72000</v>
      </c>
      <c r="G8" s="4"/>
      <c r="H8" s="4"/>
    </row>
    <row r="9" spans="1:8">
      <c r="A9" s="6">
        <v>1.4</v>
      </c>
      <c r="B9" s="7" t="s">
        <v>18</v>
      </c>
      <c r="C9" s="7">
        <v>60</v>
      </c>
      <c r="D9" s="7" t="s">
        <v>15</v>
      </c>
      <c r="E9" s="8">
        <v>1200</v>
      </c>
      <c r="F9" s="8">
        <v>72000</v>
      </c>
      <c r="G9" s="4"/>
      <c r="H9" s="4"/>
    </row>
    <row r="10" spans="1:8">
      <c r="A10" s="6">
        <v>1.5</v>
      </c>
      <c r="B10" s="7" t="s">
        <v>19</v>
      </c>
      <c r="C10" s="7">
        <v>60</v>
      </c>
      <c r="D10" s="7" t="s">
        <v>15</v>
      </c>
      <c r="E10" s="8">
        <v>400</v>
      </c>
      <c r="F10" s="8">
        <v>24000</v>
      </c>
      <c r="G10" s="4"/>
      <c r="H10" s="4"/>
    </row>
    <row r="11" ht="36" spans="1:8">
      <c r="A11" s="1">
        <v>2</v>
      </c>
      <c r="B11" s="2" t="s">
        <v>20</v>
      </c>
      <c r="C11" s="2"/>
      <c r="D11" s="2"/>
      <c r="E11" s="3"/>
      <c r="F11" s="3">
        <f>F12+F13+F14+F15</f>
        <v>98000</v>
      </c>
      <c r="G11" s="4"/>
      <c r="H11" s="4"/>
    </row>
    <row r="12" spans="1:8">
      <c r="A12" s="6">
        <v>2.1</v>
      </c>
      <c r="B12" s="7" t="s">
        <v>14</v>
      </c>
      <c r="C12" s="7">
        <v>49</v>
      </c>
      <c r="D12" s="7" t="s">
        <v>15</v>
      </c>
      <c r="E12" s="8">
        <v>600</v>
      </c>
      <c r="F12" s="8">
        <v>29400</v>
      </c>
      <c r="G12" s="4"/>
      <c r="H12" s="4"/>
    </row>
    <row r="13" spans="1:8">
      <c r="A13" s="6">
        <v>2.2</v>
      </c>
      <c r="B13" s="7" t="s">
        <v>17</v>
      </c>
      <c r="C13" s="7">
        <v>49</v>
      </c>
      <c r="D13" s="7" t="s">
        <v>15</v>
      </c>
      <c r="E13" s="8">
        <v>600</v>
      </c>
      <c r="F13" s="8">
        <v>29400</v>
      </c>
      <c r="G13" s="4"/>
      <c r="H13" s="4"/>
    </row>
    <row r="14" spans="1:8">
      <c r="A14" s="6">
        <v>2.3</v>
      </c>
      <c r="B14" s="7" t="s">
        <v>18</v>
      </c>
      <c r="C14" s="7">
        <v>49</v>
      </c>
      <c r="D14" s="7" t="s">
        <v>15</v>
      </c>
      <c r="E14" s="8">
        <v>600</v>
      </c>
      <c r="F14" s="8">
        <v>29400</v>
      </c>
      <c r="G14" s="4"/>
      <c r="H14" s="4"/>
    </row>
    <row r="15" spans="1:8">
      <c r="A15" s="6">
        <v>2.4</v>
      </c>
      <c r="B15" s="7" t="s">
        <v>19</v>
      </c>
      <c r="C15" s="7">
        <v>49</v>
      </c>
      <c r="D15" s="7" t="s">
        <v>15</v>
      </c>
      <c r="E15" s="8">
        <v>200</v>
      </c>
      <c r="F15" s="8">
        <v>9800</v>
      </c>
      <c r="G15" s="4"/>
      <c r="H15" s="4"/>
    </row>
    <row r="16" ht="36" spans="1:8">
      <c r="A16" s="1">
        <v>3</v>
      </c>
      <c r="B16" s="2" t="s">
        <v>21</v>
      </c>
      <c r="C16" s="2"/>
      <c r="D16" s="2"/>
      <c r="E16" s="3"/>
      <c r="F16" s="3">
        <f>F17+F18+F19+F20+F21+F22</f>
        <v>10000</v>
      </c>
      <c r="G16" s="4"/>
      <c r="H16" s="4"/>
    </row>
    <row r="17" spans="1:8">
      <c r="A17" s="6">
        <v>3.1</v>
      </c>
      <c r="B17" s="7" t="s">
        <v>22</v>
      </c>
      <c r="C17" s="7">
        <v>5</v>
      </c>
      <c r="D17" s="7" t="s">
        <v>15</v>
      </c>
      <c r="E17" s="8">
        <v>150</v>
      </c>
      <c r="F17" s="8">
        <v>750</v>
      </c>
      <c r="G17" s="4"/>
      <c r="H17" s="4"/>
    </row>
    <row r="18" spans="1:8">
      <c r="A18" s="6">
        <v>3.2</v>
      </c>
      <c r="B18" s="7" t="s">
        <v>23</v>
      </c>
      <c r="C18" s="7">
        <v>4</v>
      </c>
      <c r="D18" s="7" t="s">
        <v>15</v>
      </c>
      <c r="E18" s="8">
        <v>325</v>
      </c>
      <c r="F18" s="8">
        <v>1300</v>
      </c>
      <c r="G18" s="4"/>
      <c r="H18" s="4"/>
    </row>
    <row r="19" ht="24" spans="1:8">
      <c r="A19" s="6">
        <v>3.3</v>
      </c>
      <c r="B19" s="7" t="s">
        <v>24</v>
      </c>
      <c r="C19" s="7">
        <v>5000</v>
      </c>
      <c r="D19" s="7" t="s">
        <v>25</v>
      </c>
      <c r="E19" s="8">
        <v>0.1</v>
      </c>
      <c r="F19" s="8">
        <v>500</v>
      </c>
      <c r="G19" s="4"/>
      <c r="H19" s="4"/>
    </row>
    <row r="20" ht="24" spans="1:8">
      <c r="A20" s="6">
        <v>3.4</v>
      </c>
      <c r="B20" s="7" t="s">
        <v>26</v>
      </c>
      <c r="C20" s="7">
        <v>5000</v>
      </c>
      <c r="D20" s="7" t="s">
        <v>25</v>
      </c>
      <c r="E20" s="8">
        <v>0.5</v>
      </c>
      <c r="F20" s="8">
        <v>2500</v>
      </c>
      <c r="G20" s="4"/>
      <c r="H20" s="4"/>
    </row>
    <row r="21" ht="24" spans="1:8">
      <c r="A21" s="6">
        <v>3.5</v>
      </c>
      <c r="B21" s="7" t="s">
        <v>27</v>
      </c>
      <c r="C21" s="7">
        <v>4500</v>
      </c>
      <c r="D21" s="7" t="s">
        <v>25</v>
      </c>
      <c r="E21" s="8">
        <v>0.5</v>
      </c>
      <c r="F21" s="8">
        <v>2250</v>
      </c>
      <c r="G21" s="4"/>
      <c r="H21" s="4"/>
    </row>
    <row r="22" spans="1:8">
      <c r="A22" s="6">
        <v>3.6</v>
      </c>
      <c r="B22" s="7" t="s">
        <v>28</v>
      </c>
      <c r="C22" s="7">
        <v>5</v>
      </c>
      <c r="D22" s="7" t="s">
        <v>15</v>
      </c>
      <c r="E22" s="8">
        <v>540</v>
      </c>
      <c r="F22" s="8">
        <v>2700</v>
      </c>
      <c r="G22" s="4"/>
      <c r="H22" s="4"/>
    </row>
    <row r="23" ht="24" spans="1:8">
      <c r="A23" s="1">
        <v>4</v>
      </c>
      <c r="B23" s="2" t="s">
        <v>29</v>
      </c>
      <c r="C23" s="1">
        <v>1955</v>
      </c>
      <c r="D23" s="1" t="s">
        <v>15</v>
      </c>
      <c r="E23" s="5">
        <v>90</v>
      </c>
      <c r="F23" s="5">
        <v>175950</v>
      </c>
      <c r="G23" s="4"/>
      <c r="H23" s="4"/>
    </row>
    <row r="24" ht="24" spans="1:8">
      <c r="A24" s="1">
        <v>5</v>
      </c>
      <c r="B24" s="2" t="s">
        <v>30</v>
      </c>
      <c r="C24" s="1"/>
      <c r="D24" s="1"/>
      <c r="E24" s="5"/>
      <c r="F24" s="5">
        <f>F25+F26+F27+F28+F29+F30</f>
        <v>46700</v>
      </c>
      <c r="G24" s="4"/>
      <c r="H24" s="4"/>
    </row>
    <row r="25" ht="24" spans="1:8">
      <c r="A25" s="6">
        <v>5.1</v>
      </c>
      <c r="B25" s="7" t="s">
        <v>31</v>
      </c>
      <c r="C25" s="7">
        <v>1000</v>
      </c>
      <c r="D25" s="7" t="s">
        <v>32</v>
      </c>
      <c r="E25" s="8">
        <v>8</v>
      </c>
      <c r="F25" s="8">
        <v>8000</v>
      </c>
      <c r="G25" s="4"/>
      <c r="H25" s="4"/>
    </row>
    <row r="26" ht="24" spans="1:8">
      <c r="A26" s="6">
        <v>5.2</v>
      </c>
      <c r="B26" s="7" t="s">
        <v>33</v>
      </c>
      <c r="C26" s="7">
        <v>500</v>
      </c>
      <c r="D26" s="7" t="s">
        <v>32</v>
      </c>
      <c r="E26" s="8">
        <v>10</v>
      </c>
      <c r="F26" s="8">
        <v>5000</v>
      </c>
      <c r="G26" s="4"/>
      <c r="H26" s="4"/>
    </row>
    <row r="27" ht="24" spans="1:8">
      <c r="A27" s="6">
        <v>5.3</v>
      </c>
      <c r="B27" s="7" t="s">
        <v>34</v>
      </c>
      <c r="C27" s="7">
        <v>750</v>
      </c>
      <c r="D27" s="7" t="s">
        <v>32</v>
      </c>
      <c r="E27" s="8">
        <v>6</v>
      </c>
      <c r="F27" s="8">
        <v>4500</v>
      </c>
      <c r="G27" s="4"/>
      <c r="H27" s="4"/>
    </row>
    <row r="28" ht="24" spans="1:8">
      <c r="A28" s="6">
        <v>5.4</v>
      </c>
      <c r="B28" s="7" t="s">
        <v>35</v>
      </c>
      <c r="C28" s="7">
        <v>500</v>
      </c>
      <c r="D28" s="7" t="s">
        <v>32</v>
      </c>
      <c r="E28" s="8">
        <v>8</v>
      </c>
      <c r="F28" s="8">
        <v>4000</v>
      </c>
      <c r="G28" s="4"/>
      <c r="H28" s="4"/>
    </row>
    <row r="29" ht="24" spans="1:8">
      <c r="A29" s="6">
        <v>5.5</v>
      </c>
      <c r="B29" s="7" t="s">
        <v>36</v>
      </c>
      <c r="C29" s="7">
        <v>3000</v>
      </c>
      <c r="D29" s="7" t="s">
        <v>32</v>
      </c>
      <c r="E29" s="8">
        <v>8</v>
      </c>
      <c r="F29" s="8">
        <v>24000</v>
      </c>
      <c r="G29" s="4"/>
      <c r="H29" s="4"/>
    </row>
    <row r="30" ht="24" spans="1:8">
      <c r="A30" s="6">
        <v>5.6</v>
      </c>
      <c r="B30" s="7" t="s">
        <v>37</v>
      </c>
      <c r="C30" s="7">
        <v>60</v>
      </c>
      <c r="D30" s="7" t="s">
        <v>32</v>
      </c>
      <c r="E30" s="8">
        <v>20</v>
      </c>
      <c r="F30" s="8">
        <v>1200</v>
      </c>
      <c r="G30" s="4"/>
      <c r="H30" s="4"/>
    </row>
    <row r="31" ht="24" spans="1:8">
      <c r="A31" s="1" t="s">
        <v>38</v>
      </c>
      <c r="B31" s="2" t="s">
        <v>39</v>
      </c>
      <c r="C31" s="1"/>
      <c r="D31" s="1"/>
      <c r="E31" s="5"/>
      <c r="F31" s="5">
        <f>F32+F33+F34</f>
        <v>40600</v>
      </c>
      <c r="G31" s="4"/>
      <c r="H31" s="4"/>
    </row>
    <row r="32" spans="1:8">
      <c r="A32" s="6">
        <v>1</v>
      </c>
      <c r="B32" s="7" t="s">
        <v>40</v>
      </c>
      <c r="C32" s="7">
        <v>3000</v>
      </c>
      <c r="D32" s="7" t="s">
        <v>41</v>
      </c>
      <c r="E32" s="8">
        <v>8.2</v>
      </c>
      <c r="F32" s="9">
        <v>24600</v>
      </c>
      <c r="G32" s="4"/>
      <c r="H32" s="4"/>
    </row>
    <row r="33" spans="1:8">
      <c r="A33" s="6">
        <v>2</v>
      </c>
      <c r="B33" s="7" t="s">
        <v>42</v>
      </c>
      <c r="C33" s="7">
        <v>1000</v>
      </c>
      <c r="D33" s="7" t="s">
        <v>41</v>
      </c>
      <c r="E33" s="8">
        <v>5</v>
      </c>
      <c r="F33" s="9">
        <v>5000</v>
      </c>
      <c r="G33" s="4"/>
      <c r="H33" s="4"/>
    </row>
    <row r="34" spans="1:8">
      <c r="A34" s="6">
        <v>3</v>
      </c>
      <c r="B34" s="7" t="s">
        <v>43</v>
      </c>
      <c r="C34" s="6">
        <v>2200</v>
      </c>
      <c r="D34" s="6" t="s">
        <v>41</v>
      </c>
      <c r="E34" s="10">
        <v>5</v>
      </c>
      <c r="F34" s="9">
        <v>11000</v>
      </c>
      <c r="G34" s="4"/>
      <c r="H34" s="4"/>
    </row>
  </sheetData>
  <mergeCells count="1">
    <mergeCell ref="A1:A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羽衣甘蓝</cp:lastModifiedBy>
  <dcterms:created xsi:type="dcterms:W3CDTF">2026-06-15T02:42:00Z</dcterms:created>
  <dcterms:modified xsi:type="dcterms:W3CDTF">2026-06-25T03:39:14Z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F79BA523578B47BD8625E2240D654A0A_11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