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Print_Titles" localSheetId="0">Sheet1!$1:$3</definedName>
    <definedName name="_xlnm.Print_Area" localSheetId="0">Sheet1!$A$1:$J$119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<sst xmlns="http://schemas.openxmlformats.org/spreadsheetml/2006/main" count="317" uniqueCount="253">
  <si>
    <t>全盟加油站综合智慧监管系统项目服务清单</t>
  </si>
  <si>
    <r>
      <rPr>
        <b/>
        <sz val="10"/>
        <rFont val="宋体"/>
        <charset val="134"/>
        <scheme val="minor"/>
      </rPr>
      <t>项目名称：全盟加油站综合智慧监管系统项目</t>
    </r>
    <r>
      <rPr>
        <sz val="10"/>
        <rFont val="宋体"/>
        <charset val="134"/>
        <scheme val="minor"/>
      </rPr>
      <t xml:space="preserve">                                                                                                                        </t>
    </r>
    <r>
      <rPr>
        <b/>
        <sz val="10"/>
        <rFont val="宋体"/>
        <charset val="134"/>
        <scheme val="minor"/>
      </rPr>
      <t>单位：元</t>
    </r>
  </si>
  <si>
    <t>序号</t>
  </si>
  <si>
    <t>设备及软件名称</t>
  </si>
  <si>
    <t>主要性能指标</t>
  </si>
  <si>
    <t>单价
（元）</t>
  </si>
  <si>
    <t>数量</t>
  </si>
  <si>
    <t>单位</t>
  </si>
  <si>
    <t>总价
（元）</t>
  </si>
  <si>
    <t>备注</t>
  </si>
  <si>
    <t>一</t>
  </si>
  <si>
    <t>硬件购置清单</t>
  </si>
  <si>
    <t>（一）</t>
  </si>
  <si>
    <t>加油站全数据源探针部署</t>
  </si>
  <si>
    <t>加油站全数据源式采集</t>
  </si>
  <si>
    <t>1.加油机数据采集需满足民营加油站所属加油机的数据采集。
▲2.需提供数据采集器防爆合格证，防爆标志满足：Ex ib ⅡB T4 Gb。
3.采集通道：支持4路税控口，支持4路挂枪信号，支持4路编码器信号。
4.4G通讯：全网通4G无线通讯（通讯天线可内置或外置）。
5.处理器：300MHz双核。
6.本地存储：≥20000条记录保存，支持离线保存，在线续传。
7.433无线：支持。
8.信息安全：数据加密传输。
9.数据协议：MQTT/HTTP/HTTPS。
10.等级：IP67。
11.防摔：1.2m抗跌落。
12.湿度：5%RH-95%RH（无凝露）。
13.工作温度：-40℃～+85℃。
14.电源：支持DC5-DC12V宽压输入，电流大于100mA,如加油机无法满足，可以独立电源适配器供电。
15.功耗：≤0.5w。
16.数据通信串口：4路232采集串口（串口速率1200~460800，默认位标准税控协议9600）。
17.其他：本项费用包含1年运维服务及通信费。
▲18.加油机监测数据采集器需提供有效第三方检测机构出具的CMA检测报告。
19.数据整理、清洗、上传平台。
20.包含一年运维和通信费用（40G流量4G物联网卡，130张每站1张）。</t>
  </si>
  <si>
    <t>站</t>
  </si>
  <si>
    <t>民营加油站130家（二连浩特6座）</t>
  </si>
  <si>
    <t xml:space="preserve">小计 </t>
  </si>
  <si>
    <t>（二）</t>
  </si>
  <si>
    <t>作弊检测工具</t>
  </si>
  <si>
    <t>加油机作弊测试仪</t>
  </si>
  <si>
    <t>作弊测试软件参数：加油站执法检查作弊检测工具，可现场发现作弊并固定证据，基于特征库作弊检测技术，直接瞄准加油机作弊核心，无需繁琐检查每个细节，快速定位作弊源，直击作弊要害。执法人员通过该测试仪可快速定位作弊加油机，复原作弊过程。
1.查询目前加油机的作弊状态。
2.下发作弊指令功能。
3.涵盖目前国内主流加油站作弊特征。
4.支持与主流加油机品牌主板通讯连接，至少覆盖市场加油机品牌。
5.具备高度集成RS-485串口通讯、TTL串口通讯、CAN总线通讯、USART通讯协议接口及通讯协议。
▲6.提供一年的免费升级和技术支持服务，提供承诺函。
▲7.在锡林郭勒盟市场局查处违法加油站过程中至少提供5次全程培训和技术支援，提供承诺函。</t>
  </si>
  <si>
    <t>套</t>
  </si>
  <si>
    <t>（三）</t>
  </si>
  <si>
    <t>监控中心</t>
  </si>
  <si>
    <t>市场监督局提供改造房间，对现有基础环境进行改造，加装操作台、琴式指挥台及音视频相关设备，加装LED大屏。</t>
  </si>
  <si>
    <t>监控中心设备购置</t>
  </si>
  <si>
    <t>视频处理器</t>
  </si>
  <si>
    <t>1.输入接口：1路HDMI 2.0，4路HDMI 1.3，1路DP 1.2；
2.输出接口：16路千兆网口，最大带载：1040万像素；
3.宽度极限：16384，高度极限：8192；
4.图层数量：支持12个2K图层或6个4K*1K图层或3个4K图层。</t>
  </si>
  <si>
    <t>台</t>
  </si>
  <si>
    <t>接收系统</t>
  </si>
  <si>
    <t>接收来自发送卡的视频数据的设备。</t>
  </si>
  <si>
    <t>块</t>
  </si>
  <si>
    <t>配电柜</t>
  </si>
  <si>
    <t>定制：重量≥18KG；
柜体尺寸(WxHxD):400x600x180；
安装方式:明装挂墙；
防护等级≥IP30；
供电方式:三相五线制；
输入电源线:YJV-5x6；
输出电源线:≥6根(RVV3X4)；
额定输入电压:380VAC；
额定输出电压:≥6路 220VAC；
主开关:25A/3P；
工作温度:-20-60℃;
工作湿度:10-90%RH。</t>
  </si>
  <si>
    <t>钢结构</t>
  </si>
  <si>
    <t>材质：Q235B型钢/方管，焊接、防锈、防腐处理；
结构：满足显示屏自重、风压、抗震、检修荷载；
连接：与建筑主体可靠锚固，符合钢结构施工及验收规范；
精度：安装平面度、垂直度满足大屏拼接要求；
防护：防锈底漆+面漆，具备防雷接地措施含安装。</t>
  </si>
  <si>
    <t>㎡</t>
  </si>
  <si>
    <t>主扩音响</t>
  </si>
  <si>
    <t>4×4”全频单元，频率响应90Hz-16kHz，额定功率120W，灵敏度92dB，最大声压级113dB/119dB（峰值），指向性180°×30°，尺寸135×169×560mm（定制）。</t>
  </si>
  <si>
    <t>只</t>
  </si>
  <si>
    <t>功放机</t>
  </si>
  <si>
    <r>
      <rPr>
        <sz val="10"/>
        <rFont val="宋体"/>
        <charset val="134"/>
        <scheme val="minor"/>
      </rPr>
      <t>2通道，8</t>
    </r>
    <r>
      <rPr>
        <sz val="10"/>
        <rFont val="微软雅黑"/>
        <charset val="134"/>
      </rPr>
      <t>Ω</t>
    </r>
    <r>
      <rPr>
        <sz val="10"/>
        <rFont val="宋体"/>
        <charset val="134"/>
        <scheme val="minor"/>
      </rPr>
      <t>时每通道400W、4</t>
    </r>
    <r>
      <rPr>
        <sz val="10"/>
        <rFont val="微软雅黑"/>
        <charset val="134"/>
      </rPr>
      <t>Ω</t>
    </r>
    <r>
      <rPr>
        <sz val="10"/>
        <rFont val="宋体"/>
        <charset val="134"/>
        <scheme val="minor"/>
      </rPr>
      <t>时每通道650W，最大增益37.5dB；信噪比106dB，总谐波失真&lt;0.025%，频率响应20Hz-20kHz；平衡XLR输入，NL4+接线柱输出，尺寸89×483×390mm。</t>
    </r>
  </si>
  <si>
    <t>调音台</t>
  </si>
  <si>
    <t>≥10路单声道 +≥1路立体声输入，每路3段 EQ+20DB衰减，≥48V幻像电源；内置≥99种数字效果器，支持MP3、U盘、蓝牙播放及录音；≥1路AUX 输出+1路返回输入，≥2路主输出+2路编组输出，主输出双7段EQ，三色电平指示，60MM阻尼推子。</t>
  </si>
  <si>
    <t>智能反馈
抑制器</t>
  </si>
  <si>
    <t>支持数字DSP移频、反馈消除、回音抵消，多路MIC/线路输入输出（含幻象电源），内置自动混音器；220V供电、功耗7W，频率响应125Hz~15KHz（语音）/20Hz~15KHz（音乐），信噪比&gt;90dB，工作温度-10~50℃。</t>
  </si>
  <si>
    <t>会议话筒</t>
  </si>
  <si>
    <t>拾音≥40cm，全数字处理、红外对频，612-850MHz FM调制，接收机DC12V、发射机DC3V，工作温度-10℃~40℃。</t>
  </si>
  <si>
    <t>电源时序
器</t>
  </si>
  <si>
    <t>电源时序器：2U机箱，RS-232串口控制，8个16A万用插座，输入30A /输出16A，110V-240V，即插即用，带电压显示，开关间隔≤1秒。</t>
  </si>
  <si>
    <t>设备机柜</t>
  </si>
  <si>
    <t>18U标准网络机柜：19英寸规格，冷轧钢板材质，带通风散热、理线及门锁，适配机架式交换机、路由器等设备。</t>
  </si>
  <si>
    <t>交换机</t>
  </si>
  <si>
    <t>24口工业交换机：24个千兆 RJ45电口+4个SFP口扩展，交换容量≥336Gbps、包转发率≥78Mpps，-40℃~85℃工作温度，双热插拔电源，支持ERPS环网，优先国产化，质保≥3年。</t>
  </si>
  <si>
    <t>路由器</t>
  </si>
  <si>
    <t>企业级路由器：有线+无线一体化（Wi-Fi6双频），≥1千兆 WAN+4千兆LAN口，双频并发≥1800Mbps，支持≥64终端并发，包转发率≥1.2Mpps，支持IPv4/IPv6及常用安全协议，质保≥3年。</t>
  </si>
  <si>
    <t>线材及辅料</t>
  </si>
  <si>
    <t>音箱线、信号线、欧姆头、卡农头、PVC 、地插等。</t>
  </si>
  <si>
    <t>批</t>
  </si>
  <si>
    <t>小计</t>
  </si>
  <si>
    <t>装饰装修</t>
  </si>
  <si>
    <t>机房石膏板隔墙</t>
  </si>
  <si>
    <t>100#轻钢龙骨，内填50MM岩棉，双面12MM纸面石膏板</t>
  </si>
  <si>
    <t>m2</t>
  </si>
  <si>
    <t>石膏板吊
平顶</t>
  </si>
  <si>
    <t>12MM纸面石膏板造型，乳胶漆饰面</t>
  </si>
  <si>
    <t>亚克力板及发光体预埋</t>
  </si>
  <si>
    <t>1.竹木纤维集成板定制，优等品、环保E0级。
2.采用现代工艺，用灯带形成科技感效果。
3.采用铝扣板、竹木纤维板、磨砂、亚克力板灯材料做出背景墙造型。背景墙需体现logo标志。</t>
  </si>
  <si>
    <t>遮梁造型顶</t>
  </si>
  <si>
    <t>1.吊顶标高与下吊吊顶完成面：以梁底标高为控制基准；总下吊高度：150～250mm；最低完成面标高：≥2.50m。
2.造型尺寸包梁外扩宽度：梁两侧各100～150mm；叠级高差：20～30mm；悬浮顶缝隙：20～30mm；圆弧过渡半径：R≥300mm。
3.龙骨结构吊杆：φ6/M6，间距≤1200mm；主龙骨：间距≤1200mm，壁厚≥1.2mm；副龙骨：间距 300～400mm；吊杆＞1500mm设反支撑。
4.面板与构造石膏板厚度：9.5/12mm；自攻钉间距：150～170mm；板缝预留：3～5mm。</t>
  </si>
  <si>
    <t>地板</t>
  </si>
  <si>
    <t>厚度：15mm
面层木皮厚度：≥2.0mm
单块尺寸：1210～1220mm×190～200mm
表面工艺：哑光、耐磨、抗刮，六面封漆
表面硬度：≥3H
耐磨转数：≥4000转
环保等级：ENF级（满足GB18580）</t>
  </si>
  <si>
    <t>地板龙骨
框架</t>
  </si>
  <si>
    <t>1.龙骨材料材质：烘干实木龙骨（落叶松 /白松）；含水率：10%～14%；截面尺寸：30mm×40mm 或 30mm×50mm；要求：防腐、防蛀、防火处理。
2.布置间距主龙骨间距：400mm；靠墙边龙骨距墙：30～50mm；龙骨铺设方向：与地板长度方向垂直。</t>
  </si>
  <si>
    <t>踢脚线</t>
  </si>
  <si>
    <t>1.型材参数材质：高密度PVC环保型材，木塑共挤/高分子PVC；高度：80mm /100mm（常用二选一）；厚度：8～12mm；长度：2.4～3.0m/根；表面处理：哑光 /仿木纹饰面，耐刮、耐黄变。
2.性能要求环保等级：E0级，符合GB18583；阻燃等级：B2级及以上；防水、防潮、防虫、防变形、抗冲击、不易开裂、可擦洗。
3.结构与安装
结构：基材+面层+配套卡件/背条装配式。
安装方式：卡扣式/胶粘+钉固；与地面间隙：≤3mm；与墙面贴合：无缝、顺直、牢固。
4.配件配套：阴角、阳角、堵头、接头、固定卡件。
颜色：同地板色系配套。</t>
  </si>
  <si>
    <t>米</t>
  </si>
  <si>
    <t>窗帘盒</t>
  </si>
  <si>
    <t>1.尺寸参数窗帘盒形式：暗藏式窗帘盒；窗帘盒宽度：单层帘150～180mm；双层帘220～250mm；窗帘盒高度：150～200mm；长度：满墙布置，两端各伸出窗洞口≥200mm。
2.结构与构造与吊顶/石膏板连接：同龙骨体系整体加固；内侧必须设加固板/衬板（多层板 9～12mm）；安装面平整度：2m靠尺≤3mm；阴阳角方正、顺直，接缝严密。
3.预留与控制窗帘轨/窗帘杆安装位置居中预留；窗帘盒内侧做防潮、防开裂处理；与墙面、吊顶交接处顺直，无高低错台。
4.材料要求龙骨：轻钢龙骨/木龙骨，防火、防腐处理；面板：9.5～12mm石膏板；紧固件：防锈自攻螺钉，间距≤150mm。</t>
  </si>
  <si>
    <t>电动轨道</t>
  </si>
  <si>
    <t>1.基本参数类型：静音直流电动窗帘轨道；驱动方式：内置电机/分体静音电机；供电方式：AC220V供电；轨道材质：高强度铝合金型材，壁厚≥1.2mm；表面处理：阳极氧化/电泳，耐腐蚀、不变形。
2.尺寸规格单轨宽度：60～80mm；双轨宽度：180～220mm；单轨最大单根长度：≤6m；超长采用拼接/对接轨道，保证顺滑无异响。
3.性能要求
运行噪音：≤35dB；启闭速度：12～18cm/s；负载能力：≥50kg；具备遇阻停止、软启动、软停机功能；支持手拉启动，停电可手动启闭。
4.控制方式
本地：无线射频遥控；
智能：支持 WiFi/蓝牙，可接入智能家居；
场景：支持全开、半开、全关、定时。
5.安装与预留
窗帘盒内必须预留电源插座（零火线）；插座位置：窗帘盒端部居中，距端≤300mm；轨道固定：膨胀螺丝+加固衬板，间距≤500mm；安装要求：水平顺直，无晃动、无卡滞。每套4米。</t>
  </si>
  <si>
    <t>窗帘加窗纱</t>
  </si>
  <si>
    <t>1.窗纱参数材质：高清涤纶窗纱/抗菌纱；克重：60～80g/㎡；性能：透光透气、防勾丝、可水洗、不易变形；颜色：白色/浅米色为主。
2.窗帘布参数
材质：遮光涤纶布艺/棉麻质感布艺；克重：280～350g/㎡；遮光率：≥85%（主卧等空间≥95%）；
工艺：精密织造，侧边锁边，垂感良好；环保：无异味、无甲醛，符合室内环保要求。
3.尺寸与褶皱
窗帘宽度：窗洞宽度×2.0 倍褶皱；
窗纱宽度：窗洞宽度×2.0 倍褶皱；
长度：落地式，距地面10～20mm。</t>
  </si>
  <si>
    <t>延米</t>
  </si>
  <si>
    <t>木饰面墙板</t>
  </si>
  <si>
    <t>1.板材参数
基材：实木多层板/竹炭共挤板 / 防水密度板，环保等级ENF级；厚度：9mm/12mm（常规）；面层：三聚氰胺饰面，耐磨抗污；尺寸：1220×2440mm或定制长条板；含水率：8%～12%。
2.结构与龙骨
安装方式：干挂式/卡扣式/点粘固定；龙骨：30×40mm防腐木龙骨/轻钢龙骨；龙骨间距：≤400mm；
平整度：2m靠尺≤3mm。
3.拼接与收口
板缝：留缝2～3mm或密拼；阳角：45°碰角/海棠角/金属护角；阴角：自然拼缝或配套阴角条，顶/地收口：同色系压条、踢脚线收口。
4.性能要求
环保：符合GB18580室内甲醛限值；阻燃：公共区域B1级阻燃；防潮、防霉变、不易变形、不开裂；表面耐磨、耐刮擦、易清洁。</t>
  </si>
  <si>
    <t>墙板边角条</t>
  </si>
  <si>
    <t>材质：铝合金阳极氧化/不锈钢拉丝；
表面处理：哑光、抗刮、抗指纹，与木饰面同色系配套；
安装：结构胶+卡件固定，与墙面、木饰面平整顺直。</t>
  </si>
  <si>
    <t>石英石窗套口</t>
  </si>
  <si>
    <t>材质：人造石英石；
物理性能：耐磨、耐刮、抗渗、耐污、易清洁；
环保等级：无辐射、无甲醛，符合室内装饰材料标准；
厚度：20mm。</t>
  </si>
  <si>
    <t>窗台板</t>
  </si>
  <si>
    <t>石英石窗台板规格 750mm*2400mm*30mm</t>
  </si>
  <si>
    <t>张</t>
  </si>
  <si>
    <t>木门</t>
  </si>
  <si>
    <t>1.门扇参数
类型：实木复合免漆对开门；
结构：实木框+蜂窝/实木填充，双面免漆饰面；
环保等级：ENF 级/E0级，符合GB 18580；
门扇厚度：45mm；
尺寸：按设计洞口定制，单扇宽度≤900mm。
2.门框与套线
门框：多层实木复合门框，防潮加固；
门套线：同材质免漆套线，宽度60～80mm；
门套厚度：30～35mm。
3.表面与性能；
面层：三聚氰胺免漆饰面/CPL包覆，耐磨抗刮；
表面硬度：≥3H；
防潮、防变形、防开裂、不易褪色；
拼接严密，无色差、无崩边、无压痕。
4.开启与五金
开启方式：对开，可配闭门器/顺位器；
合页：不锈钢静音合页，每扇2～3付；
门锁：对开配套磁吸静音锁/执手锁；
五金：耐腐蚀、开启顺畅、无松动异响。
5.缝隙与安装
门扇与门框缝：2～3mm；
门扇与地面缝：8～12mm；
对口缝：2～3mm；
安装垂直度：≤2mm/m；
门框与墙体固定牢固，灌浆/发泡剂填实。</t>
  </si>
  <si>
    <t>樘</t>
  </si>
  <si>
    <t>1.门扇参数
类型：实木复合免漆门；
结构：实木指接框+环保填充，整体稳定不开裂；
门扇厚度：45mm；
面层：CPL/三聚氰胺免漆饰面，耐磨、耐刮、耐黄变；
环保等级：ENF级，满足GB 18580；
表面硬度：≥3H；
尺寸：按洞口定制，单扇宽度700～900mm。
2.门框及门套
门框：多层实木复合门套，防潮加固处理；
门套板厚度：30～35mm；
门套线宽度：60～80mm；
安装：发泡剂填实，固定牢固，垂直度≤2mm。
3.缝隙标准
门扇与门框：2～3mm；
门扇与地面：8～12mm；接缝均匀、顺直、无错台。
4.五金配置
合页：304不锈钢静音合页，3片/套；
锁具：磁吸静音锁/静音执手锁；
功能：静音、防撞、防撬、开启顺畅、使用寿命≥10万次。
5.性能要求
隔音性能：≥25dB；
防潮、抗变形、环保无异味；
表面无色差、无崩边、无划痕。</t>
  </si>
  <si>
    <t>顶面刮白</t>
  </si>
  <si>
    <t>1.基层处理
基层：膏板吊顶；
要求：洁净、干燥、无油污、无浮灰；
裂缝/接缝：贴纤维防裂绷带/牛皮纸，钉眼防锈处理。
2.刮白（批刮腻子）参数
腻子类型：耐水成品腻子粉；
批刮遍数：2～3遍；
单遍厚度：≤1mm ，总厚度 **≤3mm；
平整度：2m靠尺≤3mm；
阴阳角：顺直、方正，误差≤2mm。
3.打磨与底漆
打磨：砂纸240～320目，表面平整无砂痕；
底漆：抗碱封闭底漆1遍；
面漆：内墙乳胶漆2遍；
光泽：哑光。
4.质量标准
无流坠、无刷痕、无透底、无空鼓开裂；色泽均匀、手感光滑、观感一致；环保符合 GB18582内墙涂料标准。</t>
  </si>
  <si>
    <t>机房石膏板隔墙刮白</t>
  </si>
  <si>
    <t>1.隔墙主体参数
龙骨：75型/100型竖向轻钢龙骨；
间距：400mm或600mm；
面板：12mm厚耐火纸面石膏板；
安装：龙骨两侧双面封板，错缝布置；
自攻螺钉：防锈，间距≤150mm ，钉头沉入板面。
2.板缝与防裂
板缝预留：3～5mm；
嵌缝：嵌缝石膏+纤维抗裂绷带；
阴阳角：增设金属护角条，保证顺直方正。
3.刮白（腻子乳胶漆）参数
基层：满批耐水防潮腻子；
遍数：2遍；
总厚度：≤3mm；
平整度：2m靠尺≤3mm；
阴阳角方正：≤2mm。
4.涂料面层
底漆：抗碱封闭底漆 1 遍；
面漆：内墙防潮防霉乳胶漆 2 遍；
光泽：哑光；
环保：符合GB18582。</t>
  </si>
  <si>
    <t>开门洞</t>
  </si>
  <si>
    <t>尺寸：长度 1500mm*宽 200mm*2100mm。</t>
  </si>
  <si>
    <t>个</t>
  </si>
  <si>
    <t>堵门洞</t>
  </si>
  <si>
    <t>尺寸：长度 1200mm*宽 200mm*2100mm。</t>
  </si>
  <si>
    <t>拆石膏板墙</t>
  </si>
  <si>
    <t>拆除石膏板尺寸：长度 6030mm*宽 200mm*2500mm。</t>
  </si>
  <si>
    <t>全屋新走</t>
  </si>
  <si>
    <t>1.电路改造：采用国标BV2.5/4/6平方铜芯线，强电弱电分管分槽敷设，线管为PVC阻燃管，间距≥30cm；
2.布线规范：插座回路漏保电流≤30mA，照明/动力回路单独布线，全屋做等电位联结；
3.施工标准：符合《建筑电气工程施工质量验收规范》GB50303，包工包料含人工、主材、辅材及后期验收。</t>
  </si>
  <si>
    <t>开关墙板</t>
  </si>
  <si>
    <t>1.面板参数
类型：86型暗装墙壁开关插座面板；
安装形式：墙面暗装，与墙面平齐；
材质：PC阻燃塑胶，抗紫外线、抗变色、抗冲击；
阻燃等级：UL94V-0级；
防护：防触电保护、防电弧、耐插拔；
铜件：锡磷青铜载流件，导电好、发热低、寿命长。
2. 电气性能
额定电压：AC 220V；
额定电流：10A / 16A（空调/大功率插座）；
开关寿命：≥4万次；
插座寿命：≥1万次；
符合：GB16915、GB2099国家标准。
3.外观与安装
面板外观：哑光/磨砂/镜面，无边框大板优先；
安装底盒：国标 86型暗装底盒；
面板与墙面间隙：≤1mm；
同一墙面标高误差：≤1mm；
面板排列整齐、缝隙均匀、无松动、无歪斜。</t>
  </si>
  <si>
    <t>琴式指挥台</t>
  </si>
  <si>
    <t>1.外形尺寸
宽度：600mm/800mm/4700mm（根据实地场景定制）；
深度：800～4700mm；
坐席高度：720～750mm；
操作斜面倾角：15°~25°（符合人体工学）；
总高度：1100～1200mm。
2. 台面与面板
台面材质：高密度抗倍特板/防火板/实木贴皮防火板；
性能：B1级阻燃、耐磨、耐刮、耐污、易清洁；
厚度：25～36mm；
边缘：圆角处理，R≥5mm ，防磕碰。
4.柜体与框架
框架：冷轧钢板折弯焊接，壁厚≥1.2～1.5mm；
表面处理：静电喷塑、防锈、防腐、哑光；
结构：含主机位、显示器位、键盘托、抽屉、理线舱；
联排拼接：拼缝≤1mm ，整体平直  五、布线与散热；
强弱电分离布线，内置理线槽、走线孔；
底部/后侧预留通风散热孔；
配置插座模块、网络模块安装位。
5.人体工学与安装
操作高度、视角、坐姿符合人体工学；
无尖锐棱角、无毛刺、无异味；
落地安装，水平调平，整体牢固无晃动。</t>
  </si>
  <si>
    <t>皮面造型椅子</t>
  </si>
  <si>
    <t>按照指挥台定制旋转皮面造型椅子，要求造型：简约大气、靠背流线造型；
颜色：黑、深灰、藏蓝（与指挥台同色系）；
整体风格统一、无异味、环保达标。</t>
  </si>
  <si>
    <t>把</t>
  </si>
  <si>
    <t>供电改造</t>
  </si>
  <si>
    <t>1.供电改造：新增380V/220V双路供电，配置10kVA ，供电线路采用YJV-5×10铜芯电缆60m，设独立配电箱（带浪涌保护、过载保护）；</t>
  </si>
  <si>
    <t>m</t>
  </si>
  <si>
    <t>灯具</t>
  </si>
  <si>
    <t>600mm*600mm  LED超薄平板灯</t>
  </si>
  <si>
    <t>LED射灯</t>
  </si>
  <si>
    <t>led孔灯过道灯  5W 4000K 36°白色罩，极低眩光≤13</t>
  </si>
  <si>
    <t>盏</t>
  </si>
  <si>
    <t>LED线条灯</t>
  </si>
  <si>
    <t>每米led灯珠数608(颗/米)， 调光能力：无极调光， 色温：多种色温， 输入电压：24V， 最大瓦数：12W/m， 防尘等级：IP5X</t>
  </si>
  <si>
    <t>设备间网络</t>
  </si>
  <si>
    <t>网络改造：部署6类非屏蔽双绞线，千兆网络布线，每个机柜预留≥8个网络点位，采用上走线架敷设，符合《综合布线系统工程设计规范》GB50311；
接地改造：设备间做独立接地极，接地电阻≤4Ω，所有设备机柜做等电位连接。</t>
  </si>
  <si>
    <t>箱</t>
  </si>
  <si>
    <t>主席台</t>
  </si>
  <si>
    <t>主席台长5.2m，宽4.0m,高300mm,                                                                           立柱间距‌：通常为 ‌800mm–1200mm‌，视台体宽度和荷载而定
‌立柱规格‌：常用 ‌40×40mm 或 50×50mm 方钢‌，管壁厚度 ‌≥1.2mm‌
‌横梁/支撑架‌：采用 ‌40×60mm 或 50×50mm 方钢‌，间距 ‌≤800mm‌
‌垂直度偏差‌：安装允许偏差 ‌≤2°‌（依据钢架通用验收标准）‌4
‌整体稳定性要求‌：四脚着地后，施加中等侧向力时倾斜角度 ‌＜0.5°‌，无明显晃动或异响 ‌6
‌连接方式‌：关键受力点应采用 ‌满焊‌，非点焊；焊缝均匀、无气孔 ‌6
‌表面处理‌：防锈处理（如热镀锌或喷塑），颜色通常为 ‌黑色或深灰色‌（与会议环境协调）                        基材类型‌：为‌E1级中密度纤维板（MDF）‌ 或 ‌E1级杉木指接板/实木颗粒板</t>
  </si>
  <si>
    <t>硬件费用合计</t>
  </si>
  <si>
    <t>二</t>
  </si>
  <si>
    <t>软件购置清单</t>
  </si>
  <si>
    <t>软件购置</t>
  </si>
  <si>
    <t>支撑平台底座</t>
  </si>
  <si>
    <t>/</t>
  </si>
  <si>
    <t>大数据平台底座，包含第三方接入接口（如中石油、中石化等）、存储数据库、访问接口、微服务集成等，加油明细数据实时归集、整理、计算等功能，实现高效、优化的数据汇聚、存储、管理监控。为数据共享利用提供基础支撑。它包含全盟加油站综合智慧监管系统的数据汇聚、数据支撑、中间件平台、接口层、运维监控、安全层等集成功能。</t>
  </si>
  <si>
    <t>加油站
诚信经营
监管系统</t>
  </si>
  <si>
    <t>数据大屏</t>
  </si>
  <si>
    <t>基础
信息大屏</t>
  </si>
  <si>
    <t>展示锡林郭勒盟全盟加油站、加油机、加油枪分布情况 ，全盟加油站民营站数量、国有站数量、规模以上企业数，实时展示加油机数据采集器离线数据展示及分布情况。</t>
  </si>
  <si>
    <t>交易数据
大屏</t>
  </si>
  <si>
    <t>实时展示锡林郭勒盟全盟今日销售额、今日销售量，包括销售区域分布图，油品占比、月度销售额、月度销售量、月度加油次数、全盟实时交易信息滚动、近7日销售额，展示加油站全方位交易数据，形成数据一屏可视化展示。</t>
  </si>
  <si>
    <t>系统管理</t>
  </si>
  <si>
    <t>用户管理</t>
  </si>
  <si>
    <t>按照盟、旗县区、加油站新建用户、修改用户、删除用户、导出用户、导入用户，针对单个用户具备重置密码、分配角色。</t>
  </si>
  <si>
    <t>角色管理</t>
  </si>
  <si>
    <t>根据运维角色、超级管理员、普通角色、加油站用户、市场局用户、商务局用户配置不同平台功能权限，具有新增、修改、删除、导出、按照角色名称查询。</t>
  </si>
  <si>
    <t>日志
管理</t>
  </si>
  <si>
    <t>系统日志记录，分为操作日志和登录日志审计功能，具备删除、清空、导出。</t>
  </si>
  <si>
    <t>基础信息
管理</t>
  </si>
  <si>
    <t>加油站
管理</t>
  </si>
  <si>
    <t>加油站基础信息维护，包含加油站名称、加油站简称、统一社会信用代码、法人、联系方式、性质、经营规模、状态、经纬度、营业执照及运营资质管理，具备新增、修改、删除、导出、导入功能。</t>
  </si>
  <si>
    <t>加油机
管理</t>
  </si>
  <si>
    <t>加油机基础信息维护，包含加油机名称、加油机编号、加油机型号、生产厂家、出厂日期、加油枪数量、报税口数量、状态、主板照片，根据加油机状态、加油站名称、加油机名称进行查询导出和导入功能。</t>
  </si>
  <si>
    <t>加油枪
管理</t>
  </si>
  <si>
    <t>加油枪基础信息维护，包含加油枪名称、加油枪编号、编码器编号、可加油品信息、油品单价、加油枪状态管理。</t>
  </si>
  <si>
    <t>设备运维</t>
  </si>
  <si>
    <t>设备管理</t>
  </si>
  <si>
    <t>接入加油站前端编码器数据采集设备，物联网协议适配，支持MQTT、http 协议接入，展示属性包含加油站名称、加油机名称、设备名称、设备SN编号、IMEI编码、物联网卡号、注册状态、注册时间，具备设备注销、设备就绪、设备删除等功能，实现加油机数据采集器设备管理。</t>
  </si>
  <si>
    <t>设备
通道管理</t>
  </si>
  <si>
    <t>实现数据采集设备通道号与加油枪绑定管理，可根据所属组织、所属加油站、所属加油机、设备通道号查询和导出。</t>
  </si>
  <si>
    <t>设备
状态</t>
  </si>
  <si>
    <t>实现加油机数据采集设备与数据平台心跳通信，实时采集和展示设备在线状态。</t>
  </si>
  <si>
    <t>设备
异常记录</t>
  </si>
  <si>
    <t>实现盟市、旗县区、加油站、加油机设备异常记录查询、统计、异常类型、异常内容、异常时间、设备恢复连接时间，形成设备异常数字化台账管理。</t>
  </si>
  <si>
    <t>编码器
实时交易
订单信息</t>
  </si>
  <si>
    <t>实时接入加油站各加油机编码器实时交易订单数据 ，包含旗县区、加油站、加油机、加油枪、采集设备、通道号、油品信息、提枪时间、挂枪时间、加油量、单价、加油金额、编码器脉冲数信息形成实时交易订单数据 ，支持全是批量实时交易数据接入。</t>
  </si>
  <si>
    <t>异常交
易订单</t>
  </si>
  <si>
    <t>异常交易
订单</t>
  </si>
  <si>
    <t>提供加油站交易数据异常数据的实时监测和预警，对加油站交易数据的加油量、单价、加油金额、编码器脉冲数超出一定阈值后进行异常信息记录和预警。</t>
  </si>
  <si>
    <t>成品油零售
数据报表</t>
  </si>
  <si>
    <t>通过加油机数据采集加油站实时订单交易信息，汇总区域、加油站的油品、销量、销售额关键数据， 自动生成报表数据。</t>
  </si>
  <si>
    <t>油品销
售统计</t>
  </si>
  <si>
    <t>为实现对区域内油品交易数据的精准洞察与高效管理，平台需构建覆盖全时间维度、多区域层级的查询统计分析体系，按照不同时间维度查询、统计、分析区域内不同油品的交易量、交易额、交易笔数，通过不同区域查询搜索统计数据导出报表功能。</t>
  </si>
  <si>
    <t>区域月
度排名</t>
  </si>
  <si>
    <t>按照区域实时汇总区域内月度交易额、交易量排名，支持查询信息的导出。</t>
  </si>
  <si>
    <t>一站式
查询</t>
  </si>
  <si>
    <t>通过一站式查询实现加油站基础信息查询、通过不通时间维度产讯加油站交易笔数、交易量、金额，并按照油品信息统计数据，展示一站式查询便捷性和数据可视化。</t>
  </si>
  <si>
    <t>加油站
计量监督系统</t>
  </si>
  <si>
    <t>备案
信息</t>
  </si>
  <si>
    <t>企业备案</t>
  </si>
  <si>
    <t>为规范成品油市场主体管理，实现加油站经营资质与基础信息的精准备案，平台需构建全面、便捷的成品油销售企业备案模块，成品油销售企业备案，包含加油站名称、组织机构代码、登记机关、经营方式、公司法人、法人联系方式、加油站负责人、联系方式、站长账号、站长密码，设置油罐数量、加油机数量、加油枪数量、加气机数量、加气枪数量、工作人员数量，选择归属地区，填写加油站地址，上传营业执照照片，许可证照片（成品油零售许可证/燃气经营许可证）。</t>
  </si>
  <si>
    <t>检定
机构备案</t>
  </si>
  <si>
    <t>加油机检定机构备案，包含登记机关、检定机构名称、统一社会信用代码、单位法人、归属地区、实业单位法人证书、计量授权证书管理及维护。</t>
  </si>
  <si>
    <t>备案
审核</t>
  </si>
  <si>
    <t>企业备案
审核</t>
  </si>
  <si>
    <t>由旗县区市场局属地管理人员进行备案信息审核，具备审核通过、审核驳回、查看审核状态等功能。</t>
  </si>
  <si>
    <t>检定机构
备案审核</t>
  </si>
  <si>
    <t>油站备案
审核</t>
  </si>
  <si>
    <t>检定申请
审核</t>
  </si>
  <si>
    <t>维修申请
审核</t>
  </si>
  <si>
    <t>监督检
查记录</t>
  </si>
  <si>
    <t>监督检查
记录</t>
  </si>
  <si>
    <t>市场监督管理人员可通过监督检查记录，查询加油站、加油枪基本信息、维修记录、检定记录、督查记录。</t>
  </si>
  <si>
    <t>成品油
销售企业</t>
  </si>
  <si>
    <t>油站基础
信息维护</t>
  </si>
  <si>
    <t>加油站可通过油站侧用户登录平台对加油站基础信息维护和修改 ，并提交备案审核。</t>
  </si>
  <si>
    <t>油枪管理</t>
  </si>
  <si>
    <t>加油枪编号、可加油品、加油机编号、加油机品牌、加油机型号、主板铅封编号、编码器铅封编号、流量计铅封编号、编码器序列号、监控微处理器序列号、税控主板编号、流量计出厂编号、指示装置序列号（适应时）、软件标识，照片上传：型式评价报告、型式批准证书、出厂合格证书、编码器照片、流量测量变换器照片、主板铅封编号照片、编码器铅封编号照片、流量计铅封编号照片的维护和管理。</t>
  </si>
  <si>
    <t>申请检定</t>
  </si>
  <si>
    <t>提交加油枪检定申请 ，检定类型选择、意向检定时间确认，实时查看审核状态。</t>
  </si>
  <si>
    <t>申请维修</t>
  </si>
  <si>
    <t>提交加油枪维修申请 ，实时查看审核状态。</t>
  </si>
  <si>
    <t>加油机
检定机构</t>
  </si>
  <si>
    <t>检定人员
管理</t>
  </si>
  <si>
    <t>对检定人员的基础信息管理，包含检定人员姓名、证书编号、证书类型、证书有效期、证书照片上传等功能。</t>
  </si>
  <si>
    <t>检定任务
分配</t>
  </si>
  <si>
    <t>平台收到加油枪检定审核后，可进行根据检定机构任务计划进行分配检定加油枪任务。</t>
  </si>
  <si>
    <t>检定记录</t>
  </si>
  <si>
    <t>检定记录查询和检定报告查询。</t>
  </si>
  <si>
    <t>加油机
维修企业</t>
  </si>
  <si>
    <t>维修人员
管理</t>
  </si>
  <si>
    <t>对维修人员的基础信息管理，包含维修人员姓名、证书编号、证书类型、证书有效期、证书照片上传等功能。</t>
  </si>
  <si>
    <t>维修任务</t>
  </si>
  <si>
    <t>平台收到加油枪维修审核后，可进行根据维修 企业任务计划进行分配维修加油枪任务。</t>
  </si>
  <si>
    <t>维修记录</t>
  </si>
  <si>
    <t>维修记录查询和维修结果查询。</t>
  </si>
  <si>
    <t>手机移
动端</t>
  </si>
  <si>
    <t>采用结合微信公众号的方式为检定人员和维修人员提供在加油枪检定和维修过程
中采集和上传过程信息数据的入口</t>
  </si>
  <si>
    <t>为加油机检定机构、检定人员、加油机维修企业提供检定过程和维修过程数据上传和审核功能。</t>
  </si>
  <si>
    <t>加油站24小时实时诚信监控系（特征库）</t>
  </si>
  <si>
    <t>风险监
测与自
动告警
功能</t>
  </si>
  <si>
    <t>1.全数据溯源探针接口：对接全数据溯源式探针，以监控加油站作弊行为。
2.实时作弊行为监测：持续监测加油站的作弊状态，以识别潜在的作弊行为。自动告警机制：当监测到作弊风险时，系统自动触发告警。
3.告警阈值设置：允许管理员设置告警阈值，以定义何时触发告警。</t>
  </si>
  <si>
    <t>预警信
息管理</t>
  </si>
  <si>
    <t>1.预警信息分级：根据作弊风险的严重程度，对预警信息进行分级。
2.分类弹窗反馈：根据预警信息的类别，通过弹窗进行分类反馈。
3.预警信息处理流程：建立预警信息的处理流程，确保及时响应。</t>
  </si>
  <si>
    <t>作弊线索
管理功能</t>
  </si>
  <si>
    <t>1.线索收集： 自动收集作弊行为的线索信息。
2.线索推送：将收集到的线索信息推送给相关管理人员。
3.处理反馈：管理人员对线索进行处理，并将处理结果反馈至系统。</t>
  </si>
  <si>
    <t>作弊线索
信息记录</t>
  </si>
  <si>
    <t>1.作弊线索归档： 自动将作弊数据归档。
2.作弊线索检索：提供证据检索功能，便于快速查找相关作弊线索。
3.作弊线索调用：支持作弊线索的调用，用于调查和审计。
4.实时记录作弊数据：实时记录作弊行为，确保数据的时效性。
5.关键日志截屏/录像：自动截屏或录制屏幕，保存关键日志作为作弊线索。
6.数据自动下载保存：自动下载并保存作弊数据和作弊线索。
7.数据保存期限管理：确保所有数据保存期限不少于一日历年。                                        
▲8.根据识别到的加油站作弊行为及线索，提供技术研判，合同签订后一年质保期内协助锡林郭勒盟市场局查处违法加油站提供必要的远程、现场技术支援，并提供承诺函。</t>
  </si>
  <si>
    <t>数据库</t>
  </si>
  <si>
    <t>符合国家安全标准的国产化数据库。适配兼容鲲鹏/飞腾/海光/龙芯/申威/兆芯平台具备数据存储、访问控制、身份鉴别、安全审计和数据备份恢复等功能。产品部署在服务器，以后台服务形式运行，数据库管理员及用户在管理主机上通过图形化管理工具或命令行工具可实现对数据对象（表、视图、约束、索引、触发器、存储过程等）的配置管理。开发人员可通过标准化数据库访问接口，开发基于数据库的应用系统和软件产品。安全性能：支持数据加密存储（SM4算法）、自动备份（小时级增量备份+日级全量备份），备份数据保存期限≥1年；处理能力：支持批量数据导入导出，每秒处理数据量≥10万条，支持多表关联查询、复杂SQL语句解析。</t>
  </si>
  <si>
    <t>操作系统</t>
  </si>
  <si>
    <t>符合国家安全标准的国产化服务器操作系统。
1.软件升级：
质保期内免费提供操作系统升级服务。
2.补丁更新：
补丁更新解决兼容性问题或漏洞、不安全因素等问题，修复系统缺
陷。具体流程：发现漏洞-制作补丁-测试通过-发布升级公告-用户认可-现场执行软件升级。
3.开发支持：在质保期内为定制化服务客户提供开发支持服务，协助客户完成包含软硬件开发、软硬件适配等，提供专业的开发技术支撑和顾问式服务。
4.故障处理：
在故障原因定位清楚后，根据故障针对性地形成有效解决方案。</t>
  </si>
  <si>
    <t>加油站全数据溯源探针部署</t>
  </si>
  <si>
    <t>加油站全数据溯源式探针</t>
  </si>
  <si>
    <t>可采用非介入方式，以“数字+探针”模式，在加油站部署无感式探针。
1.探针采用C/S架构，系统内置MYSQL数据库，客户端支持 X86/X64平台的WindowsXP/WIN7/WIN8/WIN10/WIN11操作系统，支持mac OS/linux/信创操作系统。
▲2.探针支持提供全网审计日志消息聚合检索窗口，可以根据关键词、日志类型来进行筛选符合条件的审计日志信息。采用软件逆向工程技术，反汇编算法技术实现对加油站审计日志的自动采集、安全存储、聚合检索、作弊软件识别与监控、预警报警、报表统计、系统管理以及确保数据安全与合规性等功能。提供识别辖区内主流加油机作弊软件特征，全方位、全天候实时监控，并弹窗预警发现作弊行为，特征库更新：定期更新作弊软件特征库，以应对新型作弊手段。                                         ▲加油机防作弊软件监测探针（需提供有效的具有CNAS标识第三方检测机构出具的检测报告）。</t>
  </si>
  <si>
    <t>软件费用合计</t>
  </si>
  <si>
    <t>三</t>
  </si>
  <si>
    <t>政务云网络安全服务</t>
  </si>
  <si>
    <r>
      <rPr>
        <sz val="10"/>
        <rFont val="宋体"/>
        <charset val="134"/>
        <scheme val="minor"/>
      </rPr>
      <t>由政务云提供符合《信息安全技术网络安全等级保护基本要求》GB/T22239-2019二级标准，提供一站式等保二级合规服务，含设备配置、部署、调试、年度测评协助；满足等保二级网络安全防护要求，配置防火墙、</t>
    </r>
    <r>
      <rPr>
        <sz val="10"/>
        <color rgb="FF000000"/>
        <rFont val="宋体"/>
        <charset val="134"/>
        <scheme val="minor"/>
      </rPr>
      <t>日志审计、堡垒机等服务。</t>
    </r>
  </si>
  <si>
    <t>年</t>
  </si>
  <si>
    <t>政务云网络安全服务费用小计</t>
  </si>
  <si>
    <t>四</t>
  </si>
  <si>
    <t>系统集成费</t>
  </si>
  <si>
    <r>
      <rPr>
        <sz val="10"/>
        <rFont val="宋体"/>
        <charset val="134"/>
        <scheme val="minor"/>
      </rPr>
      <t>（加油站全数据源探针部署+作弊检测工具</t>
    </r>
    <r>
      <rPr>
        <sz val="10"/>
        <color rgb="FF000000"/>
        <rFont val="宋体"/>
        <charset val="134"/>
        <scheme val="minor"/>
      </rPr>
      <t>+软件购置+政务云网络安全服务）*5%</t>
    </r>
  </si>
  <si>
    <t>项</t>
  </si>
  <si>
    <t>系统集成费小计</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</si>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</sst>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 numFmtId="178" formatCode="0_ "/>
  </numFmts>
  <fonts count="32">
    <font>
      <sz val="11"/>
      <name val="宋体"/>
      <charset val="134"/>
    </font>
    <font>
      <sz val="10"/>
      <color rgb="FF000000"/>
      <name val="宋体"/>
      <charset val="134"/>
      <scheme val="minor"/>
    </font>
    <font>
      <b/>
      <sz val="10"/>
      <color rgb="FF000000"/>
      <name val="宋体"/>
      <charset val="134"/>
      <scheme val="minor"/>
    </font>
    <font>
      <b/>
      <sz val="17"/>
      <name val="宋体"/>
      <charset val="134"/>
      <scheme val="minor"/>
    </font>
    <font>
      <b/>
      <sz val="17"/>
      <color rgb="FF000000"/>
      <name val="宋体"/>
      <charset val="134"/>
      <scheme val="minor"/>
    </font>
    <font>
      <b/>
      <sz val="10"/>
      <name val="宋体"/>
      <charset val="134"/>
      <scheme val="minor"/>
    </font>
    <font>
      <b/>
      <sz val="10"/>
      <color rgb="FF000000"/>
      <name val="宋体"/>
      <charset val="204"/>
      <scheme val="minor"/>
    </font>
    <font>
      <sz val="10"/>
      <color rgb="FF000000"/>
      <name val="宋体"/>
      <charset val="204"/>
      <scheme val="minor"/>
    </font>
    <font>
      <sz val="10"/>
      <name val="宋体"/>
      <charset val="134"/>
      <scheme val="minor"/>
    </font>
    <font>
      <sz val="1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67">
    <xf numFmtId="0" fontId="0" fillId="0" borderId="0" xfId="0">
      <alignment vertical="center"/>
    </xf>
    <xf numFmtId="0" fontId="1" fillId="0" borderId="0" xfId="0" applyFont="1" applyFill="1" applyBorder="1">
      <alignment vertical="center"/>
    </xf>
    <xf numFmtId="0" fontId="2" fillId="0" borderId="0" xfId="0" applyFont="1" applyFill="1" applyBorder="1">
      <alignment vertical="center"/>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right" vertical="center"/>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right" vertical="center" wrapText="1"/>
    </xf>
    <xf numFmtId="0" fontId="4" fillId="0" borderId="0" xfId="0" applyNumberFormat="1" applyFont="1" applyFill="1" applyBorder="1" applyAlignment="1">
      <alignment horizontal="right" vertical="center" wrapText="1"/>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176" fontId="5" fillId="0" borderId="0" xfId="0" applyNumberFormat="1" applyFont="1" applyFill="1" applyBorder="1" applyAlignment="1">
      <alignment horizontal="right" vertical="center" wrapText="1"/>
    </xf>
    <xf numFmtId="0" fontId="5" fillId="0" borderId="0"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right" vertical="top" wrapText="1"/>
    </xf>
    <xf numFmtId="0" fontId="7"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right" vertical="center" wrapText="1"/>
    </xf>
    <xf numFmtId="177" fontId="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top" wrapText="1"/>
    </xf>
    <xf numFmtId="176" fontId="6" fillId="0" borderId="1" xfId="0" applyNumberFormat="1" applyFont="1" applyFill="1" applyBorder="1" applyAlignment="1">
      <alignment horizontal="right" vertical="top" wrapText="1"/>
    </xf>
    <xf numFmtId="178"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8"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8" fontId="1" fillId="0" borderId="1" xfId="0" applyNumberFormat="1" applyFont="1" applyFill="1" applyBorder="1" applyAlignment="1">
      <alignment vertical="center" wrapText="1"/>
    </xf>
    <xf numFmtId="0" fontId="8" fillId="0" borderId="1" xfId="0" applyNumberFormat="1" applyFont="1" applyFill="1" applyBorder="1" applyAlignment="1">
      <alignment horizontal="center" vertical="center"/>
    </xf>
    <xf numFmtId="0" fontId="7" fillId="0" borderId="1" xfId="0" applyNumberFormat="1" applyFont="1" applyFill="1" applyBorder="1" applyAlignment="1">
      <alignment horizontal="left" vertical="top" wrapText="1"/>
    </xf>
    <xf numFmtId="176" fontId="2" fillId="0" borderId="1" xfId="0" applyNumberFormat="1" applyFont="1" applyFill="1" applyBorder="1" applyAlignment="1">
      <alignment horizontal="right" vertical="center"/>
    </xf>
    <xf numFmtId="176" fontId="2" fillId="0" borderId="1" xfId="0" applyNumberFormat="1" applyFont="1" applyFill="1" applyBorder="1" applyAlignment="1">
      <alignment horizontal="right" vertical="center" wrapText="1"/>
    </xf>
    <xf numFmtId="176" fontId="1" fillId="0" borderId="1" xfId="0" applyNumberFormat="1" applyFont="1" applyFill="1" applyBorder="1" applyAlignment="1">
      <alignment horizontal="right" vertical="center"/>
    </xf>
    <xf numFmtId="0" fontId="9" fillId="0" borderId="1" xfId="0" applyNumberFormat="1" applyFont="1" applyFill="1" applyBorder="1" applyAlignment="1">
      <alignment horizontal="left" vertical="center" wrapText="1"/>
    </xf>
    <xf numFmtId="0" fontId="10" fillId="0" borderId="1" xfId="0" applyFont="1" applyBorder="1">
      <alignment vertical="center"/>
    </xf>
    <xf numFmtId="0" fontId="2" fillId="0" borderId="1" xfId="0" applyFont="1" applyFill="1" applyBorder="1" applyAlignment="1">
      <alignment horizontal="center" vertical="center"/>
    </xf>
    <xf numFmtId="0" fontId="1" fillId="0" borderId="1" xfId="0" applyFont="1" applyFill="1" applyBorder="1">
      <alignment vertical="center"/>
    </xf>
    <xf numFmtId="0" fontId="1" fillId="0" borderId="1" xfId="0" applyFont="1" applyFill="1" applyBorder="1" applyAlignment="1">
      <alignment horizontal="center" vertical="center"/>
    </xf>
    <xf numFmtId="0" fontId="8" fillId="0" borderId="1" xfId="0" applyNumberFormat="1" applyFont="1" applyFill="1" applyBorder="1" applyAlignment="1">
      <alignment vertical="center" wrapText="1"/>
    </xf>
    <xf numFmtId="0" fontId="1" fillId="0" borderId="1" xfId="0" applyNumberFormat="1" applyFont="1" applyFill="1" applyBorder="1" applyAlignment="1">
      <alignment vertical="center" wrapText="1"/>
    </xf>
    <xf numFmtId="0" fontId="1" fillId="0" borderId="1"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right" vertical="center" wrapText="1"/>
    </xf>
    <xf numFmtId="0" fontId="1" fillId="0" borderId="2"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176" fontId="1" fillId="0" borderId="3" xfId="0" applyNumberFormat="1" applyFont="1" applyFill="1" applyBorder="1" applyAlignment="1">
      <alignment horizontal="right" vertical="center" wrapText="1"/>
    </xf>
    <xf numFmtId="0" fontId="1" fillId="0" borderId="3"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8" fontId="1"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176" fontId="1" fillId="0" borderId="4" xfId="0" applyNumberFormat="1" applyFont="1" applyFill="1" applyBorder="1" applyAlignment="1">
      <alignment horizontal="right" vertical="center" wrapText="1"/>
    </xf>
    <xf numFmtId="0" fontId="1" fillId="0" borderId="4" xfId="0" applyNumberFormat="1" applyFont="1" applyFill="1" applyBorder="1" applyAlignment="1">
      <alignment horizontal="center" vertical="center" wrapText="1"/>
    </xf>
    <xf numFmtId="0" fontId="7" fillId="0" borderId="1" xfId="0" applyNumberFormat="1" applyFont="1" applyFill="1" applyBorder="1" applyAlignment="1">
      <alignment vertical="top" wrapText="1"/>
    </xf>
    <xf numFmtId="0" fontId="2" fillId="0" borderId="1" xfId="0" applyFont="1" applyFill="1" applyBorder="1" applyAlignment="1">
      <alignment horizontal="center" vertical="center" wrapText="1"/>
    </xf>
    <xf numFmtId="0" fontId="6" fillId="0" borderId="1" xfId="0" applyNumberFormat="1" applyFont="1" applyFill="1" applyBorder="1" applyAlignment="1">
      <alignment vertical="top" wrapText="1"/>
    </xf>
    <xf numFmtId="0" fontId="7" fillId="0" borderId="0" xfId="0" applyNumberFormat="1" applyFont="1" applyFill="1" applyBorder="1" applyAlignment="1">
      <alignment vertical="top" wrapText="1"/>
    </xf>
    <xf numFmtId="178" fontId="1" fillId="0" borderId="1" xfId="0" applyNumberFormat="1" applyFont="1" applyFill="1" applyBorder="1" applyAlignment="1">
      <alignment horizontal="right" vertical="center" wrapText="1"/>
    </xf>
    <xf numFmtId="178" fontId="1" fillId="0" borderId="0" xfId="0" applyNumberFormat="1" applyFont="1" applyFill="1" applyBorder="1">
      <alignment vertical="center"/>
    </xf>
    <xf numFmtId="178"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30C16E1C-9DE1-41BC-9E09-05B0F36C7AAB}">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xr9:uid="{64418AD2-5E40-423D-8C40-2D72C0501AB7}">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9"/>
  <sheetViews>
    <sheetView tabSelected="1" workbookViewId="0">
      <pane ySplit="3" topLeftCell="A28" activePane="bottomLeft" state="frozen"/>
      <selection/>
      <selection pane="bottomLeft" activeCell="E30" sqref="E30"/>
    </sheetView>
  </sheetViews>
  <sheetFormatPr defaultColWidth="9" defaultRowHeight="12"/>
  <cols>
    <col min="1" max="1" width="8.25" style="3" customWidth="1"/>
    <col min="2" max="2" width="8.125" style="1" customWidth="1"/>
    <col min="3" max="3" width="10.375" style="3" customWidth="1"/>
    <col min="4" max="4" width="11" style="3" customWidth="1"/>
    <col min="5" max="5" width="75.5" style="1" customWidth="1"/>
    <col min="6" max="6" width="12.4416666666667" style="4" customWidth="1"/>
    <col min="7" max="7" width="7.25" style="3" customWidth="1"/>
    <col min="8" max="8" width="5.625" style="3" customWidth="1"/>
    <col min="9" max="9" width="12" style="4" customWidth="1"/>
    <col min="10" max="10" width="10.0916666666667" style="1" customWidth="1"/>
    <col min="11" max="11" width="9" style="1"/>
    <col min="12" max="12" width="7.75" style="1" customWidth="1"/>
    <col min="13" max="13" width="12.4416666666667" style="4" hidden="1" customWidth="1"/>
    <col min="14" max="15" width="10.125" style="1" hidden="1" customWidth="1"/>
    <col min="16" max="16384" width="9" style="1"/>
  </cols>
  <sheetData>
    <row r="1" s="1" customFormat="1" ht="32" customHeight="1" spans="1:15">
      <c r="A1" s="5" t="s">
        <v>0</v>
      </c>
      <c r="B1" s="6"/>
      <c r="C1" s="6"/>
      <c r="D1" s="6"/>
      <c r="E1" s="6"/>
      <c r="F1" s="7"/>
      <c r="G1" s="6"/>
      <c r="H1" s="6"/>
      <c r="I1" s="8"/>
      <c r="J1" s="6"/>
      <c r="M1" s="7"/>
    </row>
    <row r="2" ht="23" customHeight="1" spans="1:15">
      <c r="A2" s="9" t="s">
        <v>1</v>
      </c>
      <c r="B2" s="9"/>
      <c r="C2" s="10"/>
      <c r="D2" s="10"/>
      <c r="E2" s="9"/>
      <c r="F2" s="11"/>
      <c r="G2" s="10"/>
      <c r="H2" s="10"/>
      <c r="I2" s="12"/>
      <c r="J2" s="9"/>
      <c r="M2" s="11"/>
    </row>
    <row r="3" ht="34" customHeight="1" spans="1:15">
      <c r="A3" s="13" t="s">
        <v>2</v>
      </c>
      <c r="B3" s="14" t="s">
        <v>3</v>
      </c>
      <c r="C3" s="15"/>
      <c r="D3" s="15"/>
      <c r="E3" s="14" t="s">
        <v>4</v>
      </c>
      <c r="F3" s="16" t="s">
        <v>5</v>
      </c>
      <c r="G3" s="14" t="s">
        <v>6</v>
      </c>
      <c r="H3" s="14" t="s">
        <v>7</v>
      </c>
      <c r="I3" s="14" t="s">
        <v>8</v>
      </c>
      <c r="J3" s="14" t="s">
        <v>9</v>
      </c>
      <c r="M3" s="16" t="s">
        <v>5</v>
      </c>
    </row>
    <row r="4" ht="20" customHeight="1" spans="1:15">
      <c r="A4" s="17" t="s">
        <v>10</v>
      </c>
      <c r="B4" s="14" t="s">
        <v>11</v>
      </c>
      <c r="C4" s="15"/>
      <c r="D4" s="15"/>
      <c r="E4" s="18"/>
      <c r="F4" s="19"/>
      <c r="G4" s="20"/>
      <c r="H4" s="20"/>
      <c r="I4" s="21"/>
      <c r="J4" s="22"/>
      <c r="M4" s="19"/>
    </row>
    <row r="5" s="2" customFormat="1" ht="20" customHeight="1" spans="1:15">
      <c r="A5" s="13" t="s">
        <v>12</v>
      </c>
      <c r="B5" s="14" t="s">
        <v>13</v>
      </c>
      <c r="C5" s="15"/>
      <c r="D5" s="15"/>
      <c r="E5" s="23"/>
      <c r="F5" s="24"/>
      <c r="G5" s="17"/>
      <c r="H5" s="17"/>
      <c r="I5" s="24"/>
      <c r="J5" s="23"/>
      <c r="M5" s="24"/>
    </row>
    <row r="6" ht="283" customHeight="1" spans="1:15">
      <c r="A6" s="25">
        <v>1</v>
      </c>
      <c r="B6" s="18" t="s">
        <v>14</v>
      </c>
      <c r="C6" s="26"/>
      <c r="D6" s="26"/>
      <c r="E6" s="27" t="s">
        <v>15</v>
      </c>
      <c r="F6" s="28"/>
      <c r="G6" s="25">
        <v>130</v>
      </c>
      <c r="H6" s="29" t="s">
        <v>16</v>
      </c>
      <c r="I6" s="21"/>
      <c r="J6" s="29" t="s">
        <v>17</v>
      </c>
      <c r="M6" s="28">
        <v>15000</v>
      </c>
      <c r="N6" s="1">
        <f>M6-F6</f>
        <v>15000</v>
      </c>
      <c r="O6" s="1">
        <f>N6*G6</f>
        <v>1950000</v>
      </c>
    </row>
    <row r="7" ht="20" customHeight="1" spans="1:15">
      <c r="A7" s="30"/>
      <c r="B7" s="31" t="s">
        <v>18</v>
      </c>
      <c r="C7" s="15"/>
      <c r="D7" s="15"/>
      <c r="E7" s="15"/>
      <c r="F7" s="15"/>
      <c r="G7" s="15"/>
      <c r="H7" s="15"/>
      <c r="I7" s="21"/>
      <c r="J7" s="32"/>
      <c r="M7" s="15"/>
    </row>
    <row r="8" s="2" customFormat="1" ht="20" customHeight="1" spans="1:15">
      <c r="A8" s="13" t="s">
        <v>19</v>
      </c>
      <c r="B8" s="15" t="s">
        <v>20</v>
      </c>
      <c r="C8" s="15"/>
      <c r="D8" s="15"/>
      <c r="E8" s="23"/>
      <c r="F8" s="33"/>
      <c r="G8" s="17"/>
      <c r="H8" s="17"/>
      <c r="I8" s="34"/>
      <c r="J8" s="23"/>
      <c r="M8" s="33"/>
    </row>
    <row r="9" ht="199" customHeight="1" spans="1:15">
      <c r="A9" s="25">
        <v>1</v>
      </c>
      <c r="B9" s="29" t="s">
        <v>21</v>
      </c>
      <c r="C9" s="15"/>
      <c r="D9" s="15"/>
      <c r="E9" s="27" t="s">
        <v>22</v>
      </c>
      <c r="F9" s="28"/>
      <c r="G9" s="25">
        <v>2</v>
      </c>
      <c r="H9" s="29" t="s">
        <v>23</v>
      </c>
      <c r="I9" s="21"/>
      <c r="J9" s="32"/>
      <c r="M9" s="28">
        <v>140000</v>
      </c>
      <c r="N9" s="1">
        <f>M9-F9</f>
        <v>140000</v>
      </c>
      <c r="O9" s="1">
        <f>N9*G9</f>
        <v>280000</v>
      </c>
    </row>
    <row r="10" ht="20" customHeight="1" spans="1:15">
      <c r="A10" s="25"/>
      <c r="B10" s="31" t="s">
        <v>18</v>
      </c>
      <c r="C10" s="31"/>
      <c r="D10" s="31"/>
      <c r="E10" s="31"/>
      <c r="F10" s="31"/>
      <c r="G10" s="31"/>
      <c r="H10" s="31"/>
      <c r="I10" s="21"/>
      <c r="J10" s="32"/>
      <c r="M10" s="31"/>
    </row>
    <row r="11" ht="63" customHeight="1" spans="1:15">
      <c r="A11" s="13" t="s">
        <v>24</v>
      </c>
      <c r="B11" s="15" t="s">
        <v>25</v>
      </c>
      <c r="C11" s="15"/>
      <c r="D11" s="15"/>
      <c r="E11" s="27" t="s">
        <v>26</v>
      </c>
      <c r="F11" s="35"/>
      <c r="G11" s="20"/>
      <c r="H11" s="20"/>
      <c r="I11" s="19"/>
      <c r="J11" s="32"/>
      <c r="M11" s="35"/>
    </row>
    <row r="12" ht="21" customHeight="1" spans="1:15">
      <c r="A12" s="25">
        <v>1</v>
      </c>
      <c r="B12" s="26" t="s">
        <v>27</v>
      </c>
      <c r="C12" s="26"/>
      <c r="D12" s="26"/>
      <c r="E12" s="32"/>
      <c r="F12" s="35"/>
      <c r="G12" s="20"/>
      <c r="H12" s="20"/>
      <c r="I12" s="19"/>
      <c r="J12" s="32"/>
      <c r="M12" s="35"/>
    </row>
    <row r="13" ht="69" customHeight="1" spans="1:15">
      <c r="A13" s="22">
        <v>1.1</v>
      </c>
      <c r="B13" s="31" t="s">
        <v>28</v>
      </c>
      <c r="C13" s="15"/>
      <c r="D13" s="15"/>
      <c r="E13" s="27" t="s">
        <v>29</v>
      </c>
      <c r="F13" s="28"/>
      <c r="G13" s="25">
        <v>1</v>
      </c>
      <c r="H13" s="29" t="s">
        <v>30</v>
      </c>
      <c r="I13" s="21"/>
      <c r="J13" s="32"/>
      <c r="M13" s="28">
        <v>46500</v>
      </c>
      <c r="N13" s="1">
        <f t="shared" ref="N13:N26" si="0">M13-F13</f>
        <v>46500</v>
      </c>
      <c r="O13" s="1">
        <f t="shared" ref="O13:O26" si="1">N13*G13</f>
        <v>46500</v>
      </c>
    </row>
    <row r="14" ht="21" customHeight="1" spans="1:15">
      <c r="A14" s="22">
        <v>1.2</v>
      </c>
      <c r="B14" s="31" t="s">
        <v>31</v>
      </c>
      <c r="C14" s="15"/>
      <c r="D14" s="15"/>
      <c r="E14" s="27" t="s">
        <v>32</v>
      </c>
      <c r="F14" s="28"/>
      <c r="G14" s="25">
        <v>36</v>
      </c>
      <c r="H14" s="29" t="s">
        <v>33</v>
      </c>
      <c r="I14" s="21"/>
      <c r="J14" s="32"/>
      <c r="M14" s="28">
        <v>586</v>
      </c>
    </row>
    <row r="15" ht="156" customHeight="1" spans="1:15">
      <c r="A15" s="22">
        <v>1.3</v>
      </c>
      <c r="B15" s="31" t="s">
        <v>34</v>
      </c>
      <c r="C15" s="15"/>
      <c r="D15" s="15"/>
      <c r="E15" s="27" t="s">
        <v>35</v>
      </c>
      <c r="F15" s="28"/>
      <c r="G15" s="25">
        <v>1</v>
      </c>
      <c r="H15" s="29" t="s">
        <v>30</v>
      </c>
      <c r="I15" s="21"/>
      <c r="J15" s="32"/>
      <c r="M15" s="28">
        <v>6650</v>
      </c>
      <c r="N15" s="1">
        <f t="shared" si="0"/>
        <v>6650</v>
      </c>
      <c r="O15" s="1">
        <f t="shared" si="1"/>
        <v>6650</v>
      </c>
    </row>
    <row r="16" ht="76" customHeight="1" spans="1:15">
      <c r="A16" s="22">
        <v>1.4</v>
      </c>
      <c r="B16" s="31" t="s">
        <v>36</v>
      </c>
      <c r="C16" s="15"/>
      <c r="D16" s="15"/>
      <c r="E16" s="27" t="s">
        <v>37</v>
      </c>
      <c r="F16" s="28"/>
      <c r="G16" s="28">
        <v>12.05</v>
      </c>
      <c r="H16" s="29" t="s">
        <v>38</v>
      </c>
      <c r="I16" s="21"/>
      <c r="J16" s="32"/>
      <c r="M16" s="28">
        <v>1500</v>
      </c>
      <c r="N16" s="1">
        <f t="shared" si="0"/>
        <v>1500</v>
      </c>
      <c r="O16" s="1">
        <f t="shared" si="1"/>
        <v>18075</v>
      </c>
    </row>
    <row r="17" ht="36" customHeight="1" spans="1:15">
      <c r="A17" s="22">
        <v>1.5</v>
      </c>
      <c r="B17" s="31" t="s">
        <v>39</v>
      </c>
      <c r="C17" s="15"/>
      <c r="D17" s="15"/>
      <c r="E17" s="36" t="s">
        <v>40</v>
      </c>
      <c r="F17" s="28"/>
      <c r="G17" s="25">
        <v>6</v>
      </c>
      <c r="H17" s="29" t="s">
        <v>41</v>
      </c>
      <c r="I17" s="21"/>
      <c r="J17" s="32"/>
      <c r="M17" s="28">
        <v>3907.5</v>
      </c>
      <c r="N17" s="1">
        <f t="shared" si="0"/>
        <v>3907.5</v>
      </c>
      <c r="O17" s="1">
        <f t="shared" si="1"/>
        <v>23445</v>
      </c>
    </row>
    <row r="18" ht="45" customHeight="1" spans="1:15">
      <c r="A18" s="22">
        <v>1.6</v>
      </c>
      <c r="B18" s="31" t="s">
        <v>42</v>
      </c>
      <c r="C18" s="15"/>
      <c r="D18" s="15"/>
      <c r="E18" s="27" t="s">
        <v>43</v>
      </c>
      <c r="F18" s="28"/>
      <c r="G18" s="25">
        <v>2</v>
      </c>
      <c r="H18" s="29" t="s">
        <v>30</v>
      </c>
      <c r="I18" s="21"/>
      <c r="J18" s="32"/>
      <c r="M18" s="28">
        <v>3200</v>
      </c>
      <c r="N18" s="1">
        <f t="shared" si="0"/>
        <v>3200</v>
      </c>
      <c r="O18" s="1">
        <f t="shared" si="1"/>
        <v>6400</v>
      </c>
    </row>
    <row r="19" ht="54" customHeight="1" spans="1:15">
      <c r="A19" s="22">
        <v>1.7</v>
      </c>
      <c r="B19" s="31" t="s">
        <v>44</v>
      </c>
      <c r="C19" s="15"/>
      <c r="D19" s="15"/>
      <c r="E19" s="27" t="s">
        <v>45</v>
      </c>
      <c r="F19" s="28"/>
      <c r="G19" s="25">
        <v>1</v>
      </c>
      <c r="H19" s="29" t="s">
        <v>30</v>
      </c>
      <c r="I19" s="21"/>
      <c r="J19" s="32"/>
      <c r="M19" s="28">
        <v>8930</v>
      </c>
      <c r="N19" s="1">
        <f t="shared" si="0"/>
        <v>8930</v>
      </c>
      <c r="O19" s="1">
        <f t="shared" si="1"/>
        <v>8930</v>
      </c>
    </row>
    <row r="20" ht="41" customHeight="1" spans="1:15">
      <c r="A20" s="22">
        <v>1.8</v>
      </c>
      <c r="B20" s="31" t="s">
        <v>46</v>
      </c>
      <c r="C20" s="15"/>
      <c r="D20" s="15"/>
      <c r="E20" s="27" t="s">
        <v>47</v>
      </c>
      <c r="F20" s="28"/>
      <c r="G20" s="25">
        <v>1</v>
      </c>
      <c r="H20" s="29" t="s">
        <v>30</v>
      </c>
      <c r="I20" s="21"/>
      <c r="J20" s="32"/>
      <c r="M20" s="28">
        <v>3650</v>
      </c>
      <c r="N20" s="1">
        <f t="shared" si="0"/>
        <v>3650</v>
      </c>
      <c r="O20" s="1">
        <f t="shared" si="1"/>
        <v>3650</v>
      </c>
    </row>
    <row r="21" ht="37" customHeight="1" spans="1:15">
      <c r="A21" s="22">
        <v>1.9</v>
      </c>
      <c r="B21" s="31" t="s">
        <v>48</v>
      </c>
      <c r="C21" s="15"/>
      <c r="D21" s="15"/>
      <c r="E21" s="27" t="s">
        <v>49</v>
      </c>
      <c r="F21" s="28"/>
      <c r="G21" s="25">
        <v>1</v>
      </c>
      <c r="H21" s="29" t="s">
        <v>23</v>
      </c>
      <c r="I21" s="21"/>
      <c r="J21" s="32"/>
      <c r="M21" s="28">
        <v>2900</v>
      </c>
      <c r="N21" s="1">
        <f t="shared" si="0"/>
        <v>2900</v>
      </c>
      <c r="O21" s="1">
        <f t="shared" si="1"/>
        <v>2900</v>
      </c>
    </row>
    <row r="22" ht="37" customHeight="1" spans="1:15">
      <c r="A22" s="28">
        <v>1.1</v>
      </c>
      <c r="B22" s="31" t="s">
        <v>50</v>
      </c>
      <c r="C22" s="15"/>
      <c r="D22" s="15"/>
      <c r="E22" s="27" t="s">
        <v>51</v>
      </c>
      <c r="F22" s="28"/>
      <c r="G22" s="25">
        <v>1</v>
      </c>
      <c r="H22" s="29" t="s">
        <v>30</v>
      </c>
      <c r="I22" s="21"/>
      <c r="J22" s="32"/>
      <c r="M22" s="28">
        <v>1586</v>
      </c>
      <c r="N22" s="1">
        <f t="shared" si="0"/>
        <v>1586</v>
      </c>
      <c r="O22" s="1">
        <f t="shared" si="1"/>
        <v>1586</v>
      </c>
    </row>
    <row r="23" ht="38" customHeight="1" spans="1:15">
      <c r="A23" s="28">
        <v>1.11</v>
      </c>
      <c r="B23" s="31" t="s">
        <v>52</v>
      </c>
      <c r="C23" s="15"/>
      <c r="D23" s="15"/>
      <c r="E23" s="27" t="s">
        <v>53</v>
      </c>
      <c r="F23" s="28"/>
      <c r="G23" s="25">
        <v>1</v>
      </c>
      <c r="H23" s="29" t="s">
        <v>30</v>
      </c>
      <c r="I23" s="21"/>
      <c r="J23" s="32"/>
      <c r="M23" s="28">
        <v>4000</v>
      </c>
      <c r="N23" s="1">
        <f t="shared" si="0"/>
        <v>4000</v>
      </c>
      <c r="O23" s="1">
        <f t="shared" si="1"/>
        <v>4000</v>
      </c>
    </row>
    <row r="24" ht="36" customHeight="1" spans="1:15">
      <c r="A24" s="28">
        <v>1.12</v>
      </c>
      <c r="B24" s="31" t="s">
        <v>54</v>
      </c>
      <c r="C24" s="15"/>
      <c r="D24" s="15"/>
      <c r="E24" s="27" t="s">
        <v>55</v>
      </c>
      <c r="F24" s="28"/>
      <c r="G24" s="25">
        <v>1</v>
      </c>
      <c r="H24" s="29" t="s">
        <v>30</v>
      </c>
      <c r="I24" s="21"/>
      <c r="J24" s="32"/>
      <c r="M24" s="28">
        <v>4200</v>
      </c>
      <c r="N24" s="1">
        <f t="shared" si="0"/>
        <v>4200</v>
      </c>
      <c r="O24" s="1">
        <f t="shared" si="1"/>
        <v>4200</v>
      </c>
    </row>
    <row r="25" ht="48" customHeight="1" spans="1:15">
      <c r="A25" s="28">
        <v>1.13</v>
      </c>
      <c r="B25" s="31" t="s">
        <v>56</v>
      </c>
      <c r="C25" s="15"/>
      <c r="D25" s="15"/>
      <c r="E25" s="27" t="s">
        <v>57</v>
      </c>
      <c r="F25" s="28"/>
      <c r="G25" s="25">
        <v>1</v>
      </c>
      <c r="H25" s="29" t="s">
        <v>30</v>
      </c>
      <c r="I25" s="21"/>
      <c r="J25" s="32"/>
      <c r="M25" s="28">
        <v>1200</v>
      </c>
      <c r="N25" s="1">
        <f t="shared" si="0"/>
        <v>1200</v>
      </c>
      <c r="O25" s="1">
        <f t="shared" si="1"/>
        <v>1200</v>
      </c>
    </row>
    <row r="26" ht="20" customHeight="1" spans="1:15">
      <c r="A26" s="28">
        <v>1.14</v>
      </c>
      <c r="B26" s="31" t="s">
        <v>58</v>
      </c>
      <c r="C26" s="15"/>
      <c r="D26" s="15"/>
      <c r="E26" s="27" t="s">
        <v>59</v>
      </c>
      <c r="F26" s="28"/>
      <c r="G26" s="25">
        <v>1</v>
      </c>
      <c r="H26" s="29" t="s">
        <v>60</v>
      </c>
      <c r="I26" s="21"/>
      <c r="J26" s="32"/>
      <c r="M26" s="28">
        <v>12000</v>
      </c>
      <c r="N26" s="1">
        <f t="shared" si="0"/>
        <v>12000</v>
      </c>
      <c r="O26" s="1">
        <f t="shared" si="1"/>
        <v>12000</v>
      </c>
    </row>
    <row r="27" ht="20" customHeight="1" spans="1:15">
      <c r="A27" s="28"/>
      <c r="B27" s="31"/>
      <c r="C27" s="31"/>
      <c r="D27" s="31"/>
      <c r="E27" s="29" t="s">
        <v>61</v>
      </c>
      <c r="F27" s="28"/>
      <c r="G27" s="25"/>
      <c r="H27" s="29"/>
      <c r="I27" s="21"/>
      <c r="J27" s="32"/>
      <c r="M27" s="28"/>
    </row>
    <row r="28" ht="20" customHeight="1" spans="1:15">
      <c r="A28" s="25">
        <v>2</v>
      </c>
      <c r="B28" s="26" t="s">
        <v>62</v>
      </c>
      <c r="C28" s="26"/>
      <c r="D28" s="26"/>
      <c r="E28" s="32"/>
      <c r="F28" s="28"/>
      <c r="G28" s="20"/>
      <c r="H28" s="20"/>
      <c r="I28" s="19"/>
      <c r="J28" s="32"/>
      <c r="M28" s="28"/>
    </row>
    <row r="29" ht="20" customHeight="1" spans="1:15">
      <c r="A29" s="22">
        <v>2.1</v>
      </c>
      <c r="B29" s="31" t="s">
        <v>63</v>
      </c>
      <c r="C29" s="15"/>
      <c r="D29" s="15"/>
      <c r="E29" s="37" t="s">
        <v>64</v>
      </c>
      <c r="F29" s="28"/>
      <c r="G29" s="22">
        <v>12.3</v>
      </c>
      <c r="H29" s="29" t="s">
        <v>65</v>
      </c>
      <c r="I29" s="21"/>
      <c r="J29" s="32"/>
      <c r="M29" s="28">
        <v>320</v>
      </c>
      <c r="N29" s="1">
        <f t="shared" ref="N29:N59" si="2">M29-F29</f>
        <v>320</v>
      </c>
      <c r="O29" s="1">
        <f t="shared" ref="O29:O59" si="3">N29*G29</f>
        <v>3936</v>
      </c>
    </row>
    <row r="30" ht="20" customHeight="1" spans="1:15">
      <c r="A30" s="22">
        <v>2.2</v>
      </c>
      <c r="B30" s="31" t="s">
        <v>66</v>
      </c>
      <c r="C30" s="15"/>
      <c r="D30" s="15"/>
      <c r="E30" s="37" t="s">
        <v>67</v>
      </c>
      <c r="F30" s="28"/>
      <c r="G30" s="25">
        <v>68</v>
      </c>
      <c r="H30" s="29" t="s">
        <v>65</v>
      </c>
      <c r="I30" s="21"/>
      <c r="J30" s="32"/>
      <c r="M30" s="28">
        <v>320</v>
      </c>
      <c r="N30" s="1">
        <f t="shared" si="2"/>
        <v>320</v>
      </c>
      <c r="O30" s="1">
        <f t="shared" si="3"/>
        <v>21760</v>
      </c>
    </row>
    <row r="31" ht="54" customHeight="1" spans="1:15">
      <c r="A31" s="22">
        <v>2.3</v>
      </c>
      <c r="B31" s="31" t="s">
        <v>68</v>
      </c>
      <c r="C31" s="15"/>
      <c r="D31" s="15"/>
      <c r="E31" s="27" t="s">
        <v>69</v>
      </c>
      <c r="F31" s="28"/>
      <c r="G31" s="25">
        <v>25</v>
      </c>
      <c r="H31" s="29" t="s">
        <v>65</v>
      </c>
      <c r="I31" s="21"/>
      <c r="J31" s="32"/>
      <c r="M31" s="28">
        <v>3000</v>
      </c>
    </row>
    <row r="32" ht="106" customHeight="1" spans="1:15">
      <c r="A32" s="22">
        <v>2.4</v>
      </c>
      <c r="B32" s="29" t="s">
        <v>70</v>
      </c>
      <c r="C32" s="15"/>
      <c r="D32" s="15"/>
      <c r="E32" s="27" t="s">
        <v>71</v>
      </c>
      <c r="F32" s="28"/>
      <c r="G32" s="25">
        <v>12</v>
      </c>
      <c r="H32" s="29" t="s">
        <v>65</v>
      </c>
      <c r="I32" s="21"/>
      <c r="J32" s="32"/>
      <c r="M32" s="28">
        <v>600</v>
      </c>
      <c r="N32" s="1">
        <f t="shared" si="2"/>
        <v>600</v>
      </c>
      <c r="O32" s="1">
        <f t="shared" si="3"/>
        <v>7200</v>
      </c>
    </row>
    <row r="33" ht="99" customHeight="1" spans="1:15">
      <c r="A33" s="22">
        <v>2.5</v>
      </c>
      <c r="B33" s="31" t="s">
        <v>72</v>
      </c>
      <c r="C33" s="15"/>
      <c r="D33" s="15"/>
      <c r="E33" s="27" t="s">
        <v>73</v>
      </c>
      <c r="F33" s="28"/>
      <c r="G33" s="25">
        <v>70</v>
      </c>
      <c r="H33" s="29" t="s">
        <v>65</v>
      </c>
      <c r="I33" s="21"/>
      <c r="J33" s="32"/>
      <c r="M33" s="28">
        <v>300</v>
      </c>
      <c r="N33" s="1">
        <f t="shared" si="2"/>
        <v>300</v>
      </c>
      <c r="O33" s="1">
        <f t="shared" si="3"/>
        <v>21000</v>
      </c>
    </row>
    <row r="34" ht="60" customHeight="1" spans="1:15">
      <c r="A34" s="22">
        <v>2.6</v>
      </c>
      <c r="B34" s="29" t="s">
        <v>74</v>
      </c>
      <c r="C34" s="15"/>
      <c r="D34" s="15"/>
      <c r="E34" s="27" t="s">
        <v>75</v>
      </c>
      <c r="F34" s="28"/>
      <c r="G34" s="25">
        <v>70</v>
      </c>
      <c r="H34" s="29" t="s">
        <v>65</v>
      </c>
      <c r="I34" s="21"/>
      <c r="J34" s="32"/>
      <c r="M34" s="28">
        <v>200</v>
      </c>
      <c r="N34" s="1">
        <f t="shared" si="2"/>
        <v>200</v>
      </c>
      <c r="O34" s="1">
        <f t="shared" si="3"/>
        <v>14000</v>
      </c>
    </row>
    <row r="35" ht="141" customHeight="1" spans="1:15">
      <c r="A35" s="22">
        <v>2.7</v>
      </c>
      <c r="B35" s="31" t="s">
        <v>76</v>
      </c>
      <c r="C35" s="15"/>
      <c r="D35" s="15"/>
      <c r="E35" s="27" t="s">
        <v>77</v>
      </c>
      <c r="F35" s="28"/>
      <c r="G35" s="25">
        <v>33</v>
      </c>
      <c r="H35" s="29" t="s">
        <v>78</v>
      </c>
      <c r="I35" s="21"/>
      <c r="J35" s="32"/>
      <c r="M35" s="28">
        <v>50</v>
      </c>
      <c r="N35" s="1">
        <f t="shared" si="2"/>
        <v>50</v>
      </c>
      <c r="O35" s="1">
        <f t="shared" si="3"/>
        <v>1650</v>
      </c>
    </row>
    <row r="36" ht="111" customHeight="1" spans="1:15">
      <c r="A36" s="22">
        <v>2.8</v>
      </c>
      <c r="B36" s="31" t="s">
        <v>79</v>
      </c>
      <c r="C36" s="15"/>
      <c r="D36" s="15"/>
      <c r="E36" s="27" t="s">
        <v>80</v>
      </c>
      <c r="F36" s="28"/>
      <c r="G36" s="25">
        <v>12</v>
      </c>
      <c r="H36" s="29" t="s">
        <v>78</v>
      </c>
      <c r="I36" s="21"/>
      <c r="J36" s="32"/>
      <c r="M36" s="28">
        <v>300</v>
      </c>
    </row>
    <row r="37" ht="198" customHeight="1" spans="1:15">
      <c r="A37" s="22">
        <v>2.9</v>
      </c>
      <c r="B37" s="31" t="s">
        <v>81</v>
      </c>
      <c r="C37" s="15"/>
      <c r="D37" s="15"/>
      <c r="E37" s="27" t="s">
        <v>82</v>
      </c>
      <c r="F37" s="28"/>
      <c r="G37" s="25">
        <v>3</v>
      </c>
      <c r="H37" s="29" t="s">
        <v>23</v>
      </c>
      <c r="I37" s="21"/>
      <c r="J37" s="32"/>
      <c r="M37" s="28">
        <v>320</v>
      </c>
      <c r="N37" s="1">
        <f t="shared" si="2"/>
        <v>320</v>
      </c>
      <c r="O37" s="1">
        <f t="shared" si="3"/>
        <v>960</v>
      </c>
    </row>
    <row r="38" ht="134" customHeight="1" spans="1:15">
      <c r="A38" s="28">
        <v>2.1</v>
      </c>
      <c r="B38" s="31" t="s">
        <v>83</v>
      </c>
      <c r="C38" s="15"/>
      <c r="D38" s="15"/>
      <c r="E38" s="27" t="s">
        <v>84</v>
      </c>
      <c r="F38" s="28"/>
      <c r="G38" s="25">
        <v>20</v>
      </c>
      <c r="H38" s="29" t="s">
        <v>85</v>
      </c>
      <c r="I38" s="21"/>
      <c r="J38" s="32"/>
      <c r="M38" s="28">
        <v>4000</v>
      </c>
    </row>
    <row r="39" ht="184" customHeight="1" spans="1:15">
      <c r="A39" s="28">
        <v>2.11</v>
      </c>
      <c r="B39" s="31" t="s">
        <v>86</v>
      </c>
      <c r="C39" s="15"/>
      <c r="D39" s="15"/>
      <c r="E39" s="27" t="s">
        <v>87</v>
      </c>
      <c r="F39" s="28"/>
      <c r="G39" s="25">
        <v>90</v>
      </c>
      <c r="H39" s="29" t="s">
        <v>65</v>
      </c>
      <c r="I39" s="21"/>
      <c r="J39" s="32"/>
      <c r="M39" s="28">
        <v>400</v>
      </c>
      <c r="N39" s="1">
        <f t="shared" si="2"/>
        <v>400</v>
      </c>
      <c r="O39" s="1">
        <f t="shared" si="3"/>
        <v>36000</v>
      </c>
    </row>
    <row r="40" ht="53" customHeight="1" spans="1:15">
      <c r="A40" s="28">
        <v>2.12</v>
      </c>
      <c r="B40" s="29" t="s">
        <v>88</v>
      </c>
      <c r="C40" s="15"/>
      <c r="D40" s="15"/>
      <c r="E40" s="27" t="s">
        <v>89</v>
      </c>
      <c r="F40" s="28"/>
      <c r="G40" s="25">
        <v>54</v>
      </c>
      <c r="H40" s="29" t="s">
        <v>78</v>
      </c>
      <c r="I40" s="21"/>
      <c r="J40" s="32"/>
      <c r="M40" s="28">
        <v>50</v>
      </c>
      <c r="N40" s="1">
        <f t="shared" si="2"/>
        <v>50</v>
      </c>
      <c r="O40" s="1">
        <f t="shared" si="3"/>
        <v>2700</v>
      </c>
    </row>
    <row r="41" ht="54" customHeight="1" spans="1:15">
      <c r="A41" s="28">
        <v>2.13</v>
      </c>
      <c r="B41" s="31" t="s">
        <v>90</v>
      </c>
      <c r="C41" s="15"/>
      <c r="D41" s="15"/>
      <c r="E41" s="27" t="s">
        <v>91</v>
      </c>
      <c r="F41" s="28"/>
      <c r="G41" s="25">
        <v>14</v>
      </c>
      <c r="H41" s="29" t="s">
        <v>78</v>
      </c>
      <c r="I41" s="21"/>
      <c r="J41" s="32"/>
      <c r="M41" s="28">
        <v>300</v>
      </c>
      <c r="N41" s="1">
        <f t="shared" si="2"/>
        <v>300</v>
      </c>
      <c r="O41" s="1">
        <f t="shared" si="3"/>
        <v>4200</v>
      </c>
    </row>
    <row r="42" ht="20" customHeight="1" spans="1:15">
      <c r="A42" s="28">
        <v>2.14</v>
      </c>
      <c r="B42" s="31" t="s">
        <v>92</v>
      </c>
      <c r="C42" s="15"/>
      <c r="D42" s="15"/>
      <c r="E42" s="27" t="s">
        <v>93</v>
      </c>
      <c r="F42" s="28"/>
      <c r="G42" s="25">
        <v>3</v>
      </c>
      <c r="H42" s="29" t="s">
        <v>94</v>
      </c>
      <c r="I42" s="21"/>
      <c r="J42" s="32"/>
      <c r="M42" s="28">
        <v>1000</v>
      </c>
      <c r="N42" s="1">
        <f t="shared" si="2"/>
        <v>1000</v>
      </c>
      <c r="O42" s="1">
        <f t="shared" si="3"/>
        <v>3000</v>
      </c>
    </row>
    <row r="43" ht="340" customHeight="1" spans="1:15">
      <c r="A43" s="28">
        <v>2.15</v>
      </c>
      <c r="B43" s="31" t="s">
        <v>95</v>
      </c>
      <c r="C43" s="15"/>
      <c r="D43" s="15"/>
      <c r="E43" s="27" t="s">
        <v>96</v>
      </c>
      <c r="F43" s="28"/>
      <c r="G43" s="25">
        <v>1</v>
      </c>
      <c r="H43" s="29" t="s">
        <v>97</v>
      </c>
      <c r="I43" s="21"/>
      <c r="J43" s="32"/>
      <c r="M43" s="28">
        <v>6000</v>
      </c>
      <c r="N43" s="1">
        <f t="shared" si="2"/>
        <v>6000</v>
      </c>
      <c r="O43" s="1">
        <f t="shared" si="3"/>
        <v>6000</v>
      </c>
    </row>
    <row r="44" ht="312" customHeight="1" spans="1:15">
      <c r="A44" s="28">
        <v>2.16</v>
      </c>
      <c r="B44" s="31" t="s">
        <v>95</v>
      </c>
      <c r="C44" s="15"/>
      <c r="D44" s="15"/>
      <c r="E44" s="27" t="s">
        <v>98</v>
      </c>
      <c r="F44" s="28"/>
      <c r="G44" s="25">
        <v>2</v>
      </c>
      <c r="H44" s="29" t="s">
        <v>97</v>
      </c>
      <c r="I44" s="21"/>
      <c r="J44" s="32"/>
      <c r="M44" s="28">
        <v>3000</v>
      </c>
      <c r="N44" s="1">
        <f t="shared" si="2"/>
        <v>3000</v>
      </c>
      <c r="O44" s="1">
        <f t="shared" si="3"/>
        <v>6000</v>
      </c>
    </row>
    <row r="45" ht="239" customHeight="1" spans="1:15">
      <c r="A45" s="28">
        <v>2.17</v>
      </c>
      <c r="B45" s="31" t="s">
        <v>99</v>
      </c>
      <c r="C45" s="15"/>
      <c r="D45" s="15"/>
      <c r="E45" s="27" t="s">
        <v>100</v>
      </c>
      <c r="F45" s="28"/>
      <c r="G45" s="25">
        <v>70</v>
      </c>
      <c r="H45" s="29" t="s">
        <v>65</v>
      </c>
      <c r="I45" s="21"/>
      <c r="J45" s="32"/>
      <c r="M45" s="28">
        <v>150</v>
      </c>
      <c r="N45" s="1">
        <f t="shared" si="2"/>
        <v>150</v>
      </c>
      <c r="O45" s="1">
        <f t="shared" si="3"/>
        <v>10500</v>
      </c>
    </row>
    <row r="46" ht="270" customHeight="1" spans="1:15">
      <c r="A46" s="28">
        <v>2.18</v>
      </c>
      <c r="B46" s="31" t="s">
        <v>101</v>
      </c>
      <c r="C46" s="15"/>
      <c r="D46" s="15"/>
      <c r="E46" s="27" t="s">
        <v>102</v>
      </c>
      <c r="F46" s="28"/>
      <c r="G46" s="22">
        <v>12.3</v>
      </c>
      <c r="H46" s="29" t="s">
        <v>65</v>
      </c>
      <c r="I46" s="21"/>
      <c r="J46" s="32"/>
      <c r="M46" s="28">
        <v>150</v>
      </c>
      <c r="N46" s="1">
        <f t="shared" si="2"/>
        <v>150</v>
      </c>
      <c r="O46" s="1">
        <f t="shared" si="3"/>
        <v>1845</v>
      </c>
    </row>
    <row r="47" ht="32" customHeight="1" spans="1:15">
      <c r="A47" s="28">
        <v>2.19</v>
      </c>
      <c r="B47" s="31" t="s">
        <v>103</v>
      </c>
      <c r="C47" s="15"/>
      <c r="D47" s="15"/>
      <c r="E47" s="27" t="s">
        <v>104</v>
      </c>
      <c r="F47" s="28"/>
      <c r="G47" s="25">
        <v>1</v>
      </c>
      <c r="H47" s="29" t="s">
        <v>105</v>
      </c>
      <c r="I47" s="21"/>
      <c r="J47" s="32"/>
      <c r="M47" s="28">
        <v>700</v>
      </c>
      <c r="N47" s="1">
        <f t="shared" si="2"/>
        <v>700</v>
      </c>
      <c r="O47" s="1">
        <f t="shared" si="3"/>
        <v>700</v>
      </c>
    </row>
    <row r="48" ht="32" customHeight="1" spans="1:15">
      <c r="A48" s="28">
        <v>2.2</v>
      </c>
      <c r="B48" s="31" t="s">
        <v>106</v>
      </c>
      <c r="C48" s="15"/>
      <c r="D48" s="15"/>
      <c r="E48" s="27" t="s">
        <v>107</v>
      </c>
      <c r="F48" s="28"/>
      <c r="G48" s="25">
        <v>2</v>
      </c>
      <c r="H48" s="29" t="s">
        <v>105</v>
      </c>
      <c r="I48" s="21"/>
      <c r="J48" s="32"/>
      <c r="M48" s="28">
        <v>700</v>
      </c>
      <c r="N48" s="1">
        <f t="shared" si="2"/>
        <v>700</v>
      </c>
      <c r="O48" s="1">
        <f t="shared" si="3"/>
        <v>1400</v>
      </c>
    </row>
    <row r="49" ht="32" customHeight="1" spans="1:15">
      <c r="A49" s="28">
        <v>2.21</v>
      </c>
      <c r="B49" s="29" t="s">
        <v>108</v>
      </c>
      <c r="C49" s="15"/>
      <c r="D49" s="15"/>
      <c r="E49" s="27" t="s">
        <v>109</v>
      </c>
      <c r="F49" s="28"/>
      <c r="G49" s="25">
        <v>15</v>
      </c>
      <c r="H49" s="29" t="s">
        <v>65</v>
      </c>
      <c r="I49" s="21"/>
      <c r="J49" s="32"/>
      <c r="M49" s="28">
        <v>1200</v>
      </c>
    </row>
    <row r="50" ht="79" customHeight="1" spans="1:15">
      <c r="A50" s="28">
        <v>2.22</v>
      </c>
      <c r="B50" s="31" t="s">
        <v>110</v>
      </c>
      <c r="C50" s="15"/>
      <c r="D50" s="15"/>
      <c r="E50" s="27" t="s">
        <v>111</v>
      </c>
      <c r="F50" s="28"/>
      <c r="G50" s="22">
        <v>78.7</v>
      </c>
      <c r="H50" s="29" t="s">
        <v>65</v>
      </c>
      <c r="I50" s="21"/>
      <c r="J50" s="32"/>
      <c r="M50" s="28">
        <v>220</v>
      </c>
      <c r="N50" s="1">
        <f t="shared" si="2"/>
        <v>220</v>
      </c>
      <c r="O50" s="1">
        <f t="shared" si="3"/>
        <v>17314</v>
      </c>
    </row>
    <row r="51" ht="258" customHeight="1" spans="1:15">
      <c r="A51" s="28">
        <v>2.23</v>
      </c>
      <c r="B51" s="31" t="s">
        <v>112</v>
      </c>
      <c r="C51" s="15"/>
      <c r="D51" s="15"/>
      <c r="E51" s="27" t="s">
        <v>113</v>
      </c>
      <c r="F51" s="28"/>
      <c r="G51" s="25">
        <v>6</v>
      </c>
      <c r="H51" s="29" t="s">
        <v>105</v>
      </c>
      <c r="I51" s="21"/>
      <c r="J51" s="32"/>
      <c r="M51" s="28">
        <v>96</v>
      </c>
      <c r="N51" s="1">
        <f t="shared" si="2"/>
        <v>96</v>
      </c>
      <c r="O51" s="1">
        <f t="shared" si="3"/>
        <v>576</v>
      </c>
    </row>
    <row r="52" ht="309" customHeight="1" spans="1:15">
      <c r="A52" s="28">
        <v>2.24</v>
      </c>
      <c r="B52" s="31" t="s">
        <v>114</v>
      </c>
      <c r="C52" s="15"/>
      <c r="D52" s="15"/>
      <c r="E52" s="27" t="s">
        <v>115</v>
      </c>
      <c r="F52" s="28"/>
      <c r="G52" s="25">
        <v>2</v>
      </c>
      <c r="H52" s="29" t="s">
        <v>94</v>
      </c>
      <c r="I52" s="21"/>
      <c r="J52" s="32"/>
      <c r="M52" s="28">
        <v>9600</v>
      </c>
      <c r="N52" s="1">
        <f t="shared" si="2"/>
        <v>9600</v>
      </c>
      <c r="O52" s="1">
        <f t="shared" si="3"/>
        <v>19200</v>
      </c>
    </row>
    <row r="53" ht="65" customHeight="1" spans="1:15">
      <c r="A53" s="28">
        <v>2.25</v>
      </c>
      <c r="B53" s="31" t="s">
        <v>116</v>
      </c>
      <c r="C53" s="15"/>
      <c r="D53" s="15"/>
      <c r="E53" s="27" t="s">
        <v>117</v>
      </c>
      <c r="F53" s="28"/>
      <c r="G53" s="25">
        <v>6</v>
      </c>
      <c r="H53" s="29" t="s">
        <v>118</v>
      </c>
      <c r="I53" s="21"/>
      <c r="J53" s="32"/>
      <c r="M53" s="28">
        <v>1500</v>
      </c>
      <c r="N53" s="1">
        <f t="shared" si="2"/>
        <v>1500</v>
      </c>
      <c r="O53" s="1">
        <f t="shared" si="3"/>
        <v>9000</v>
      </c>
    </row>
    <row r="54" ht="65" customHeight="1" spans="1:15">
      <c r="A54" s="28">
        <v>2.26</v>
      </c>
      <c r="B54" s="29" t="s">
        <v>119</v>
      </c>
      <c r="C54" s="15"/>
      <c r="D54" s="15"/>
      <c r="E54" s="27" t="s">
        <v>120</v>
      </c>
      <c r="F54" s="28"/>
      <c r="G54" s="25">
        <v>60</v>
      </c>
      <c r="H54" s="29" t="s">
        <v>121</v>
      </c>
      <c r="I54" s="21"/>
      <c r="J54" s="32"/>
      <c r="M54" s="28"/>
    </row>
    <row r="55" ht="65" customHeight="1" spans="1:15">
      <c r="A55" s="28">
        <v>2.27</v>
      </c>
      <c r="B55" s="31" t="s">
        <v>122</v>
      </c>
      <c r="C55" s="15"/>
      <c r="D55" s="15"/>
      <c r="E55" s="27" t="s">
        <v>123</v>
      </c>
      <c r="F55" s="28"/>
      <c r="G55" s="25">
        <v>12</v>
      </c>
      <c r="H55" s="29" t="s">
        <v>23</v>
      </c>
      <c r="I55" s="21"/>
      <c r="J55" s="32"/>
      <c r="M55" s="28"/>
    </row>
    <row r="56" ht="65" customHeight="1" spans="1:15">
      <c r="A56" s="28">
        <v>2.28</v>
      </c>
      <c r="B56" s="31" t="s">
        <v>124</v>
      </c>
      <c r="C56" s="15"/>
      <c r="D56" s="15"/>
      <c r="E56" s="27" t="s">
        <v>125</v>
      </c>
      <c r="F56" s="28"/>
      <c r="G56" s="25">
        <v>16</v>
      </c>
      <c r="H56" s="29" t="s">
        <v>126</v>
      </c>
      <c r="I56" s="21"/>
      <c r="J56" s="32"/>
      <c r="M56" s="28"/>
    </row>
    <row r="57" ht="65" customHeight="1" spans="1:15">
      <c r="A57" s="28">
        <v>2.29</v>
      </c>
      <c r="B57" s="31" t="s">
        <v>127</v>
      </c>
      <c r="C57" s="15"/>
      <c r="D57" s="15"/>
      <c r="E57" s="27" t="s">
        <v>128</v>
      </c>
      <c r="F57" s="28"/>
      <c r="G57" s="25">
        <v>25</v>
      </c>
      <c r="H57" s="29" t="s">
        <v>78</v>
      </c>
      <c r="I57" s="21"/>
      <c r="J57" s="32"/>
      <c r="M57" s="28"/>
    </row>
    <row r="58" ht="65" customHeight="1" spans="1:15">
      <c r="A58" s="28">
        <v>2.3</v>
      </c>
      <c r="B58" s="31" t="s">
        <v>129</v>
      </c>
      <c r="C58" s="15"/>
      <c r="D58" s="15"/>
      <c r="E58" s="27" t="s">
        <v>130</v>
      </c>
      <c r="F58" s="28"/>
      <c r="G58" s="25">
        <v>2</v>
      </c>
      <c r="H58" s="29" t="s">
        <v>131</v>
      </c>
      <c r="I58" s="21"/>
      <c r="J58" s="32"/>
      <c r="M58" s="28"/>
    </row>
    <row r="59" ht="145" customHeight="1" spans="1:15">
      <c r="A59" s="28">
        <v>2.31</v>
      </c>
      <c r="B59" s="31" t="s">
        <v>132</v>
      </c>
      <c r="C59" s="15"/>
      <c r="D59" s="15"/>
      <c r="E59" s="27" t="s">
        <v>133</v>
      </c>
      <c r="F59" s="28"/>
      <c r="G59" s="25">
        <v>21</v>
      </c>
      <c r="H59" s="29" t="s">
        <v>65</v>
      </c>
      <c r="I59" s="21"/>
      <c r="J59" s="32"/>
      <c r="M59" s="28"/>
    </row>
    <row r="60" ht="18" customHeight="1" spans="1:15">
      <c r="A60" s="20"/>
      <c r="B60" s="31" t="s">
        <v>18</v>
      </c>
      <c r="C60" s="31"/>
      <c r="D60" s="31"/>
      <c r="E60" s="31"/>
      <c r="F60" s="31"/>
      <c r="G60" s="31"/>
      <c r="H60" s="31"/>
      <c r="I60" s="21"/>
      <c r="J60" s="32"/>
      <c r="M60" s="31"/>
    </row>
    <row r="61" ht="18" customHeight="1" spans="1:15">
      <c r="A61" s="20"/>
      <c r="B61" s="31" t="s">
        <v>134</v>
      </c>
      <c r="C61" s="31"/>
      <c r="D61" s="31"/>
      <c r="E61" s="31"/>
      <c r="F61" s="31"/>
      <c r="G61" s="31"/>
      <c r="H61" s="31"/>
      <c r="I61" s="21"/>
      <c r="J61" s="32"/>
      <c r="M61" s="31"/>
    </row>
    <row r="62" ht="20" customHeight="1" spans="1:15">
      <c r="A62" s="38" t="s">
        <v>135</v>
      </c>
      <c r="B62" s="38" t="s">
        <v>136</v>
      </c>
      <c r="C62" s="38"/>
      <c r="D62" s="38"/>
      <c r="E62" s="39"/>
      <c r="F62" s="35"/>
      <c r="G62" s="40"/>
      <c r="H62" s="40"/>
      <c r="I62" s="35"/>
      <c r="J62" s="39"/>
      <c r="M62" s="35"/>
    </row>
    <row r="63" ht="20" customHeight="1" spans="1:15">
      <c r="A63" s="38" t="s">
        <v>12</v>
      </c>
      <c r="B63" s="38" t="s">
        <v>137</v>
      </c>
      <c r="C63" s="38"/>
      <c r="D63" s="38"/>
      <c r="E63" s="39"/>
      <c r="F63" s="35"/>
      <c r="G63" s="40"/>
      <c r="H63" s="40"/>
      <c r="I63" s="35"/>
      <c r="J63" s="39"/>
      <c r="M63" s="35"/>
    </row>
    <row r="64" ht="64" customHeight="1" spans="1:15">
      <c r="A64" s="25">
        <v>1</v>
      </c>
      <c r="B64" s="18" t="s">
        <v>138</v>
      </c>
      <c r="C64" s="26" t="s">
        <v>139</v>
      </c>
      <c r="D64" s="26" t="s">
        <v>139</v>
      </c>
      <c r="E64" s="41" t="s">
        <v>140</v>
      </c>
      <c r="F64" s="28"/>
      <c r="G64" s="25">
        <v>1</v>
      </c>
      <c r="H64" s="29" t="s">
        <v>23</v>
      </c>
      <c r="I64" s="21"/>
      <c r="J64" s="42"/>
      <c r="M64" s="28">
        <v>600000</v>
      </c>
      <c r="N64" s="1">
        <f>M64-F64</f>
        <v>600000</v>
      </c>
      <c r="O64" s="1">
        <f>N64*G64</f>
        <v>600000</v>
      </c>
    </row>
    <row r="65" ht="54" customHeight="1" spans="1:15">
      <c r="A65" s="25">
        <v>2</v>
      </c>
      <c r="B65" s="43" t="s">
        <v>141</v>
      </c>
      <c r="C65" s="18" t="s">
        <v>142</v>
      </c>
      <c r="D65" s="29" t="s">
        <v>143</v>
      </c>
      <c r="E65" s="41" t="s">
        <v>144</v>
      </c>
      <c r="F65" s="44"/>
      <c r="G65" s="45">
        <v>1</v>
      </c>
      <c r="H65" s="46" t="s">
        <v>23</v>
      </c>
      <c r="I65" s="47"/>
      <c r="J65" s="48"/>
      <c r="M65" s="44">
        <v>1130000</v>
      </c>
      <c r="N65" s="44">
        <f>M65-F65</f>
        <v>1130000</v>
      </c>
      <c r="O65" s="44">
        <f>G65*N65</f>
        <v>1130000</v>
      </c>
    </row>
    <row r="66" ht="42" customHeight="1" spans="1:15">
      <c r="A66" s="25"/>
      <c r="B66" s="43"/>
      <c r="C66" s="18"/>
      <c r="D66" s="29" t="s">
        <v>145</v>
      </c>
      <c r="E66" s="41" t="s">
        <v>146</v>
      </c>
      <c r="F66" s="49"/>
      <c r="G66" s="50"/>
      <c r="H66" s="51"/>
      <c r="I66" s="52"/>
      <c r="J66" s="53"/>
      <c r="M66" s="49"/>
      <c r="N66" s="49"/>
      <c r="O66" s="49"/>
    </row>
    <row r="67" ht="39" customHeight="1" spans="1:15">
      <c r="A67" s="25"/>
      <c r="B67" s="43"/>
      <c r="C67" s="43" t="s">
        <v>147</v>
      </c>
      <c r="D67" s="29" t="s">
        <v>148</v>
      </c>
      <c r="E67" s="41" t="s">
        <v>149</v>
      </c>
      <c r="F67" s="49"/>
      <c r="G67" s="50"/>
      <c r="H67" s="51"/>
      <c r="I67" s="52"/>
      <c r="J67" s="53"/>
      <c r="M67" s="49"/>
      <c r="N67" s="49"/>
      <c r="O67" s="49"/>
    </row>
    <row r="68" ht="50" customHeight="1" spans="1:15">
      <c r="A68" s="25"/>
      <c r="B68" s="43"/>
      <c r="C68" s="43"/>
      <c r="D68" s="29" t="s">
        <v>150</v>
      </c>
      <c r="E68" s="41" t="s">
        <v>151</v>
      </c>
      <c r="F68" s="49"/>
      <c r="G68" s="50"/>
      <c r="H68" s="51"/>
      <c r="I68" s="52"/>
      <c r="J68" s="53"/>
      <c r="M68" s="49"/>
      <c r="N68" s="49"/>
      <c r="O68" s="49"/>
    </row>
    <row r="69" ht="34" customHeight="1" spans="1:15">
      <c r="A69" s="25"/>
      <c r="B69" s="43"/>
      <c r="C69" s="43"/>
      <c r="D69" s="43" t="s">
        <v>152</v>
      </c>
      <c r="E69" s="41" t="s">
        <v>153</v>
      </c>
      <c r="F69" s="49"/>
      <c r="G69" s="50"/>
      <c r="H69" s="51"/>
      <c r="I69" s="52"/>
      <c r="J69" s="53"/>
      <c r="M69" s="49"/>
      <c r="N69" s="49"/>
      <c r="O69" s="49"/>
    </row>
    <row r="70" ht="49" customHeight="1" spans="1:15">
      <c r="A70" s="25"/>
      <c r="B70" s="43"/>
      <c r="C70" s="43" t="s">
        <v>154</v>
      </c>
      <c r="D70" s="29" t="s">
        <v>155</v>
      </c>
      <c r="E70" s="41" t="s">
        <v>156</v>
      </c>
      <c r="F70" s="49"/>
      <c r="G70" s="50"/>
      <c r="H70" s="51"/>
      <c r="I70" s="52"/>
      <c r="J70" s="53"/>
      <c r="M70" s="49"/>
      <c r="N70" s="49"/>
      <c r="O70" s="49"/>
    </row>
    <row r="71" ht="52" customHeight="1" spans="1:15">
      <c r="A71" s="25"/>
      <c r="B71" s="43"/>
      <c r="C71" s="40"/>
      <c r="D71" s="29" t="s">
        <v>157</v>
      </c>
      <c r="E71" s="41" t="s">
        <v>158</v>
      </c>
      <c r="F71" s="49"/>
      <c r="G71" s="50"/>
      <c r="H71" s="51"/>
      <c r="I71" s="52"/>
      <c r="J71" s="53"/>
      <c r="M71" s="49"/>
      <c r="N71" s="49"/>
      <c r="O71" s="49"/>
    </row>
    <row r="72" ht="33" customHeight="1" spans="1:15">
      <c r="A72" s="25"/>
      <c r="B72" s="43"/>
      <c r="C72" s="40"/>
      <c r="D72" s="29" t="s">
        <v>159</v>
      </c>
      <c r="E72" s="41" t="s">
        <v>160</v>
      </c>
      <c r="F72" s="49"/>
      <c r="G72" s="50"/>
      <c r="H72" s="51"/>
      <c r="I72" s="52"/>
      <c r="J72" s="53"/>
      <c r="M72" s="49"/>
      <c r="N72" s="49"/>
      <c r="O72" s="49"/>
    </row>
    <row r="73" ht="58" customHeight="1" spans="1:15">
      <c r="A73" s="25"/>
      <c r="B73" s="43"/>
      <c r="C73" s="43" t="s">
        <v>161</v>
      </c>
      <c r="D73" s="29" t="s">
        <v>162</v>
      </c>
      <c r="E73" s="41" t="s">
        <v>163</v>
      </c>
      <c r="F73" s="49"/>
      <c r="G73" s="50"/>
      <c r="H73" s="51"/>
      <c r="I73" s="52"/>
      <c r="J73" s="53"/>
      <c r="M73" s="49"/>
      <c r="N73" s="49"/>
      <c r="O73" s="49"/>
    </row>
    <row r="74" ht="34" customHeight="1" spans="1:15">
      <c r="A74" s="25"/>
      <c r="B74" s="43"/>
      <c r="C74" s="40"/>
      <c r="D74" s="29" t="s">
        <v>164</v>
      </c>
      <c r="E74" s="41" t="s">
        <v>165</v>
      </c>
      <c r="F74" s="49"/>
      <c r="G74" s="50"/>
      <c r="H74" s="51"/>
      <c r="I74" s="52"/>
      <c r="J74" s="53"/>
      <c r="M74" s="49"/>
      <c r="N74" s="49"/>
      <c r="O74" s="49"/>
    </row>
    <row r="75" ht="28" customHeight="1" spans="1:15">
      <c r="A75" s="25"/>
      <c r="B75" s="43"/>
      <c r="C75" s="40"/>
      <c r="D75" s="29" t="s">
        <v>166</v>
      </c>
      <c r="E75" s="41" t="s">
        <v>167</v>
      </c>
      <c r="F75" s="49"/>
      <c r="G75" s="50"/>
      <c r="H75" s="51"/>
      <c r="I75" s="52"/>
      <c r="J75" s="53"/>
      <c r="M75" s="49"/>
      <c r="N75" s="49"/>
      <c r="O75" s="49"/>
    </row>
    <row r="76" ht="36" customHeight="1" spans="1:15">
      <c r="A76" s="25"/>
      <c r="B76" s="43"/>
      <c r="C76" s="40"/>
      <c r="D76" s="29" t="s">
        <v>168</v>
      </c>
      <c r="E76" s="41" t="s">
        <v>169</v>
      </c>
      <c r="F76" s="49"/>
      <c r="G76" s="50"/>
      <c r="H76" s="51"/>
      <c r="I76" s="52"/>
      <c r="J76" s="53"/>
      <c r="M76" s="49"/>
      <c r="N76" s="49"/>
      <c r="O76" s="49"/>
    </row>
    <row r="77" ht="76" customHeight="1" spans="1:15">
      <c r="A77" s="25"/>
      <c r="B77" s="43"/>
      <c r="C77" s="43" t="s">
        <v>170</v>
      </c>
      <c r="D77" s="29" t="s">
        <v>170</v>
      </c>
      <c r="E77" s="41" t="s">
        <v>171</v>
      </c>
      <c r="F77" s="49"/>
      <c r="G77" s="50"/>
      <c r="H77" s="51"/>
      <c r="I77" s="52"/>
      <c r="J77" s="53"/>
      <c r="M77" s="49"/>
      <c r="N77" s="49"/>
      <c r="O77" s="49"/>
    </row>
    <row r="78" ht="40" customHeight="1" spans="1:15">
      <c r="A78" s="25"/>
      <c r="B78" s="43"/>
      <c r="C78" s="43" t="s">
        <v>172</v>
      </c>
      <c r="D78" s="29" t="s">
        <v>173</v>
      </c>
      <c r="E78" s="41" t="s">
        <v>174</v>
      </c>
      <c r="F78" s="49"/>
      <c r="G78" s="50"/>
      <c r="H78" s="51"/>
      <c r="I78" s="52"/>
      <c r="J78" s="53"/>
      <c r="M78" s="49"/>
      <c r="N78" s="49"/>
      <c r="O78" s="49"/>
    </row>
    <row r="79" ht="61" customHeight="1" spans="1:15">
      <c r="A79" s="25"/>
      <c r="B79" s="43"/>
      <c r="C79" s="43" t="s">
        <v>175</v>
      </c>
      <c r="D79" s="29" t="s">
        <v>139</v>
      </c>
      <c r="E79" s="41" t="s">
        <v>176</v>
      </c>
      <c r="F79" s="49"/>
      <c r="G79" s="50"/>
      <c r="H79" s="51"/>
      <c r="I79" s="52"/>
      <c r="J79" s="53"/>
      <c r="M79" s="49"/>
      <c r="N79" s="49"/>
      <c r="O79" s="49"/>
    </row>
    <row r="80" ht="49" customHeight="1" spans="1:15">
      <c r="A80" s="25"/>
      <c r="B80" s="43"/>
      <c r="C80" s="43" t="s">
        <v>177</v>
      </c>
      <c r="D80" s="29" t="s">
        <v>139</v>
      </c>
      <c r="E80" s="41" t="s">
        <v>178</v>
      </c>
      <c r="F80" s="49"/>
      <c r="G80" s="50"/>
      <c r="H80" s="51"/>
      <c r="I80" s="52"/>
      <c r="J80" s="53"/>
      <c r="M80" s="49"/>
      <c r="N80" s="49"/>
      <c r="O80" s="49"/>
    </row>
    <row r="81" ht="35" customHeight="1" spans="1:15">
      <c r="A81" s="25"/>
      <c r="B81" s="43"/>
      <c r="C81" s="43" t="s">
        <v>179</v>
      </c>
      <c r="D81" s="29" t="s">
        <v>139</v>
      </c>
      <c r="E81" s="41" t="s">
        <v>180</v>
      </c>
      <c r="F81" s="49"/>
      <c r="G81" s="50"/>
      <c r="H81" s="51"/>
      <c r="I81" s="52"/>
      <c r="J81" s="53"/>
      <c r="M81" s="49"/>
      <c r="N81" s="49"/>
      <c r="O81" s="49"/>
    </row>
    <row r="82" ht="39" customHeight="1" spans="1:15">
      <c r="A82" s="25"/>
      <c r="B82" s="43"/>
      <c r="C82" s="43" t="s">
        <v>181</v>
      </c>
      <c r="D82" s="29" t="s">
        <v>139</v>
      </c>
      <c r="E82" s="41" t="s">
        <v>182</v>
      </c>
      <c r="F82" s="54"/>
      <c r="G82" s="55"/>
      <c r="H82" s="56"/>
      <c r="I82" s="57"/>
      <c r="J82" s="58"/>
      <c r="M82" s="54"/>
      <c r="N82" s="54"/>
      <c r="O82" s="54"/>
    </row>
    <row r="83" ht="84" customHeight="1" spans="1:15">
      <c r="A83" s="25">
        <v>3</v>
      </c>
      <c r="B83" s="43" t="s">
        <v>183</v>
      </c>
      <c r="C83" s="43" t="s">
        <v>184</v>
      </c>
      <c r="D83" s="29" t="s">
        <v>185</v>
      </c>
      <c r="E83" s="41" t="s">
        <v>186</v>
      </c>
      <c r="F83" s="44"/>
      <c r="G83" s="45">
        <v>1</v>
      </c>
      <c r="H83" s="46" t="s">
        <v>23</v>
      </c>
      <c r="I83" s="47"/>
      <c r="J83" s="48"/>
      <c r="M83" s="48">
        <v>800000</v>
      </c>
      <c r="N83" s="48">
        <f>M83-F83</f>
        <v>800000</v>
      </c>
      <c r="O83" s="48">
        <f>G83*N83</f>
        <v>800000</v>
      </c>
    </row>
    <row r="84" ht="34" customHeight="1" spans="1:15">
      <c r="A84" s="25"/>
      <c r="B84" s="40"/>
      <c r="C84" s="40"/>
      <c r="D84" s="29" t="s">
        <v>187</v>
      </c>
      <c r="E84" s="41" t="s">
        <v>188</v>
      </c>
      <c r="F84" s="49"/>
      <c r="G84" s="50"/>
      <c r="H84" s="51"/>
      <c r="I84" s="52"/>
      <c r="J84" s="53"/>
      <c r="M84" s="53"/>
      <c r="N84" s="53"/>
      <c r="O84" s="53"/>
    </row>
    <row r="85" ht="37" customHeight="1" spans="1:15">
      <c r="A85" s="25"/>
      <c r="B85" s="40"/>
      <c r="C85" s="43" t="s">
        <v>189</v>
      </c>
      <c r="D85" s="29" t="s">
        <v>190</v>
      </c>
      <c r="E85" s="41" t="s">
        <v>191</v>
      </c>
      <c r="F85" s="49"/>
      <c r="G85" s="50"/>
      <c r="H85" s="51"/>
      <c r="I85" s="52"/>
      <c r="J85" s="53"/>
      <c r="M85" s="53"/>
      <c r="N85" s="53"/>
      <c r="O85" s="53"/>
    </row>
    <row r="86" ht="37" customHeight="1" spans="1:15">
      <c r="A86" s="25"/>
      <c r="B86" s="40"/>
      <c r="C86" s="40"/>
      <c r="D86" s="29" t="s">
        <v>192</v>
      </c>
      <c r="E86" s="41" t="s">
        <v>191</v>
      </c>
      <c r="F86" s="49"/>
      <c r="G86" s="50"/>
      <c r="H86" s="51"/>
      <c r="I86" s="52"/>
      <c r="J86" s="53"/>
      <c r="M86" s="53"/>
      <c r="N86" s="53"/>
      <c r="O86" s="53"/>
    </row>
    <row r="87" ht="37" customHeight="1" spans="1:15">
      <c r="A87" s="25"/>
      <c r="B87" s="40"/>
      <c r="C87" s="40"/>
      <c r="D87" s="29" t="s">
        <v>193</v>
      </c>
      <c r="E87" s="41" t="s">
        <v>191</v>
      </c>
      <c r="F87" s="49"/>
      <c r="G87" s="50"/>
      <c r="H87" s="51"/>
      <c r="I87" s="52"/>
      <c r="J87" s="53"/>
      <c r="M87" s="53"/>
      <c r="N87" s="53"/>
      <c r="O87" s="53"/>
    </row>
    <row r="88" ht="37" customHeight="1" spans="1:15">
      <c r="A88" s="25"/>
      <c r="B88" s="40"/>
      <c r="C88" s="40"/>
      <c r="D88" s="29" t="s">
        <v>194</v>
      </c>
      <c r="E88" s="41" t="s">
        <v>191</v>
      </c>
      <c r="F88" s="49"/>
      <c r="G88" s="50"/>
      <c r="H88" s="51"/>
      <c r="I88" s="52"/>
      <c r="J88" s="53"/>
      <c r="M88" s="53"/>
      <c r="N88" s="53"/>
      <c r="O88" s="53"/>
    </row>
    <row r="89" ht="37" customHeight="1" spans="1:15">
      <c r="A89" s="25"/>
      <c r="B89" s="40"/>
      <c r="C89" s="40"/>
      <c r="D89" s="29" t="s">
        <v>195</v>
      </c>
      <c r="E89" s="41" t="s">
        <v>191</v>
      </c>
      <c r="F89" s="49"/>
      <c r="G89" s="50"/>
      <c r="H89" s="51"/>
      <c r="I89" s="52"/>
      <c r="J89" s="53"/>
      <c r="M89" s="53"/>
      <c r="N89" s="53"/>
      <c r="O89" s="53"/>
    </row>
    <row r="90" ht="36" customHeight="1" spans="1:15">
      <c r="A90" s="25"/>
      <c r="B90" s="40"/>
      <c r="C90" s="43" t="s">
        <v>196</v>
      </c>
      <c r="D90" s="29" t="s">
        <v>197</v>
      </c>
      <c r="E90" s="41" t="s">
        <v>198</v>
      </c>
      <c r="F90" s="49"/>
      <c r="G90" s="50"/>
      <c r="H90" s="51"/>
      <c r="I90" s="52"/>
      <c r="J90" s="53"/>
      <c r="M90" s="53"/>
      <c r="N90" s="53"/>
      <c r="O90" s="53"/>
    </row>
    <row r="91" ht="34" customHeight="1" spans="1:15">
      <c r="A91" s="25"/>
      <c r="B91" s="40"/>
      <c r="C91" s="43" t="s">
        <v>199</v>
      </c>
      <c r="D91" s="29" t="s">
        <v>200</v>
      </c>
      <c r="E91" s="41" t="s">
        <v>201</v>
      </c>
      <c r="F91" s="49"/>
      <c r="G91" s="50"/>
      <c r="H91" s="51"/>
      <c r="I91" s="52"/>
      <c r="J91" s="53"/>
      <c r="M91" s="53"/>
      <c r="N91" s="53"/>
      <c r="O91" s="53"/>
    </row>
    <row r="92" ht="78" customHeight="1" spans="1:15">
      <c r="A92" s="25"/>
      <c r="B92" s="40"/>
      <c r="C92" s="40"/>
      <c r="D92" s="29" t="s">
        <v>202</v>
      </c>
      <c r="E92" s="41" t="s">
        <v>203</v>
      </c>
      <c r="F92" s="49"/>
      <c r="G92" s="50"/>
      <c r="H92" s="51"/>
      <c r="I92" s="52"/>
      <c r="J92" s="53"/>
      <c r="M92" s="53"/>
      <c r="N92" s="53"/>
      <c r="O92" s="53"/>
    </row>
    <row r="93" s="3" customFormat="1" ht="31" customHeight="1" spans="1:15">
      <c r="A93" s="25"/>
      <c r="B93" s="40"/>
      <c r="C93" s="40"/>
      <c r="D93" s="29" t="s">
        <v>204</v>
      </c>
      <c r="E93" s="27" t="s">
        <v>205</v>
      </c>
      <c r="F93" s="49"/>
      <c r="G93" s="50"/>
      <c r="H93" s="51"/>
      <c r="I93" s="52"/>
      <c r="J93" s="53"/>
      <c r="M93" s="53"/>
      <c r="N93" s="53"/>
      <c r="O93" s="53"/>
    </row>
    <row r="94" s="3" customFormat="1" ht="35" customHeight="1" spans="1:15">
      <c r="A94" s="25"/>
      <c r="B94" s="40"/>
      <c r="C94" s="40"/>
      <c r="D94" s="29" t="s">
        <v>206</v>
      </c>
      <c r="E94" s="27" t="s">
        <v>207</v>
      </c>
      <c r="F94" s="49"/>
      <c r="G94" s="50"/>
      <c r="H94" s="51"/>
      <c r="I94" s="52"/>
      <c r="J94" s="53"/>
      <c r="M94" s="53"/>
      <c r="N94" s="53"/>
      <c r="O94" s="53"/>
    </row>
    <row r="95" ht="33" customHeight="1" spans="1:15">
      <c r="A95" s="25"/>
      <c r="B95" s="40"/>
      <c r="C95" s="43" t="s">
        <v>208</v>
      </c>
      <c r="D95" s="29" t="s">
        <v>209</v>
      </c>
      <c r="E95" s="41" t="s">
        <v>210</v>
      </c>
      <c r="F95" s="49"/>
      <c r="G95" s="50"/>
      <c r="H95" s="51"/>
      <c r="I95" s="52"/>
      <c r="J95" s="53"/>
      <c r="M95" s="53"/>
      <c r="N95" s="53"/>
      <c r="O95" s="53"/>
    </row>
    <row r="96" ht="38" customHeight="1" spans="1:15">
      <c r="A96" s="25"/>
      <c r="B96" s="40"/>
      <c r="C96" s="40"/>
      <c r="D96" s="29" t="s">
        <v>211</v>
      </c>
      <c r="E96" s="41" t="s">
        <v>212</v>
      </c>
      <c r="F96" s="49"/>
      <c r="G96" s="50"/>
      <c r="H96" s="51"/>
      <c r="I96" s="52"/>
      <c r="J96" s="53"/>
      <c r="M96" s="53"/>
      <c r="N96" s="53"/>
      <c r="O96" s="53"/>
    </row>
    <row r="97" ht="23" customHeight="1" spans="1:15">
      <c r="A97" s="25"/>
      <c r="B97" s="40"/>
      <c r="C97" s="40"/>
      <c r="D97" s="29" t="s">
        <v>213</v>
      </c>
      <c r="E97" s="41" t="s">
        <v>214</v>
      </c>
      <c r="F97" s="49"/>
      <c r="G97" s="50"/>
      <c r="H97" s="51"/>
      <c r="I97" s="52"/>
      <c r="J97" s="53"/>
      <c r="M97" s="53"/>
      <c r="N97" s="53"/>
      <c r="O97" s="53"/>
    </row>
    <row r="98" ht="36" customHeight="1" spans="1:15">
      <c r="A98" s="25"/>
      <c r="B98" s="40"/>
      <c r="C98" s="43" t="s">
        <v>215</v>
      </c>
      <c r="D98" s="29" t="s">
        <v>216</v>
      </c>
      <c r="E98" s="41" t="s">
        <v>217</v>
      </c>
      <c r="F98" s="49"/>
      <c r="G98" s="50"/>
      <c r="H98" s="51"/>
      <c r="I98" s="52"/>
      <c r="J98" s="53"/>
      <c r="M98" s="53"/>
      <c r="N98" s="53"/>
      <c r="O98" s="53"/>
    </row>
    <row r="99" ht="32" customHeight="1" spans="1:15">
      <c r="A99" s="25"/>
      <c r="B99" s="40"/>
      <c r="C99" s="40"/>
      <c r="D99" s="29" t="s">
        <v>218</v>
      </c>
      <c r="E99" s="41" t="s">
        <v>219</v>
      </c>
      <c r="F99" s="49"/>
      <c r="G99" s="50"/>
      <c r="H99" s="51"/>
      <c r="I99" s="52"/>
      <c r="J99" s="53"/>
      <c r="M99" s="53"/>
      <c r="N99" s="53"/>
      <c r="O99" s="53"/>
    </row>
    <row r="100" ht="27" customHeight="1" spans="1:15">
      <c r="A100" s="25"/>
      <c r="B100" s="40"/>
      <c r="C100" s="40"/>
      <c r="D100" s="29" t="s">
        <v>220</v>
      </c>
      <c r="E100" s="41" t="s">
        <v>221</v>
      </c>
      <c r="F100" s="49"/>
      <c r="G100" s="50"/>
      <c r="H100" s="51"/>
      <c r="I100" s="52"/>
      <c r="J100" s="53"/>
      <c r="M100" s="53"/>
      <c r="N100" s="53"/>
      <c r="O100" s="53"/>
    </row>
    <row r="101" ht="155" customHeight="1" spans="1:15">
      <c r="A101" s="25"/>
      <c r="B101" s="40"/>
      <c r="C101" s="43" t="s">
        <v>222</v>
      </c>
      <c r="D101" s="29" t="s">
        <v>223</v>
      </c>
      <c r="E101" s="41" t="s">
        <v>224</v>
      </c>
      <c r="F101" s="54"/>
      <c r="G101" s="55"/>
      <c r="H101" s="56"/>
      <c r="I101" s="57"/>
      <c r="J101" s="58"/>
      <c r="M101" s="58"/>
      <c r="N101" s="58"/>
      <c r="O101" s="58"/>
    </row>
    <row r="102" ht="61" customHeight="1" spans="1:15">
      <c r="A102" s="25">
        <v>4</v>
      </c>
      <c r="B102" s="43" t="s">
        <v>225</v>
      </c>
      <c r="C102" s="29" t="s">
        <v>226</v>
      </c>
      <c r="D102" s="31" t="s">
        <v>139</v>
      </c>
      <c r="E102" s="41" t="s">
        <v>227</v>
      </c>
      <c r="F102" s="44"/>
      <c r="G102" s="45">
        <v>1</v>
      </c>
      <c r="H102" s="46" t="s">
        <v>23</v>
      </c>
      <c r="I102" s="47"/>
      <c r="J102" s="48"/>
      <c r="M102" s="48">
        <v>900000</v>
      </c>
      <c r="N102" s="48">
        <f t="shared" ref="N102:N107" si="4">M102-F102</f>
        <v>900000</v>
      </c>
      <c r="O102" s="48">
        <f>G102*N102</f>
        <v>900000</v>
      </c>
    </row>
    <row r="103" ht="48" customHeight="1" spans="1:15">
      <c r="A103" s="25"/>
      <c r="B103" s="40"/>
      <c r="C103" s="29" t="s">
        <v>228</v>
      </c>
      <c r="D103" s="31" t="s">
        <v>139</v>
      </c>
      <c r="E103" s="41" t="s">
        <v>229</v>
      </c>
      <c r="F103" s="49"/>
      <c r="G103" s="50"/>
      <c r="H103" s="51"/>
      <c r="I103" s="52"/>
      <c r="J103" s="53"/>
      <c r="M103" s="53"/>
      <c r="N103" s="53"/>
      <c r="O103" s="53"/>
    </row>
    <row r="104" ht="64" customHeight="1" spans="1:15">
      <c r="A104" s="25"/>
      <c r="B104" s="40"/>
      <c r="C104" s="29" t="s">
        <v>230</v>
      </c>
      <c r="D104" s="31" t="s">
        <v>139</v>
      </c>
      <c r="E104" s="41" t="s">
        <v>231</v>
      </c>
      <c r="F104" s="49"/>
      <c r="G104" s="50"/>
      <c r="H104" s="51"/>
      <c r="I104" s="52"/>
      <c r="J104" s="53"/>
      <c r="M104" s="53"/>
      <c r="N104" s="53"/>
      <c r="O104" s="53"/>
    </row>
    <row r="105" ht="138" customHeight="1" spans="1:15">
      <c r="A105" s="25"/>
      <c r="B105" s="40"/>
      <c r="C105" s="29" t="s">
        <v>232</v>
      </c>
      <c r="D105" s="31" t="s">
        <v>139</v>
      </c>
      <c r="E105" s="41" t="s">
        <v>233</v>
      </c>
      <c r="F105" s="54"/>
      <c r="G105" s="55"/>
      <c r="H105" s="56"/>
      <c r="I105" s="57"/>
      <c r="J105" s="58"/>
      <c r="M105" s="58"/>
      <c r="N105" s="58"/>
      <c r="O105" s="58"/>
    </row>
    <row r="106" ht="113" customHeight="1" spans="1:15">
      <c r="A106" s="25">
        <v>5</v>
      </c>
      <c r="B106" s="40" t="s">
        <v>234</v>
      </c>
      <c r="C106" s="40" t="s">
        <v>139</v>
      </c>
      <c r="D106" s="40" t="s">
        <v>139</v>
      </c>
      <c r="E106" s="41" t="s">
        <v>235</v>
      </c>
      <c r="F106" s="28"/>
      <c r="G106" s="25">
        <v>1</v>
      </c>
      <c r="H106" s="29" t="s">
        <v>23</v>
      </c>
      <c r="I106" s="21"/>
      <c r="J106" s="42"/>
      <c r="M106" s="28">
        <v>100000</v>
      </c>
      <c r="N106" s="1">
        <f t="shared" si="4"/>
        <v>100000</v>
      </c>
      <c r="O106" s="1">
        <f t="shared" ref="O106:O110" si="5">N106*G106</f>
        <v>100000</v>
      </c>
    </row>
    <row r="107" ht="155" customHeight="1" spans="1:15">
      <c r="A107" s="25">
        <v>6</v>
      </c>
      <c r="B107" s="40" t="s">
        <v>236</v>
      </c>
      <c r="C107" s="40"/>
      <c r="D107" s="40" t="s">
        <v>139</v>
      </c>
      <c r="E107" s="41" t="s">
        <v>237</v>
      </c>
      <c r="F107" s="28"/>
      <c r="G107" s="25">
        <v>8</v>
      </c>
      <c r="H107" s="29" t="s">
        <v>23</v>
      </c>
      <c r="I107" s="21"/>
      <c r="J107" s="42"/>
      <c r="M107" s="28">
        <v>9800</v>
      </c>
      <c r="N107" s="1">
        <f t="shared" si="4"/>
        <v>9800</v>
      </c>
      <c r="O107" s="1">
        <f t="shared" si="5"/>
        <v>78400</v>
      </c>
    </row>
    <row r="108" ht="27" customHeight="1" spans="1:15">
      <c r="A108" s="20"/>
      <c r="B108" s="40" t="s">
        <v>61</v>
      </c>
      <c r="C108" s="40"/>
      <c r="D108" s="40"/>
      <c r="E108" s="40"/>
      <c r="F108" s="40"/>
      <c r="G108" s="40"/>
      <c r="H108" s="40"/>
      <c r="I108" s="21"/>
      <c r="J108" s="59"/>
      <c r="M108" s="40"/>
    </row>
    <row r="109" s="2" customFormat="1" ht="36" customHeight="1" spans="1:15">
      <c r="A109" s="13" t="s">
        <v>19</v>
      </c>
      <c r="B109" s="60" t="s">
        <v>238</v>
      </c>
      <c r="C109" s="60"/>
      <c r="D109" s="60"/>
      <c r="E109" s="61"/>
      <c r="F109" s="16"/>
      <c r="G109" s="17"/>
      <c r="H109" s="17"/>
      <c r="I109" s="24"/>
      <c r="J109" s="61"/>
      <c r="M109" s="16"/>
    </row>
    <row r="110" ht="130" customHeight="1" spans="1:15">
      <c r="A110" s="25">
        <v>1</v>
      </c>
      <c r="B110" s="43" t="s">
        <v>239</v>
      </c>
      <c r="C110" s="43"/>
      <c r="D110" s="43"/>
      <c r="E110" s="41" t="s">
        <v>240</v>
      </c>
      <c r="F110" s="28"/>
      <c r="G110" s="25">
        <v>276</v>
      </c>
      <c r="H110" s="29" t="s">
        <v>16</v>
      </c>
      <c r="I110" s="21"/>
      <c r="J110" s="42"/>
      <c r="M110" s="28">
        <v>15000</v>
      </c>
      <c r="N110" s="1">
        <f>M110-F110</f>
        <v>15000</v>
      </c>
      <c r="O110" s="1">
        <f t="shared" si="5"/>
        <v>4140000</v>
      </c>
    </row>
    <row r="111" s="1" customFormat="1" ht="26" customHeight="1" spans="1:15">
      <c r="A111" s="20"/>
      <c r="B111" s="40" t="s">
        <v>61</v>
      </c>
      <c r="C111" s="40"/>
      <c r="D111" s="40"/>
      <c r="E111" s="40"/>
      <c r="F111" s="40"/>
      <c r="G111" s="40"/>
      <c r="H111" s="40"/>
      <c r="I111" s="21"/>
      <c r="J111" s="59"/>
      <c r="M111" s="40"/>
    </row>
    <row r="112" s="1" customFormat="1" ht="26" customHeight="1" spans="1:15">
      <c r="A112" s="20"/>
      <c r="B112" s="40" t="s">
        <v>241</v>
      </c>
      <c r="C112" s="40"/>
      <c r="D112" s="40"/>
      <c r="E112" s="40"/>
      <c r="F112" s="40"/>
      <c r="G112" s="40"/>
      <c r="H112" s="40"/>
      <c r="I112" s="21"/>
      <c r="J112" s="59"/>
      <c r="M112" s="40"/>
    </row>
    <row r="113" s="1" customFormat="1" ht="34" customHeight="1" spans="1:15">
      <c r="A113" s="17" t="s">
        <v>242</v>
      </c>
      <c r="B113" s="38" t="s">
        <v>243</v>
      </c>
      <c r="C113" s="40"/>
      <c r="D113" s="40"/>
      <c r="E113" s="59"/>
      <c r="F113" s="28"/>
      <c r="G113" s="20"/>
      <c r="H113" s="20"/>
      <c r="I113" s="21"/>
      <c r="J113" s="59"/>
      <c r="M113" s="28"/>
    </row>
    <row r="114" s="1" customFormat="1" ht="54" customHeight="1" spans="1:15">
      <c r="A114" s="20">
        <v>1</v>
      </c>
      <c r="B114" s="40" t="s">
        <v>243</v>
      </c>
      <c r="C114" s="40"/>
      <c r="D114" s="40"/>
      <c r="E114" s="41" t="s">
        <v>244</v>
      </c>
      <c r="F114" s="28"/>
      <c r="G114" s="25">
        <v>1</v>
      </c>
      <c r="H114" s="20" t="s">
        <v>245</v>
      </c>
      <c r="I114" s="21"/>
      <c r="J114" s="59"/>
      <c r="M114" s="28">
        <v>56000</v>
      </c>
      <c r="N114" s="1">
        <f>M114-F114</f>
        <v>56000</v>
      </c>
      <c r="O114" s="1">
        <f>N114*G114</f>
        <v>56000</v>
      </c>
    </row>
    <row r="115" s="1" customFormat="1" ht="20" customHeight="1" spans="1:15">
      <c r="A115" s="20"/>
      <c r="B115" s="40" t="s">
        <v>246</v>
      </c>
      <c r="C115" s="40"/>
      <c r="D115" s="40"/>
      <c r="E115" s="40"/>
      <c r="F115" s="40"/>
      <c r="G115" s="40"/>
      <c r="H115" s="40"/>
      <c r="I115" s="21"/>
      <c r="J115" s="59"/>
      <c r="M115" s="40"/>
    </row>
    <row r="116" s="1" customFormat="1" ht="20" customHeight="1" spans="1:15">
      <c r="A116" s="17" t="s">
        <v>247</v>
      </c>
      <c r="B116" s="38" t="s">
        <v>248</v>
      </c>
      <c r="C116" s="40"/>
      <c r="D116" s="40"/>
      <c r="E116" s="59"/>
      <c r="F116" s="28"/>
      <c r="G116" s="20"/>
      <c r="H116" s="20"/>
      <c r="I116" s="21"/>
      <c r="J116" s="39"/>
      <c r="K116" s="62"/>
      <c r="M116" s="28"/>
    </row>
    <row r="117" s="1" customFormat="1" ht="20" customHeight="1" spans="1:15">
      <c r="A117" s="20">
        <v>1</v>
      </c>
      <c r="B117" s="40" t="s">
        <v>248</v>
      </c>
      <c r="C117" s="40"/>
      <c r="D117" s="40"/>
      <c r="E117" s="41" t="s">
        <v>249</v>
      </c>
      <c r="F117" s="25"/>
      <c r="G117" s="25">
        <v>1</v>
      </c>
      <c r="H117" s="20" t="s">
        <v>250</v>
      </c>
      <c r="I117" s="63"/>
      <c r="J117" s="59"/>
      <c r="M117" s="28">
        <v>501720</v>
      </c>
      <c r="N117" s="64">
        <f>M117-F117</f>
        <v>501720</v>
      </c>
      <c r="O117" s="64">
        <f>N117*G117</f>
        <v>501720</v>
      </c>
    </row>
    <row r="118" s="1" customFormat="1" ht="20" customHeight="1" spans="1:15">
      <c r="A118" s="20"/>
      <c r="B118" s="40" t="s">
        <v>251</v>
      </c>
      <c r="C118" s="40"/>
      <c r="D118" s="40"/>
      <c r="E118" s="40"/>
      <c r="F118" s="40"/>
      <c r="G118" s="40"/>
      <c r="H118" s="40"/>
      <c r="I118" s="63"/>
      <c r="J118" s="39"/>
      <c r="M118" s="40"/>
    </row>
    <row r="119" s="1" customFormat="1" ht="20" customHeight="1" spans="1:15">
      <c r="A119" s="17" t="s">
        <v>252</v>
      </c>
      <c r="B119" s="17"/>
      <c r="C119" s="17"/>
      <c r="D119" s="17"/>
      <c r="E119" s="17"/>
      <c r="F119" s="17"/>
      <c r="G119" s="17"/>
      <c r="H119" s="65"/>
      <c r="I119" s="66"/>
      <c r="J119" s="59"/>
      <c r="M119" s="17"/>
    </row>
  </sheetData>
  <mergeCells count="115">
    <mergeCell ref="A1:J1"/>
    <mergeCell ref="A2:J2"/>
    <mergeCell ref="B3:D3"/>
    <mergeCell ref="B4:D4"/>
    <mergeCell ref="B5:D5"/>
    <mergeCell ref="B6:D6"/>
    <mergeCell ref="B7:H7"/>
    <mergeCell ref="B8:D8"/>
    <mergeCell ref="B9:D9"/>
    <mergeCell ref="B10:H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H60"/>
    <mergeCell ref="B61:H61"/>
    <mergeCell ref="B62:D62"/>
    <mergeCell ref="B63:D63"/>
    <mergeCell ref="B108:H108"/>
    <mergeCell ref="B109:D109"/>
    <mergeCell ref="B110:D110"/>
    <mergeCell ref="B111:H111"/>
    <mergeCell ref="B112:H112"/>
    <mergeCell ref="B113:D113"/>
    <mergeCell ref="B114:D114"/>
    <mergeCell ref="B115:H115"/>
    <mergeCell ref="B116:D116"/>
    <mergeCell ref="B117:D117"/>
    <mergeCell ref="B118:H118"/>
    <mergeCell ref="A119:G119"/>
    <mergeCell ref="H119:I119"/>
    <mergeCell ref="A65:A82"/>
    <mergeCell ref="A83:A101"/>
    <mergeCell ref="A102:A105"/>
    <mergeCell ref="B65:B82"/>
    <mergeCell ref="B83:B101"/>
    <mergeCell ref="B102:B105"/>
    <mergeCell ref="C65:C66"/>
    <mergeCell ref="C67:C69"/>
    <mergeCell ref="C70:C72"/>
    <mergeCell ref="C73:C76"/>
    <mergeCell ref="C83:C84"/>
    <mergeCell ref="C85:C89"/>
    <mergeCell ref="C91:C94"/>
    <mergeCell ref="C95:C97"/>
    <mergeCell ref="C98:C100"/>
    <mergeCell ref="F65:F82"/>
    <mergeCell ref="F83:F101"/>
    <mergeCell ref="F102:F105"/>
    <mergeCell ref="G65:G82"/>
    <mergeCell ref="G83:G101"/>
    <mergeCell ref="G102:G105"/>
    <mergeCell ref="H65:H82"/>
    <mergeCell ref="H83:H101"/>
    <mergeCell ref="H102:H105"/>
    <mergeCell ref="I65:I82"/>
    <mergeCell ref="I83:I101"/>
    <mergeCell ref="I102:I105"/>
    <mergeCell ref="J65:J82"/>
    <mergeCell ref="J83:J101"/>
    <mergeCell ref="J102:J105"/>
    <mergeCell ref="M65:M82"/>
    <mergeCell ref="M83:M101"/>
    <mergeCell ref="M102:M105"/>
    <mergeCell ref="N65:N82"/>
    <mergeCell ref="N83:N101"/>
    <mergeCell ref="N102:N105"/>
    <mergeCell ref="O65:O82"/>
    <mergeCell ref="O83:O101"/>
    <mergeCell ref="O102:O105"/>
  </mergeCells>
  <printOptions horizontalCentered="1"/>
  <pageMargins left="0.432638888888889" right="0.511805555555556" top="0.550694444444444" bottom="0.550694444444444" header="0.5" footer="0.5"/>
  <pageSetup paperSize="9" scale="87" fitToHeight="0" orientation="landscape" horizontalDpi="600"/>
  <headerFooter/>
  <rowBreaks count="8" manualBreakCount="8">
    <brk id="7" max="9" man="1"/>
    <brk id="11" max="9" man="1"/>
    <brk id="61" max="9" man="1"/>
    <brk id="69" max="9" man="1"/>
    <brk id="84" max="9" man="1"/>
    <brk id="94" max="9" man="1"/>
    <brk id="106" max="9" man="1"/>
    <brk id="112" max="9"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2026-03-10T00:53:00Z</dcterms:created>
  <dcterms:modified xsi:type="dcterms:W3CDTF">2026-04-16T03:59:07Z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1</vt:i4>
  </property>
  <property fmtid="{D5CDD505-2E9C-101B-9397-08002B2CF9AE}" pid="3" name="ICV">
    <vt:lpwstr>B321211EC3984D8CA357BBA7ED3C673C_13</vt:lpwstr>
  </property>
  <property fmtid="{D5CDD505-2E9C-101B-9397-08002B2CF9AE}" pid="4" name="KSOProductBuildVer">
    <vt:lpwstr>2052-12.1.0.25225</vt:lpwstr>
  </property>
</Properties>
</file>