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抽检计划" sheetId="1" r:id="rId1"/>
    <sheet name="Sheet1" sheetId="9" r:id="rId2"/>
  </sheets>
  <definedNames>
    <definedName name="_xlnm._FilterDatabase" localSheetId="0" hidden="1">抽检计划!$A$2:$L$132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<sst xmlns="http://schemas.openxmlformats.org/spreadsheetml/2006/main" count="401" uniqueCount="401">
  <si>
    <r>
      <rPr>
        <sz val="36"/>
        <color rgb="FF000000"/>
        <rFont val="宋体"/>
        <charset val="134"/>
      </rPr>
      <t xml:space="preserve">元宝山区2026年度工业产（商）品监督抽检计划 </t>
    </r>
    <r>
      <rPr>
        <sz val="28"/>
        <color rgb="FF000000"/>
        <rFont val="宋体"/>
        <charset val="134"/>
      </rPr>
      <t xml:space="preserve">      </t>
    </r>
  </si>
  <si>
    <t>序号</t>
  </si>
  <si>
    <t>产品名称</t>
  </si>
  <si>
    <t>市场股</t>
  </si>
  <si>
    <t>质量股</t>
  </si>
  <si>
    <t>质量股价格预算</t>
  </si>
  <si>
    <t>总检测批次</t>
  </si>
  <si>
    <t>批次检测费预算</t>
  </si>
  <si>
    <t>批次买样费预算</t>
  </si>
  <si>
    <t>总检测费预算</t>
  </si>
  <si>
    <t>总买样费预算</t>
  </si>
  <si>
    <t>执行标准</t>
  </si>
  <si>
    <t>检验项目</t>
  </si>
  <si>
    <t>工业甲醛</t>
  </si>
  <si>
    <t>GB/T 9009-2011《工业用甲醛溶液》</t>
  </si>
  <si>
    <t>外观、密度、甲醛、酸、色度和甲醇</t>
  </si>
  <si>
    <t>甲酸</t>
  </si>
  <si>
    <t>GB/T 2093-2011《工业用甲酸》</t>
  </si>
  <si>
    <t>外观、甲酸、稀释试验、氯化物、硫酸盐、蒸发残渣、色度、铁</t>
  </si>
  <si>
    <t>工业液态二氧化碳</t>
  </si>
  <si>
    <t>GB/T 6052-2025 《工业液态二氧化碳》</t>
  </si>
  <si>
    <t>二氧化碳含量、油分、气味</t>
  </si>
  <si>
    <t>工业氟硅酸钠</t>
  </si>
  <si>
    <t>GB/T 23936-2018《工业氟硅酸钠》</t>
  </si>
  <si>
    <t>氟硅酸钠含量、游离酸含量、干燥减量、水不溶物</t>
  </si>
  <si>
    <t>溶解乙炔</t>
  </si>
  <si>
    <t>GB 6819-2004《溶解乙炔》</t>
  </si>
  <si>
    <t>乙炔的体积分数、磷化氢、硫化氢试验</t>
  </si>
  <si>
    <t>液体无水氨</t>
  </si>
  <si>
    <t>GB/T 536-2017《液体无水氨》</t>
  </si>
  <si>
    <t>外观、氨含量、残留物含量</t>
  </si>
  <si>
    <t>工业无水氟化氢</t>
  </si>
  <si>
    <t>GB/T 7746-2023《工业无水氟化氢》</t>
  </si>
  <si>
    <t>氟化氢、水分、氟硅酸、二氧化硫、不挥发酸</t>
  </si>
  <si>
    <t>氟硅酸</t>
  </si>
  <si>
    <t>HG/T 2832-2020《工业氟硅酸》</t>
  </si>
  <si>
    <t>氟硅酸、游离酸和五氧化二磷</t>
  </si>
  <si>
    <t>硫酸</t>
  </si>
  <si>
    <t>GB/T 534-2024《工业硫酸》</t>
  </si>
  <si>
    <t>硫酸或游离三氧化二硫的质量分数、灰分、砷</t>
  </si>
  <si>
    <t>副产盐酸</t>
  </si>
  <si>
    <t>HG/T 3783-2021 《副产盐酸》</t>
  </si>
  <si>
    <t>外观、总酸度、重金属、浊度</t>
  </si>
  <si>
    <t>次氯酸钠</t>
  </si>
  <si>
    <t>GB/T 19106-2013 《次氯酸钠》</t>
  </si>
  <si>
    <t>有效氯（以Cl计)、游离碱（以NaOH计）、铁、重金属（以Pb计）、砷（以As计）</t>
  </si>
  <si>
    <t>工业硝酸钠</t>
  </si>
  <si>
    <t>GB/T 4553-2016 《工业硝酸钠》</t>
  </si>
  <si>
    <t>外观、硝酸钠、水分、亚硝酸钠、碳酸钠、铁</t>
  </si>
  <si>
    <t>热固复合聚苯乙烯泡沫保温板</t>
  </si>
  <si>
    <t>JG/T 536-2017 《热固复合聚苯乙烯泡沫保温板》</t>
  </si>
  <si>
    <t>外观、尺寸偏差、密度、导热系数、垂直于板面方向的抗拉强度、体积吸水率</t>
  </si>
  <si>
    <t>纸面石膏板</t>
  </si>
  <si>
    <t>GB/T 9775-2025《纸面石膏板》</t>
  </si>
  <si>
    <t>断裂荷载、面密度、棱边硬度、端头硬度、护面纸与芯材粘结性、抗冲击性</t>
  </si>
  <si>
    <t>汽车轮胎</t>
  </si>
  <si>
    <t>GB/T 7036.1-2023  《充气轮胎内胎 第1部分：汽车轮胎内胎》</t>
  </si>
  <si>
    <t>厚度、规格、气门嘴、拉伸强度、老化后拉伸强度变化率绝对值、气密性、扯断伸长率、热拉伸变形、胶座气门嘴与胎身粘合试验。</t>
  </si>
  <si>
    <t>书包</t>
  </si>
  <si>
    <t>QB/T 2858-2007             《学生书袋》</t>
  </si>
  <si>
    <t>配件及安装、缝合线、织物面料、缝合线迹、缝合强度、拉链耐用度。</t>
  </si>
  <si>
    <t>儿童口罩（非医用）</t>
  </si>
  <si>
    <t>GB/T 38880-2020            《儿童口罩技术规范》（防护口罩）</t>
  </si>
  <si>
    <t>甲醛含量、pH值、口罩带及口罩带与口罩体的连接处断裂强力、颗粒物过滤效率、外观质量要求。</t>
  </si>
  <si>
    <t>钢筋</t>
  </si>
  <si>
    <t>GB 1499.2-2024《钢筋混凝土用钢 第2部分：热轧带肋钢筋》</t>
  </si>
  <si>
    <t>下屈服强度、抗拉强度、最大力总延伸率、屈强比、反向弯曲性能、尺寸（内径、横肋高、纵肋高、间距）、重量偏差。</t>
  </si>
  <si>
    <t>组合烟花</t>
  </si>
  <si>
    <t>GB 10631-2013《烟花爆竹 安全与质量》、 GB 19593-2015 《烟花爆竹 组合烟花》</t>
  </si>
  <si>
    <t>外观、燃放性能、药量、引燃装置、标志。</t>
  </si>
  <si>
    <t>爆竹类</t>
  </si>
  <si>
    <t>GB 10631-2013《烟花爆竹 安全与质量》</t>
  </si>
  <si>
    <t>外观、燃放性能、药量、引火线、标志。</t>
  </si>
  <si>
    <t>煤炭</t>
  </si>
  <si>
    <t>GB/T 31862-2015 《商品煤质量 褐煤》</t>
  </si>
  <si>
    <t>发热量、灰分、全硫、全水分、挥发分、水分</t>
  </si>
  <si>
    <t>建筑用金属面绝热夹芯板</t>
  </si>
  <si>
    <t>GB/T 23932-2009《建筑用金属面绝热夹芯板》</t>
  </si>
  <si>
    <t>板材厚度、芯材密度、氧指数、燃烧性能、剥离性能、粘结强度</t>
  </si>
  <si>
    <t>建筑模板</t>
  </si>
  <si>
    <t xml:space="preserve"> GB/T 17656-2018 《混凝土模板用胶合板》</t>
  </si>
  <si>
    <t>规格尺寸及其偏差、外观质量、含水率、胶合强度</t>
  </si>
  <si>
    <t>烧结砖</t>
  </si>
  <si>
    <t>GB/T 5101-2017《烧结普通砖》</t>
  </si>
  <si>
    <t>尺寸偏差、外观质量、强度等级</t>
  </si>
  <si>
    <t>路面砖</t>
  </si>
  <si>
    <t xml:space="preserve"> GB/T 28635-2012《混凝土路面砖》</t>
  </si>
  <si>
    <t>外观质量、尺寸允许偏差和强度</t>
  </si>
  <si>
    <t>绝热用模塑聚苯乙烯泡沫塑料</t>
  </si>
  <si>
    <t>GB/T 10801.1-2021 《绝热用模塑聚苯乙烯泡沫塑料(EPS)》</t>
  </si>
  <si>
    <t>表观密度偏差、导热系数、尺寸稳定性、燃烧性能（氧指数、可燃性）、压缩强度。</t>
  </si>
  <si>
    <t>绝热用挤塑聚苯乙烯泡沫塑料(XPS)</t>
  </si>
  <si>
    <t>GB/T 10801.2-2018  绝热用挤塑聚苯乙烯泡沫塑料(XPS)</t>
  </si>
  <si>
    <t>尺寸稳定性、导热系数，燃烧性能（氧指数、可燃性）、压缩强度。</t>
  </si>
  <si>
    <t>建筑防水卷材</t>
  </si>
  <si>
    <t>GB 18242-2008 《弹性体改性沥青防水卷材》
GB 18243-2008 《塑性体改性沥青防水卷材》
GB/T 23441-2009 《自粘聚合物改性沥青防水卷材》
GB 18173.1-2012 《高分子防水材料 第1部分 片材》</t>
  </si>
  <si>
    <t>耐热性、低温柔性、不透水性、拉力及延伸率。</t>
  </si>
  <si>
    <t>人造板（细木工板、纤维板、刨花板）</t>
  </si>
  <si>
    <t>GB/T 5849-2016  《细木工板》/ GB/T 4897-2015  《刨花板》</t>
  </si>
  <si>
    <t>浸渍剥离性能、横向静曲强度、含水率、甲醛释放量。</t>
  </si>
  <si>
    <t>水泥</t>
  </si>
  <si>
    <t>GB 175-2023 《通用硅酸盐水泥》、GB 31893-2015《水泥中水溶性铬（Ⅵ）的限量及测定方法》</t>
  </si>
  <si>
    <t>三氧化硫、氧化镁、烧失量、氯离子、水溶性铬、凝结时间、安定性、强度（3d抗折强度MPa、28d抗折强度MPa、3d抗压强度MPa、28d抗压强度MPa）</t>
  </si>
  <si>
    <t>油漆</t>
  </si>
  <si>
    <t>GB/T 25251-2010《醇酸树脂涂料》</t>
  </si>
  <si>
    <t>容器中状态、流出时间、细度、干燥时间、漆膜外观。</t>
  </si>
  <si>
    <t>建筑普通钢化玻璃</t>
  </si>
  <si>
    <t>GB 15763.2-2005《建筑用安全玻璃 第2部分：钢化玻璃》</t>
  </si>
  <si>
    <t>厚度及其允许偏差、外观质量、尺寸及其允许偏差、弯曲度碎片状态。</t>
  </si>
  <si>
    <t>建筑钢化夹层玻璃</t>
  </si>
  <si>
    <t>GB 15763.3-2009《建筑用安全玻璃 第3部分：夹层玻璃》</t>
  </si>
  <si>
    <t>尺寸允许偏差、外观质量、弯曲度、耐热性、耐湿性。</t>
  </si>
  <si>
    <t>外墙涂料</t>
  </si>
  <si>
    <t>GB/T 9755-2024《合成树脂乳液墙面涂料》
GB 18582-2020 《建筑用墙面涂料中有害物质限量》</t>
  </si>
  <si>
    <t>容器中状态、施工性、低温稳定性、干燥时间、涂膜外观、对比率、耐洗刷性、游离甲醛含量、乙二醇醚及醚酯总和含量、苯含量、甲苯、二甲苯、乙苯含量总和（或苯系物总和含量）、挥发性有机化合物含量、重金属（铅、镉、铬、汞）。</t>
  </si>
  <si>
    <t>内墙涂料</t>
  </si>
  <si>
    <t>GB/T 9755-2024《合成树脂乳液墙面涂料》
GB 18582-2020《建筑用墙面涂料中有害物质限量》GB/T34676-2017 《儿童房装饰用内墙涂料》</t>
  </si>
  <si>
    <t>VOC含量、甲醛含量、苯系物总和含量、苯含量、甲苯与二甲苯总和含量、可溶性重金属含量、总铅（Pb）含量、在容器中的状态、施工性、干燥时间、涂膜外观、对比率。</t>
  </si>
  <si>
    <t>醇基燃料</t>
  </si>
  <si>
    <t>GB 16663-1996                      《醇基液体燃料》</t>
  </si>
  <si>
    <t>外观、醇含量、密度、机械杂质、凝点、pH值。</t>
  </si>
  <si>
    <t>给水用聚乙烯（PE）管材</t>
  </si>
  <si>
    <t>GB/T 13663.2-2018《给水用聚乙烯(PE)管道系统 第2部分：管材》</t>
  </si>
  <si>
    <t>外观、平均外径、壁厚、静液压试验20℃ 100h、断裂伸长率、纵向回缩率、卫生性能、氧化诱导时间、炭黑含量、灰分</t>
  </si>
  <si>
    <t>羊毛衫</t>
  </si>
  <si>
    <t>FZ/T 73018-2021      
《毛针织品》
FZ/T 73005-2021     
《低含毛混纺及仿毛针织品》
GB 18401-2010
《国家纺织产品基本安全技术规范》</t>
  </si>
  <si>
    <t>甲醛含量、pH值、异味、纤维含量、耐洗色牢度、耐汗渍色牢度、耐水色牢度、耐摩擦色牢度。</t>
  </si>
  <si>
    <t>羊绒针织衫</t>
  </si>
  <si>
    <t>FZ/T 73009-2021 《山羊绒针织品》、GB 18401-2010《国家纺织产品基本安全技术规范》</t>
  </si>
  <si>
    <t>纤维含量、山羊绒纤维平均细度、扭斜角、耐水色牢度、耐酸色牢度、耐碱色牢度、耐摩擦色牢度、甲醛含量、PH值。</t>
  </si>
  <si>
    <t>塑料购物袋</t>
  </si>
  <si>
    <t>GB/T 21661-2025《塑料购物袋》</t>
  </si>
  <si>
    <t>环保声明、厚度及偏差、宽度偏差、长度偏差、跌落试验、漏水性、封合强度。</t>
  </si>
  <si>
    <t>车用汽油</t>
  </si>
  <si>
    <t>GB 17930-2016《车用汽油》</t>
  </si>
  <si>
    <t>馏程、研究法辛烷值、机械杂质及水分、水溶性酸或碱、溶剂洗胶质含量、硫含量、密度。</t>
  </si>
  <si>
    <t>车用柴油</t>
  </si>
  <si>
    <t>GB 19147-2016《车用柴油》</t>
  </si>
  <si>
    <t>馏程、凝点、闪点、冷滤点、水含量、硫含量、密度、酸度。</t>
  </si>
  <si>
    <t>汽油机油</t>
  </si>
  <si>
    <t>GB 11121-2006《汽油机油》</t>
  </si>
  <si>
    <t>倾点、机械杂质、水分、运动黏度、闪点、黏度指数。</t>
  </si>
  <si>
    <t>柴油机油</t>
  </si>
  <si>
    <t>GB 11122-2006《柴油机油》</t>
  </si>
  <si>
    <t>运动黏度、闪点、水分、机械杂质、倾点、黏度指数。</t>
  </si>
  <si>
    <t>车用尿素</t>
  </si>
  <si>
    <t>GB 29518-2013 《柴油发动机氮氧化物还原剂 尿素水溶液（AUS 32）》</t>
  </si>
  <si>
    <t>尿素含量、密度、折光率、杂质含量、一致性确认。</t>
  </si>
  <si>
    <t>电动自行车铅酸电池</t>
  </si>
  <si>
    <t>GB/T 22199.1-2017      《电动助力车用阀控式铅酸蓄电池 第1部分：技术条件》
GB/T 22199.1-2025 《电动助力车用阀控式铅酸蓄电池 第1部分：技术条件》
GB/T 22199.2-2017      《电动助力车用阀控式铅酸蓄电池 第2部分：产品品种和规格》</t>
  </si>
  <si>
    <t>2hr容量、大电流放电、能量密度、快速充电能力、耐振动能力、低温容量（-10℃）。</t>
  </si>
  <si>
    <t>儿童、婴幼儿服装</t>
  </si>
  <si>
    <t>GB 31701-2015  《婴幼儿及儿童纺织产品安全技术规范/GB/T 39508-2020 针织婴幼儿及儿童服装》</t>
  </si>
  <si>
    <t>甲醛含量、pH值、耐皂洗色牢度、耐水色牢度、耐汗渍色牢度、耐摩擦色牢度、纤维含量、耐唾液色牢度、重金属、绳带要求、附件锐利性。</t>
  </si>
  <si>
    <t>玩具（磁力玩具、弹射玩具）</t>
  </si>
  <si>
    <t>GB 6675.1-2014《玩具安全 第1部分：基本规范》、 GB 6675.2-2014《玩具安全 第2部分：机械与物理性能》</t>
  </si>
  <si>
    <t>产品标志和使用说明、卫生、材料质量、小零件、某些特定玩具的形状、尺寸及强度、可触及的金属或玻璃边缘、金属玩具边缘、模塑玩具边缘、外露螺栓或螺纹杆的边缘、可触及的锐利尖端、功能性锐利尖端、突出物、把手和其他类似的管子、金属丝和杆件、用于包装或玩具中的塑料袋或塑料薄膜、绳索和弹性绳、折叠机构、刚性材料上的圆孔、活动部件间的间隙、其他驱动结构、可预见的合理滥用。</t>
  </si>
  <si>
    <t>校服</t>
  </si>
  <si>
    <t>GB/T 31888-2015  《中小学生校服》、GB 31701-2015《婴幼儿和儿童纺织产品安全技术规范》</t>
  </si>
  <si>
    <t>耐汗渍色牢度、耐水色牢度、耐摩擦色牢度、耐皂洗色牢度、甲醛含量、PH值、异味、可分解致癌芬香胺染料、附件锐利性、绳带、残留金属针、起球、顶破强力、断裂强力、接缝强力、织物纤维成份及含量。</t>
  </si>
  <si>
    <t>童鞋</t>
  </si>
  <si>
    <t>GB 30585-2014  《儿童鞋安全技术规范》</t>
  </si>
  <si>
    <t>帮底剥离强度或底墙与帮面剥离强度、外底耐磨性能、外底硬度、物理机械安全性能、甲醛</t>
  </si>
  <si>
    <t>开关</t>
  </si>
  <si>
    <t>GB/T 16915.1-2014  《家用和类似用途固定式电气装置的开关 第1部分：通用要求》</t>
  </si>
  <si>
    <t>额定值、标志、防触电保护、端子、结构、由外壳提供的防护和防潮、绝缘电阻、电气强度、机械强度、爬电距离、电气间隙、耐热、螺钉、载流件及其连接。</t>
  </si>
  <si>
    <t>延长线插座</t>
  </si>
  <si>
    <t>GB/T 2099.1-2021《家用和类似用途插头插座 第1部分：通用要求》、GB 4943.1—2022《音视频、信息技术和通信技术设备 第1部分：安全要求》</t>
  </si>
  <si>
    <t>尺寸检查、防触电保护、接地措施、延长线插座的结构、耐潮、绝缘电阻和电气强度、弯曲试验、耐热、爬电距离、电气间隙和通过密封胶的距离、绝缘材料的耐非正常热、耐燃和耐电痕化、电源接口、电击和能量危险的防护、电气绝缘、电气间隙、爬电距离、导体的端接、机械强度、接触电流和保护导体电流、电源端子骚扰电压（交流电源端口的传导发射）、辐射骚扰（1GHz以下）（1GHz以下辐射发射）。</t>
  </si>
  <si>
    <t>节水型水龙头</t>
  </si>
  <si>
    <t>GB 25501-2019《水嘴水效限定值及水效等级》</t>
  </si>
  <si>
    <t>流量均匀性、水嘴用水效率等级、水嘴用水效率限定值、水嘴节水评价值。</t>
  </si>
  <si>
    <t>移动电源</t>
  </si>
  <si>
    <t>GB/T35590-2017《信息技术 便携式数字设备用移动电源通用规范》</t>
  </si>
  <si>
    <t>外观及标识、接口、常温下的有效输出容量、转换效率、输出电压、纹波和杂讯。</t>
  </si>
  <si>
    <t>电源适配器（充电器）</t>
  </si>
  <si>
    <t>GB 4943.1-2022 《音视频、信息技术和通信技术设备 第1部分：安全要求》</t>
  </si>
  <si>
    <t>安全防护的强度、导体的固定、直接插入电网电源输出插座的设备、电能量源的防护、电气间隙、爬电距离、抗电强度试验、断开连接器后电容器的放电。</t>
  </si>
  <si>
    <t>电线电缆</t>
  </si>
  <si>
    <t>GB/T 5023.3-2008 《额定电压450/750V及以下聚氯乙烯绝缘电缆 第3部分：固定布线用无护套电缆》</t>
  </si>
  <si>
    <t>包装标志、产品标志、结构检查、挤包绝缘、挤包护套、绝缘厚度、绝缘最薄点厚度、护套层厚度、护套最薄点厚度、外形尺寸、20°时导体电阻、70°时导体电阻、成品电压试验、一米长花数、绞合节距比、成缆绞合方向。</t>
  </si>
  <si>
    <t>塑料管材</t>
  </si>
  <si>
    <t>GB/T 18742.2-2017 《冷热水用聚丙烯管道系统 第2部分：管材》</t>
  </si>
  <si>
    <t>标志、壁厚、纵向回缩率、静液压试验、外观、平均外径、颜色。</t>
  </si>
  <si>
    <t>五金电动工具</t>
  </si>
  <si>
    <t>GB/T 3883.3-2007《手持式电动工具的安全 第二部分：砂轮机、抛光机和盘式砂光机的专用要求》</t>
  </si>
  <si>
    <t>标志和说明、防止触及带电部件的防护、泄漏电流、电气强度、机械危险、机械强度、内部布线、结构、电源联线和外部软线、接地装置。</t>
  </si>
  <si>
    <t>灭火器</t>
  </si>
  <si>
    <t>GB 4351-2023 《手提式灭火器》</t>
  </si>
  <si>
    <t xml:space="preserve">20℃温度喷射性能试验（最小有效喷射时间、最小喷射距离）、质量（灭火器总质量、灭火剂充装总量误差）、爆破试验（筒体爆破压力、筒体容积膨胀率、筒体爆破口情况）、第一主要组分含量 </t>
  </si>
  <si>
    <t>室内消火栓</t>
  </si>
  <si>
    <t>GB 3445-2018《室内消火栓》</t>
  </si>
  <si>
    <t>固定接口、密封性能、水压强度。</t>
  </si>
  <si>
    <t>胶</t>
  </si>
  <si>
    <t>GB 18583-2008  《室内装饰装修材料 胶粘剂中有害物质限量》</t>
  </si>
  <si>
    <t>苯、甲苯+二甲苯、总挥发性有机物、游离甲醛。</t>
  </si>
  <si>
    <t>安全帽</t>
  </si>
  <si>
    <t>GB 2811-2019《头部防护 安全帽》</t>
  </si>
  <si>
    <t>耐穿刺性能、一般要求、冲击吸收性能、标识、佩戴高度、垂直间距、水平间距。</t>
  </si>
  <si>
    <t>尿素</t>
  </si>
  <si>
    <t>GB/T 2440-2017 《尿素》</t>
  </si>
  <si>
    <t>总氮的质量分数、缩二脲的质量分数、水分、亚甲基二脲的质量分数、粒度、外观。</t>
  </si>
  <si>
    <t>复合肥料</t>
  </si>
  <si>
    <t>GB/T 15063-2020《复合肥料》</t>
  </si>
  <si>
    <t>总养分、总氮、有效磷、钾、水溶性磷占有效磷百分率、水分、粒度、氯离子，外观、标识。</t>
  </si>
  <si>
    <t>磷酸二铵</t>
  </si>
  <si>
    <t>GB/T 10205-2009 《磷酸一铵、磷酸二铵》</t>
  </si>
  <si>
    <t>总养分的质量分数、总氮的质量分数、有效磷的质量分数、水溶性磷占有效磷百分率、水分的质量分数、粒度、外观、标识。</t>
  </si>
  <si>
    <t>有机肥料</t>
  </si>
  <si>
    <t>NY/T 525-2021《有机肥料》</t>
  </si>
  <si>
    <t>总养分的质量分数、有机质的质量分数、水分（鲜样）的质量分数、酸碱度（pH）、总氮、总磷、总钾、机械杂质的质量分数、氯离子的质量分数、外观、标识。</t>
  </si>
  <si>
    <t>掺混肥</t>
  </si>
  <si>
    <t>GB/T 21633-2020 《掺混肥料（BB肥）》</t>
  </si>
  <si>
    <t>总养分、水溶性磷占有效磷的百分率、水分、粒度、氯离子、外观、总氮、有效磷、钾、标识。</t>
  </si>
  <si>
    <t>有机-无机复混肥</t>
  </si>
  <si>
    <t>GB/T 18877-2020《有机无机复混肥料》</t>
  </si>
  <si>
    <t>外观、有机质含量、总养分含量、水分、粒度、酸碱度、氯离子含量、钠离子含量、标识。</t>
  </si>
  <si>
    <t>硫酸钾</t>
  </si>
  <si>
    <t>GB/T 20406-2017《农业用硫酸钾》</t>
  </si>
  <si>
    <t>水溶性氧化钾、游离酸的质量分数、硫的质量分数、水分的质量分数、氯离子、标识。</t>
  </si>
  <si>
    <t>含氨基酸水溶肥料</t>
  </si>
  <si>
    <t>GB 18382-2021 《肥料标识内容和要求》; 
NY/T 1979-2018 《肥料和土壤调理剂标签及标明值判定要求》; 
GB 38400-2019 《肥料中有毒有害物质的限量要求》; 
NY 1429-2010 《含氨基酸水溶肥料》;</t>
  </si>
  <si>
    <t xml:space="preserve">中量元素含量、微量元素含量、水不溶物含量、pH(1:250倍稀释)、钙含量、镁含量、铜含量、铁含量、锰含量、锌含量、硼含量、钼含量、砷含量(总砷)、铅含量(总铅)、 汞含量(总汞)、铬含量 (总铬)、镉含量(总镉)、总铊、标识。 
</t>
  </si>
  <si>
    <t>含腐植酸水溶肥料</t>
  </si>
  <si>
    <t>NY1106-2010 《含腐植酸水溶肥料》</t>
  </si>
  <si>
    <t>腐植酸含量、大量元素含量、微量元素含量、水不溶物含量、pH值、标识。</t>
  </si>
  <si>
    <t>大量元素水溶肥料</t>
  </si>
  <si>
    <t>NY1107-2020 《大量元素水溶肥料》</t>
  </si>
  <si>
    <t>大量元素含量、中量元素含量、微量元素含量、水不溶物含量、pH值、标识。</t>
  </si>
  <si>
    <t>中量元素水溶肥料</t>
  </si>
  <si>
    <t>NY 2266-2012 《中量元素水溶肥料》</t>
  </si>
  <si>
    <t>中量元素含量、水不溶物含量、pH值、水分含量、标识。</t>
  </si>
  <si>
    <t>微量元素水溶肥料</t>
  </si>
  <si>
    <r>
      <t>NY 1428-2010</t>
    </r>
    <r>
      <rPr>
        <sz val="14"/>
        <rFont val="Arial"/>
        <charset val="134"/>
      </rPr>
      <t>  </t>
    </r>
    <r>
      <rPr>
        <sz val="14"/>
        <rFont val="仿宋"/>
        <charset val="134"/>
      </rPr>
      <t>《微量元素水溶肥料》</t>
    </r>
  </si>
  <si>
    <t>微量元素含量、水不溶物含量、pH值、水分含量、标识。</t>
  </si>
  <si>
    <t>生物有机肥</t>
  </si>
  <si>
    <t>NY 884-2012 《生物有机肥》</t>
  </si>
  <si>
    <t>有机质、水分、PH值、粪大肠菌群数、蛔虫卵死亡率、总砷、总镉、总铅、总铬、总汞、标识。</t>
  </si>
  <si>
    <t>微生物菌剂</t>
  </si>
  <si>
    <t>GB 20287-2006《农用微生物菌剂》</t>
  </si>
  <si>
    <t>水分、细度、PH值、粪大肠菌群数、蛔虫卵死亡率、砷及其化合物、镉及其化合物、铅及其化合物、铬及其化合物、总汞及其化合物、标识。</t>
  </si>
  <si>
    <t>农用薄膜</t>
  </si>
  <si>
    <t>GB 13735-2017  《聚乙烯吹塑农用地面覆盖薄膜》</t>
  </si>
  <si>
    <t>宽度极限偏差、厚度、厚度极限偏差、平均厚度偏差、拉伸负荷、断裂标称应变、直角撕裂负荷。</t>
  </si>
  <si>
    <t>滴灌带</t>
  </si>
  <si>
    <t>GB/T 19812.1-2017 《塑料节水灌溉器材 第1部分：单翼迷宫式滴灌带》
GB/T 19812.3-2017《塑料节水灌溉器材 第3部分：内镶式滴灌管及滴灌带》</t>
  </si>
  <si>
    <t>外观、耐拉拔性能、不透光性、规格尺寸、氧化诱导时间、炭黑含量、炭黑分散。</t>
  </si>
  <si>
    <t>奶瓶</t>
  </si>
  <si>
    <t xml:space="preserve"> GB 4806.7-2023 《食品安全国家标准 食品接触用塑料材料及制品》</t>
  </si>
  <si>
    <t>感官、浸泡液、总迁移量、重金属、高锰酸钾消耗量、脱色试验。</t>
  </si>
  <si>
    <t>电风扇</t>
  </si>
  <si>
    <t>GB 4706.1-2005 《家用和类似用途电器的安全 第1部分:通用要求
GB 4706.27-2008《家用和类似用途电器的安全 第2部分：风扇的特殊要求》
GB 19606-2004 《家用和类似用途电器噪声限值》</t>
  </si>
  <si>
    <t>标志和说明、对触及带电部件的防护、输入功率和电流、工作温度下的泄漏电流和电气强度、稳定性和机械危险、机械强度、结构、内部布线、元件、电源连接和外部软线、外部导线用接线端子、接地措施、螺钉和连接、电气间隙、爬电距离和固体绝缘。</t>
  </si>
  <si>
    <t>电磁炉</t>
  </si>
  <si>
    <t>GB 4706.1-2005《家用和类似用途电器的安全 第1部分:通用要求》、GB 4706.29-2008 《家用和类似用途电器的安全 便携式电磁灶的特殊要求》</t>
  </si>
  <si>
    <t>标志和说明、对触及带电部件的防护、输入功率和电流、工作温度下的泄漏电流和电气强度、稳定性和机械危险、结构、内部布线、元件、电源连接和外部软线、外部导线用接线端子、接地措施、螺钉和连接、爬电距离和电气间隙。</t>
  </si>
  <si>
    <t>儿童台灯</t>
  </si>
  <si>
    <t>GB 7000.1-2015 《灯具 第1部分：一般要求与试验》
GB 7000.204-2008 《灯具 第2-4部分：特殊要求 可移式通用灯具》</t>
  </si>
  <si>
    <t>灯具上的标记、结构、外部接线和内部接线、防触电保护、潮湿试验、绝缘电阻和电气强度、爬电距离和电气间隙。</t>
  </si>
  <si>
    <t>电动自行车充电器</t>
  </si>
  <si>
    <t>GB 42296-2022《电动自行车用充电器安全技术要求》</t>
  </si>
  <si>
    <t>外壳冲击、内部布线、工作温度下的泄漏电流、电气强度、防触电保护、熔断器、充电参数、电源软线及输出线、输出接口安全性、标志、警示语和说明书。</t>
  </si>
  <si>
    <t>塑料一次性餐盒（PP）</t>
  </si>
  <si>
    <t>GB/T 18006.1-2009 《塑料一次性餐饮具通用技术要求》
GB 4806.7-2023 《食品安全国家标准 食品接触用塑料材料及制品》</t>
  </si>
  <si>
    <t>容积偏差、负重性能、耐热水、耐热油、漏水性、感官要求、总迁移量、高锰酸钾消耗量、重金属（以Pb计）。</t>
  </si>
  <si>
    <t>食品接触用不锈钢容器</t>
  </si>
  <si>
    <t>GB 4806.9-2023 《食品安全国家标准 食品接触用金属材料及制品》</t>
  </si>
  <si>
    <t>浸泡液、铅、砷、隔、铬、镍。</t>
  </si>
  <si>
    <t>电热毯</t>
  </si>
  <si>
    <t>GB 4706.1-2005 《家用和类似用途电器的安全 第1部分:通用要求》GB 4706.8-2008 《家用和类似用途电器的安全 电热毯、电热垫及类似柔性发热器具的特殊要求》</t>
  </si>
  <si>
    <t>标志和说明、对触及带电部件的防护、输入功率和电流、耐潮湿、泄漏电流和电气强度非正常工作、结构、电源连接和外部软线、电气间隙、爬电距离和固体绝缘。</t>
  </si>
  <si>
    <t>消防应急灯具</t>
  </si>
  <si>
    <t>GB 17945-2010                 《消防应急照明和疏散指示系统》</t>
  </si>
  <si>
    <t>电压波动性能、转换电压性能、绝缘性能、耐压性能、接地电阻试验、系统与整机性能（应急工作时间）。</t>
  </si>
  <si>
    <t>安抚奶嘴</t>
  </si>
  <si>
    <t>GB 28482-2012《婴幼儿安抚奶嘴安全要求》</t>
  </si>
  <si>
    <r>
      <t>特定元素的迁移（锑(Sb)、砷(As)、钡(Ba)</t>
    </r>
    <r>
      <rPr>
        <sz val="14"/>
        <rFont val="Arial"/>
        <charset val="134"/>
      </rPr>
      <t> </t>
    </r>
    <r>
      <rPr>
        <sz val="14"/>
        <rFont val="宋体"/>
        <charset val="134"/>
      </rPr>
      <t>、</t>
    </r>
    <r>
      <rPr>
        <sz val="14"/>
        <rFont val="仿宋"/>
        <charset val="134"/>
      </rPr>
      <t>镉(Cd)、铬(Cr)、铅(Pb)、汞(Hg)、硒(Se)</t>
    </r>
    <r>
      <rPr>
        <sz val="14"/>
        <rFont val="Arial"/>
        <charset val="134"/>
      </rPr>
      <t> </t>
    </r>
    <r>
      <rPr>
        <sz val="14"/>
        <rFont val="宋体"/>
        <charset val="134"/>
      </rPr>
      <t>）、</t>
    </r>
    <r>
      <rPr>
        <sz val="14"/>
        <rFont val="仿宋"/>
        <charset val="134"/>
      </rPr>
      <t>挥发性化合物</t>
    </r>
  </si>
  <si>
    <t>红领巾</t>
  </si>
  <si>
    <t>GB/T 28846-2022            《红领巾》
GB 31701-2015《婴幼儿及儿童纺织产品安全技术规范》</t>
  </si>
  <si>
    <t>纤维含量允差、pH值、甲醛含量、耐摩擦色牢度、耐汗渍色牢度、耐水色牢度、耐皂洗色牢度。</t>
  </si>
  <si>
    <t>布鞋</t>
  </si>
  <si>
    <t>QB/T 4329-2012             《布鞋》</t>
  </si>
  <si>
    <t>帮底剥离强度、成鞋耐折性能、外底耐磨性能、衬里和内垫摩擦色牢度、成型底鞋跟硬度。</t>
  </si>
  <si>
    <t>休闲鞋</t>
  </si>
  <si>
    <t>QB/T 2955-2017
《休闲鞋》</t>
  </si>
  <si>
    <t>剥离强度、耐折性能、外底耐磨性能、外底与外中底粘合强度、衬里和内垫摩擦色牢度。</t>
  </si>
  <si>
    <t>农用棚膜</t>
  </si>
  <si>
    <t>GB/T 4455-2019          《农业用聚乙烯吹塑棚膜》</t>
  </si>
  <si>
    <t>厚度极限偏差、厚度平均偏差、拉伸强度、直角撕裂强度、透光率、雾度。</t>
  </si>
  <si>
    <t>建筑钢管脚手架扣件</t>
  </si>
  <si>
    <t>GB/T 15831-2023         《钢管脚手架扣件》</t>
  </si>
  <si>
    <t>抗滑性能、试压、抗拉性能、抗破坏性能、扭转刚度性能。</t>
  </si>
  <si>
    <t>水嘴</t>
  </si>
  <si>
    <t>GB 18145-2014          
《陶瓷片密封水嘴》</t>
  </si>
  <si>
    <t>螺纹、装配、抗水压机械性能、密封性能、流量、涂、镀层附着强度。</t>
  </si>
  <si>
    <t>民用阀门</t>
  </si>
  <si>
    <t>GB/T 26712-2021《卫生洁具及暖气管道用角阀》</t>
  </si>
  <si>
    <t>加工与装配-螺纹精度、抗使用负载、抗安装负载、密封性能、流量、外观。</t>
  </si>
  <si>
    <t>电压力锅</t>
  </si>
  <si>
    <t>GB 4706.1-2005          《家用和类似用途电器的安全 第1部分：通用要求》、                     GB 4706.19-2008                  《家用和类似用途电器的安全 液体加热器的特殊要求》</t>
  </si>
  <si>
    <t>对触及带电部件的防护、输入功率和电流、稳定性和机械危险、机械强度（测21.1）、内部布线、电源连接和外部软线、接地措施。</t>
  </si>
  <si>
    <t>电子门锁</t>
  </si>
  <si>
    <t>GB 21556-2008                      《锁具安全通用技术条件》</t>
  </si>
  <si>
    <t>绝缘电阻、泄漏电流、抗电强度、安全性要求(过压运行)、电源性能（电池容量，欠压，电源适应性）、防破坏报警试验。</t>
  </si>
  <si>
    <t>作业本</t>
  </si>
  <si>
    <t>GB 21027-2020《学生用品的安全通用要求》、GB/T 7974-2013《纸、纸板和纸浆 蓝光漫反射因数D65亮度的测定》</t>
  </si>
  <si>
    <t>可迁移元素的限量、D65亮度。</t>
  </si>
  <si>
    <t>中性笔及笔芯</t>
  </si>
  <si>
    <t>GB 21027-2020《学生用品的安全通用要求》</t>
  </si>
  <si>
    <t>可迁移元素的限量、可触及的塑料件中邻苯二甲酸酯增塑剂的限量。</t>
  </si>
  <si>
    <t>棉制床上用品</t>
  </si>
  <si>
    <t>GB/T 22796-2021  《床上用品》</t>
  </si>
  <si>
    <t>纤维含量、耐皂洗色牢度、断裂强力、顶破强力、起球性能、甲醛、耐汗渍色牢度、耐摩擦色牢度。</t>
  </si>
  <si>
    <t>棉絮被褥</t>
  </si>
  <si>
    <t>GB 18401-2010《国家纺织产品基本安全规范》、GB 31701-2015《婴幼儿及儿童纺织产品安全技术规范》、GB/T 5296.4-2012《消费品使用说明》第4部分：纺织品和服装、GB/T 29862-2013《纺织品 纤维含量的标识》、GB/T 24252-2019《蚕丝被》、GB/T 22796-2021《床上用品》、FZ/T 81005-2017《绗缝制品》、FZ/T 34003-2011《亚麻床上用品》</t>
  </si>
  <si>
    <t>纤维含量、甲醛含量、pH值、可分解致癌芳香胺染料、异味、耐水色牢度、耐干摩擦色牢度、耐湿摩擦色牢度、耐酸汗渍色牢度、耐碱汗渍色牢度、耐皂洗色牢度、耐唾液色牢度、起球性能、耐光色牢度、断裂强力。</t>
  </si>
  <si>
    <t>电脑配件及耗材（鼠标）</t>
  </si>
  <si>
    <t>GB/T 26245-2010 《计算机用鼠标器通用规范》</t>
  </si>
  <si>
    <t>外观和结构、连接、按键压力、电源适应能力。</t>
  </si>
  <si>
    <t>电脑配件及耗材（键盘）</t>
  </si>
  <si>
    <t>GB/T 14081-2010《信息处理用键盘通用规范》</t>
  </si>
  <si>
    <t>标志、外观和结构、按键压力、键帽拉拔力、电源适应能力。</t>
  </si>
  <si>
    <t>羽绒服</t>
  </si>
  <si>
    <t>GB 18401-2010 《国家纺织产品基本安全技术规范》
GB/T 29862-2013 《纺织品 纤维含量的标识》
GB/T 14272-2021 《羽绒服装》
FZ/T 73053-2015 《针织羽绒服装》</t>
  </si>
  <si>
    <t>纤维含量、甲醛含量、pH值、可分解致癌芳香胺染料、面料耐皂洗色牢度、面料耐干/湿摩擦色牢度、面料耐酸/碱汗渍色牢度、钻绒值、充绒量、绒子含量、蓬松度、耗氧量、浊度、残脂率。</t>
  </si>
  <si>
    <t>女士针织内衣</t>
  </si>
  <si>
    <t>GB 18401-2010 《国家纺织产品基本安全技术规范》
GB/T 29862-2013 《纺织品 纤维含量的标识》
GB/T 8878-2023 《针织内衣》
FZ/T 73022-2019 《针织保暖内衣》
FZ/T 73016-2020 《针织保暖内衣 絮片型》
FZ/T 73024-2014 《化纤针织内衣》
FZ/T 73019.1-2017 《针织塑身内衣 弹力型》
FZ/T 73019.2-2020 《针织塑身内衣 调整型》</t>
  </si>
  <si>
    <t>纤维含量、甲醛含量、pH值、可分解致癌芳香胺染料、耐酸/碱汗渍色牢度、耐干/湿摩擦色牢度、耐皂洗色牢度、顶破强力、起球。</t>
  </si>
  <si>
    <t>棉制服装</t>
  </si>
  <si>
    <t xml:space="preserve">GB/T 2662-2017《棉服装》、GB/T 26384-2011《针织棉服装》
</t>
  </si>
  <si>
    <t>纤维含量、耐皂洗色牢度、耐酸/碱汗渍色牢度、耐水色牢度、耐干/湿摩擦色牢度、甲醛含量、pH值</t>
  </si>
  <si>
    <t>儿童配装眼镜</t>
  </si>
  <si>
    <t>GB 13511.1-2011
《配装眼镜 第1部分：单光和多焦点》              GB 10810.3-2006
《眼镜镜片及相关眼镜产品 透射比规范及测量方法》
GB 10810.1-2005     
《眼镜镜片 第1部分：单光和多焦点镜片》</t>
  </si>
  <si>
    <t>球镜主子午面一顶焦度偏差、球镜主子午面二顶焦度偏差、柱镜顶焦度偏差、光学中心水平距离偏差、水平光学中心与眼瞳的单侧偏差、可见光透射比、镜片的材料和表面的质量。</t>
  </si>
  <si>
    <t>小型潜水泵</t>
  </si>
  <si>
    <t>GB/T 25409-2010          《小型潜水泵》</t>
  </si>
  <si>
    <t>电泵电动机定子绕组对机壳的冷态绝缘电阻、耐电压试验、接地装置及接地标志的检查、装配要求（测4.6.2、4.6.3）。</t>
  </si>
  <si>
    <t>蚕丝被</t>
  </si>
  <si>
    <t>GB/T 24252-2019
《蚕丝被》
GB 18401-2010                    《国家纺织产品基本安全技术规范》</t>
  </si>
  <si>
    <t>纤维含量、耐皂洗色牢度、耐汗渍色牢度、耐水色牢度、耐干摩擦色牢度、甲醛含量、pH值。</t>
  </si>
  <si>
    <t>老视成镜</t>
  </si>
  <si>
    <t>GB/T 13511.3-2019
《配装眼镜 第3部分：单光老视成镜》              GB 10810.3-2006
《眼镜镜片及相关眼镜产品 透射比规范及测量方法》
GB 10810.1-2005
《眼镜镜片 第1部分：单光和多焦点镜片》</t>
  </si>
  <si>
    <t>球镜主子午面一顶焦度偏差、球镜主子午面二顶焦度偏差、柱镜顶焦度偏差、镜片的材料和表面的质量、可见光透射比、光学中心水平偏差、光学中心单侧水平偏差。</t>
  </si>
  <si>
    <t>头盔</t>
  </si>
  <si>
    <t>GB 811-2022 《 摩托车、电动自行车乘员头盔》</t>
  </si>
  <si>
    <t>结构、头盔质量、头盔视野、头盔护目镜、固定装置稳定性、头盔佩戴装置强度性能、头盔吸收碰撞能量性能（低温）、头盔耐穿透性能（低温）。</t>
  </si>
  <si>
    <t>纸尿裤（片、垫）</t>
  </si>
  <si>
    <t>GB/T 28004.1-2021《婴儿纸尿裤》
GB/T 28004.2-2021《成人纸尿裤》</t>
  </si>
  <si>
    <t>吸收速度、回渗量、渗漏量、交货水分、细菌菌落总数、大肠菌群、铜绿假单单胞菌、金黄色葡萄球菌、溶血性链球菌、真菌菌落总数。</t>
  </si>
  <si>
    <t>电动自行车</t>
  </si>
  <si>
    <t>GB 17761-2024《电动自行车安全技术规范》
GB 42295-2022《电动自行车电气安全要求》</t>
  </si>
  <si>
    <t>铭牌、整车编码、电动机编码、号牌安装位置、车速限值、制动性能(干态)、防碰擦、车速提示音、反射器、照明、鸣号装置、尺寸限值、蓄电池防篡改、整车质量、导线布线、短路保护、塑料占比。</t>
  </si>
  <si>
    <t>车用压缩天然气(CNG)</t>
  </si>
  <si>
    <t>GB 18047-2017  《车用压缩天然气》</t>
  </si>
  <si>
    <t>高位发热量、总硫、硫化氢、二氧化碳、氧气。</t>
  </si>
  <si>
    <t>瓶装液化石油气调压器</t>
  </si>
  <si>
    <t>GB 35844-2018《瓶装液化石油气调压器》</t>
  </si>
  <si>
    <t>结构（一般要求、调压器的接头组件）、气密性、调压静特性、外观、标志、警示和使用说明书。</t>
  </si>
  <si>
    <t>燃气具（家用燃气灶）</t>
  </si>
  <si>
    <t>GB 16410-2020《家用燃气灶具》</t>
  </si>
  <si>
    <t>熄火保护装置、点火装置、火焰传递、离焰、熄火、铭牌标志、气密性、倾斜翻倒试验、搪瓷耐钢球冲击性能试验、安全装置。</t>
  </si>
  <si>
    <t>燃气用具连接用不锈钢波纹软管</t>
  </si>
  <si>
    <t>GB 41317-2024《燃气用具连接用不锈钢波纹软管》</t>
  </si>
  <si>
    <t>耐压性、气密性、弯曲性、耐安装强度。</t>
  </si>
  <si>
    <t>燃气用具连接用金属包覆软管</t>
  </si>
  <si>
    <t>GB 44017-2024《燃气用具连接用金属包覆软管》</t>
  </si>
  <si>
    <t>结构与尺寸、内层性能、耐压性、气密性、阻燃性、耐腐蚀性能</t>
  </si>
  <si>
    <t>过滤式消防自救呼吸器</t>
  </si>
  <si>
    <t>GB 21976.7-2012《建筑火灾逃生避难器材第7部分：过滤式消防自救呼吸器》</t>
  </si>
  <si>
    <t>结构、佩戴质量、金属材料表面质量、橡塑材料老化性能、连接强度。</t>
  </si>
  <si>
    <t>液化天然气(LNG)</t>
  </si>
  <si>
    <t>GB/T 38753-2020  《液化天然气》</t>
  </si>
  <si>
    <t>总硫含量（以硫计）、高位体积发热量、二氧化碳摩尔分数、甲烷摩尔分数。</t>
  </si>
  <si>
    <t>液化石油气</t>
  </si>
  <si>
    <t>GB 11174-2011 《液化石油气》</t>
  </si>
  <si>
    <t>密度（15°C）、蒸气压、组成、残留物、硫化氢、总硫含量。</t>
  </si>
  <si>
    <t>车用液化石油气</t>
  </si>
  <si>
    <t>GB 19159-2012 《车用液化石油气》</t>
  </si>
  <si>
    <t>密度（15°C）、马达法辛烷值MON、二烯烃摩尔分数、硫化氢、总硫含量、蒸发残留物、C5及以上组分质量分数、蒸气压、最低蒸气压为150kPa的温度。</t>
  </si>
  <si>
    <t>燃气具（商用燃气灶）</t>
  </si>
  <si>
    <t>GB35848-2024《商用燃气燃烧器具》</t>
  </si>
  <si>
    <t>结构的一般要求、燃气管路、空气供应和排烟系统、控制装置、关闭装置、外观 、燃气系统密封性 、火焰传递 、火焰状态 、主燃烧器火焰稳定性 、运行噪声 、熄火噪声。</t>
  </si>
  <si>
    <t>国旗</t>
  </si>
  <si>
    <t>GB 12982-2004《国旗》、GB/T 17392-2008《国旗用织物》</t>
  </si>
  <si>
    <t>国旗的形状和图案、标准国旗尺寸和允许误差、耐洗色牢度、耐光色牢度、耐气候色牢度、国旗缝制、旗面外观评定、断裂强度、单位面积质量、成品密度、国旗颜色及允许误差。</t>
  </si>
  <si>
    <t>农用车皮带</t>
  </si>
  <si>
    <t>GB/T 14829-2018《农业机械用变速V带》</t>
  </si>
  <si>
    <t>外观质量、标记、尺寸、物理性能、疲劳性能。</t>
  </si>
  <si>
    <t>播种机</t>
  </si>
  <si>
    <t>GB 10395.9-2014  《农林机械 安全 第9部分：播种机械》</t>
  </si>
  <si>
    <t xml:space="preserve">料箱盖、料箱的上边缘至地平面或装载台的垂直距离、装载台最小宽度 、装载台最小深度 、料箱边缘或打开的料箱盖至装载台边缘处垂直平面的距离 </t>
  </si>
  <si>
    <t xml:space="preserve">植物保护机械 </t>
  </si>
  <si>
    <t>GB 10395.6-2006 《农林拖拉机和机械 安全技术要求 第6部分：植物保护机械》</t>
  </si>
  <si>
    <t xml:space="preserve">手动喷雾装置 、承压软管、软管接头、控制装置   </t>
  </si>
  <si>
    <t>污水污物潜水电泵</t>
  </si>
  <si>
    <t>GB/T 24674-2021 《污水污物潜水电泵》</t>
  </si>
  <si>
    <t xml:space="preserve">外观检查、接地、内部布线  </t>
  </si>
  <si>
    <t xml:space="preserve">井用潜水泵 </t>
  </si>
  <si>
    <t xml:space="preserve">GB/T 2816-2014 《井用潜水泵 》 </t>
  </si>
  <si>
    <t xml:space="preserve"> 标志、泵工作部件的装配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</si>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</sst>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36"/>
      <color rgb="FF000000"/>
      <name val="宋体"/>
      <charset val="134"/>
    </font>
    <font>
      <sz val="28"/>
      <name val="宋体"/>
      <charset val="134"/>
      <scheme val="major"/>
    </font>
    <font>
      <b/>
      <sz val="20"/>
      <name val="仿宋"/>
      <charset val="134"/>
    </font>
    <font>
      <b/>
      <sz val="20"/>
      <color rgb="FF000000"/>
      <name val="仿宋"/>
      <charset val="134"/>
    </font>
    <font>
      <sz val="12"/>
      <name val="仿宋"/>
      <charset val="134"/>
    </font>
    <font>
      <sz val="14"/>
      <name val="仿宋"/>
      <charset val="134"/>
    </font>
    <font>
      <sz val="13"/>
      <name val="仿宋"/>
      <charset val="134"/>
    </font>
    <font>
      <b/>
      <sz val="16"/>
      <name val="仿宋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28"/>
      <color rgb="FF000000"/>
      <name val="宋体"/>
      <charset val="134"/>
    </font>
    <font>
      <sz val="14"/>
      <name val="Arial"/>
      <charset val="134"/>
    </font>
    <font>
      <sz val="14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0" borderId="5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4" borderId="0" xfId="0" applyFont="1" applyFill="1">
      <alignment vertical="center"/>
    </xf>
    <xf numFmtId="0" fontId="2" fillId="5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0" fillId="6" borderId="0" xfId="0" applyFill="1">
      <alignment vertical="center"/>
    </xf>
    <xf numFmtId="0" fontId="0" fillId="5" borderId="0" xfId="0" applyFill="1">
      <alignment vertical="center"/>
    </xf>
    <xf numFmtId="0" fontId="0" fillId="3" borderId="0" xfId="0" applyFill="1">
      <alignment vertical="center"/>
    </xf>
    <xf numFmtId="0" fontId="0" fillId="7" borderId="0" xfId="0" applyFill="1">
      <alignment vertical="center"/>
    </xf>
    <xf numFmtId="0" fontId="4" fillId="3" borderId="0" xfId="0" applyFont="1" applyFill="1">
      <alignment vertical="center"/>
    </xf>
    <xf numFmtId="0" fontId="5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8" borderId="0" xfId="0" applyFont="1" applyFill="1">
      <alignment vertical="center"/>
    </xf>
    <xf numFmtId="0" fontId="10" fillId="7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/>
    </xf>
    <xf numFmtId="0" fontId="2" fillId="8" borderId="0" xfId="0" applyFont="1" applyFill="1">
      <alignment vertical="center"/>
    </xf>
    <xf numFmtId="0" fontId="10" fillId="7" borderId="1" xfId="0" applyFont="1" applyFill="1" applyBorder="1" applyAlignment="1">
      <alignment horizontal="center" vertical="center"/>
    </xf>
    <xf numFmtId="49" fontId="10" fillId="7" borderId="1" xfId="0" applyNumberFormat="1" applyFont="1" applyFill="1" applyBorder="1" applyAlignment="1">
      <alignment horizontal="left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3" borderId="1" xfId="0" applyNumberFormat="1" applyFont="1" applyFill="1" applyBorder="1" applyAlignment="1">
      <alignment horizontal="center" vertical="center" wrapText="1"/>
    </xf>
    <xf numFmtId="0" fontId="3" fillId="8" borderId="0" xfId="0" applyFont="1" applyFill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8" borderId="0" xfId="0" applyFill="1">
      <alignment vertical="center"/>
    </xf>
    <xf numFmtId="49" fontId="11" fillId="7" borderId="1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3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td.samr.gov.cn/hb/search/stdHBDetailed?id=B01CCFC566582FCEE05397BE0A0A6C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U234"/>
  <sheetViews>
    <sheetView tabSelected="1" view="pageBreakPreview" zoomScale="55" zoomScaleNormal="50" workbookViewId="0">
      <pane ySplit="2" topLeftCell="A124" activePane="bottomLeft" state="frozen"/>
      <selection/>
      <selection pane="bottomLeft" activeCell="A132" sqref="A132:L132"/>
    </sheetView>
  </sheetViews>
  <sheetFormatPr defaultColWidth="9" defaultRowHeight="14.25"/>
  <cols>
    <col min="1" max="1" width="11.5" style="16" customWidth="1"/>
    <col min="2" max="2" width="28" style="17" customWidth="1"/>
    <col min="3" max="4" width="18.125" style="13" customWidth="1"/>
    <col min="5" max="5" width="18.125" style="13" hidden="1" customWidth="1"/>
    <col min="6" max="6" width="18.125" style="13" customWidth="1"/>
    <col min="7" max="10" width="25.75" style="13" customWidth="1"/>
    <col min="11" max="11" width="29.1333333333333" style="18" customWidth="1"/>
    <col min="12" max="12" width="44.9916666666667" style="18" customWidth="1"/>
    <col min="13" max="13" width="9" style="18"/>
    <col min="14" max="14" width="77.4916666666667" style="18" customWidth="1"/>
    <col min="15" max="16384" width="9" style="18"/>
  </cols>
  <sheetData>
    <row r="1" ht="78" customHeight="1" spans="1:125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K1" s="20"/>
      <c r="L1" s="20"/>
      <c r="N1" s="22"/>
    </row>
    <row r="2" s="1" customFormat="1" ht="58" customHeight="1" spans="1:125">
      <c r="A2" s="23" t="s">
        <v>1</v>
      </c>
      <c r="B2" s="23" t="s">
        <v>2</v>
      </c>
      <c r="C2" s="24" t="s">
        <v>3</v>
      </c>
      <c r="D2" s="24" t="s">
        <v>4</v>
      </c>
      <c r="E2" s="24" t="s">
        <v>5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3" t="s">
        <v>11</v>
      </c>
      <c r="L2" s="23" t="s">
        <v>12</v>
      </c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</row>
    <row r="3" s="2" customFormat="1" ht="58" customHeight="1" spans="1:125">
      <c r="A3" s="27">
        <v>1</v>
      </c>
      <c r="B3" s="27" t="s">
        <v>13</v>
      </c>
      <c r="C3" s="28"/>
      <c r="D3" s="29">
        <v>2</v>
      </c>
      <c r="E3" s="29">
        <f>D3*(H3+G3)</f>
        <v>4200</v>
      </c>
      <c r="F3" s="30">
        <f t="shared" ref="F3:F14" si="0">C3+D3</f>
        <v>2</v>
      </c>
      <c r="G3" s="31">
        <v>2100</v>
      </c>
      <c r="H3" s="31">
        <v>0</v>
      </c>
      <c r="I3" s="30">
        <f>G3*F3</f>
        <v>4200</v>
      </c>
      <c r="J3" s="30">
        <f>H3*F3</f>
        <v>0</v>
      </c>
      <c r="K3" s="32" t="s">
        <v>14</v>
      </c>
      <c r="L3" s="32" t="s">
        <v>15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</row>
    <row r="4" s="3" customFormat="1" ht="55" customHeight="1" spans="1:125">
      <c r="A4" s="27">
        <v>2</v>
      </c>
      <c r="B4" s="27" t="s">
        <v>16</v>
      </c>
      <c r="C4" s="28"/>
      <c r="D4" s="29">
        <v>1</v>
      </c>
      <c r="E4" s="29">
        <f t="shared" ref="E3:E16" si="1">D4*(H4+G4)</f>
        <v>2200</v>
      </c>
      <c r="F4" s="30">
        <f t="shared" si="0"/>
        <v>1</v>
      </c>
      <c r="G4" s="31">
        <v>2200</v>
      </c>
      <c r="H4" s="31">
        <v>0</v>
      </c>
      <c r="I4" s="30">
        <f t="shared" ref="I4:I32" si="2">G4*F4</f>
        <v>2200</v>
      </c>
      <c r="J4" s="30">
        <f t="shared" ref="J4:J38" si="3">H4*F4</f>
        <v>0</v>
      </c>
      <c r="K4" s="32" t="s">
        <v>17</v>
      </c>
      <c r="L4" s="32" t="s">
        <v>18</v>
      </c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</row>
    <row r="5" s="4" customFormat="1" ht="48" customHeight="1" spans="1:125">
      <c r="A5" s="27">
        <v>3</v>
      </c>
      <c r="B5" s="27" t="s">
        <v>19</v>
      </c>
      <c r="C5" s="28"/>
      <c r="D5" s="29">
        <v>2</v>
      </c>
      <c r="E5" s="29">
        <f t="shared" si="1"/>
        <v>4400</v>
      </c>
      <c r="F5" s="30">
        <f t="shared" si="0"/>
        <v>2</v>
      </c>
      <c r="G5" s="31">
        <v>2200</v>
      </c>
      <c r="H5" s="31">
        <v>0</v>
      </c>
      <c r="I5" s="30">
        <f t="shared" si="2"/>
        <v>4400</v>
      </c>
      <c r="J5" s="30">
        <f t="shared" si="3"/>
        <v>0</v>
      </c>
      <c r="K5" s="32" t="s">
        <v>20</v>
      </c>
      <c r="L5" s="32" t="s">
        <v>21</v>
      </c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</row>
    <row r="6" s="5" customFormat="1" ht="48" customHeight="1" spans="1:125">
      <c r="A6" s="27">
        <v>4</v>
      </c>
      <c r="B6" s="27" t="s">
        <v>22</v>
      </c>
      <c r="C6" s="28"/>
      <c r="D6" s="29">
        <v>1</v>
      </c>
      <c r="E6" s="29">
        <f t="shared" si="1"/>
        <v>3100</v>
      </c>
      <c r="F6" s="30">
        <f t="shared" si="0"/>
        <v>1</v>
      </c>
      <c r="G6" s="31">
        <v>3100</v>
      </c>
      <c r="H6" s="31">
        <v>0</v>
      </c>
      <c r="I6" s="30">
        <f t="shared" si="2"/>
        <v>3100</v>
      </c>
      <c r="J6" s="30">
        <f t="shared" si="3"/>
        <v>0</v>
      </c>
      <c r="K6" s="32" t="s">
        <v>23</v>
      </c>
      <c r="L6" s="32" t="s">
        <v>24</v>
      </c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</row>
    <row r="7" s="5" customFormat="1" ht="48" customHeight="1" spans="1:125">
      <c r="A7" s="27">
        <v>5</v>
      </c>
      <c r="B7" s="27" t="s">
        <v>25</v>
      </c>
      <c r="C7" s="28"/>
      <c r="D7" s="29">
        <v>1</v>
      </c>
      <c r="E7" s="29">
        <f t="shared" si="1"/>
        <v>1200</v>
      </c>
      <c r="F7" s="30">
        <f t="shared" si="0"/>
        <v>1</v>
      </c>
      <c r="G7" s="31">
        <v>1200</v>
      </c>
      <c r="H7" s="31">
        <v>0</v>
      </c>
      <c r="I7" s="30">
        <f t="shared" si="2"/>
        <v>1200</v>
      </c>
      <c r="J7" s="30">
        <f t="shared" si="3"/>
        <v>0</v>
      </c>
      <c r="K7" s="32" t="s">
        <v>26</v>
      </c>
      <c r="L7" s="32" t="s">
        <v>27</v>
      </c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</row>
    <row r="8" s="5" customFormat="1" ht="48" customHeight="1" spans="1:125">
      <c r="A8" s="27">
        <v>6</v>
      </c>
      <c r="B8" s="27" t="s">
        <v>28</v>
      </c>
      <c r="C8" s="28"/>
      <c r="D8" s="29">
        <v>2</v>
      </c>
      <c r="E8" s="29">
        <f t="shared" si="1"/>
        <v>5600</v>
      </c>
      <c r="F8" s="30">
        <f t="shared" si="0"/>
        <v>2</v>
      </c>
      <c r="G8" s="31">
        <v>2800</v>
      </c>
      <c r="H8" s="31">
        <v>0</v>
      </c>
      <c r="I8" s="30">
        <f t="shared" si="2"/>
        <v>5600</v>
      </c>
      <c r="J8" s="30">
        <f t="shared" si="3"/>
        <v>0</v>
      </c>
      <c r="K8" s="32" t="s">
        <v>29</v>
      </c>
      <c r="L8" s="32" t="s">
        <v>30</v>
      </c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</row>
    <row r="9" s="5" customFormat="1" ht="48" customHeight="1" spans="1:125">
      <c r="A9" s="27">
        <v>7</v>
      </c>
      <c r="B9" s="34" t="s">
        <v>31</v>
      </c>
      <c r="C9" s="28"/>
      <c r="D9" s="29">
        <v>1</v>
      </c>
      <c r="E9" s="29">
        <f t="shared" si="1"/>
        <v>2150</v>
      </c>
      <c r="F9" s="30">
        <f t="shared" si="0"/>
        <v>1</v>
      </c>
      <c r="G9" s="31">
        <v>2150</v>
      </c>
      <c r="H9" s="31">
        <v>0</v>
      </c>
      <c r="I9" s="30">
        <f t="shared" si="2"/>
        <v>2150</v>
      </c>
      <c r="J9" s="30">
        <f t="shared" si="3"/>
        <v>0</v>
      </c>
      <c r="K9" s="32" t="s">
        <v>32</v>
      </c>
      <c r="L9" s="32" t="s">
        <v>33</v>
      </c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</row>
    <row r="10" s="5" customFormat="1" ht="48" customHeight="1" spans="1:125">
      <c r="A10" s="27">
        <v>8</v>
      </c>
      <c r="B10" s="34" t="s">
        <v>34</v>
      </c>
      <c r="C10" s="28"/>
      <c r="D10" s="29">
        <v>2</v>
      </c>
      <c r="E10" s="29">
        <f t="shared" si="1"/>
        <v>4900</v>
      </c>
      <c r="F10" s="30">
        <f t="shared" si="0"/>
        <v>2</v>
      </c>
      <c r="G10" s="31">
        <v>2450</v>
      </c>
      <c r="H10" s="31">
        <v>0</v>
      </c>
      <c r="I10" s="30">
        <f t="shared" si="2"/>
        <v>4900</v>
      </c>
      <c r="J10" s="30">
        <f t="shared" si="3"/>
        <v>0</v>
      </c>
      <c r="K10" s="32" t="s">
        <v>35</v>
      </c>
      <c r="L10" s="32" t="s">
        <v>36</v>
      </c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</row>
    <row r="11" s="5" customFormat="1" ht="48" customHeight="1" spans="1:125">
      <c r="A11" s="27">
        <v>9</v>
      </c>
      <c r="B11" s="27" t="s">
        <v>37</v>
      </c>
      <c r="C11" s="28"/>
      <c r="D11" s="29">
        <v>2</v>
      </c>
      <c r="E11" s="29">
        <f t="shared" si="1"/>
        <v>5800</v>
      </c>
      <c r="F11" s="30">
        <f t="shared" si="0"/>
        <v>2</v>
      </c>
      <c r="G11" s="31">
        <v>2900</v>
      </c>
      <c r="H11" s="31">
        <v>0</v>
      </c>
      <c r="I11" s="30">
        <f t="shared" si="2"/>
        <v>5800</v>
      </c>
      <c r="J11" s="30">
        <f t="shared" si="3"/>
        <v>0</v>
      </c>
      <c r="K11" s="32" t="s">
        <v>38</v>
      </c>
      <c r="L11" s="32" t="s">
        <v>39</v>
      </c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</row>
    <row r="12" s="5" customFormat="1" ht="48" customHeight="1" spans="1:125">
      <c r="A12" s="27">
        <v>10</v>
      </c>
      <c r="B12" s="27" t="s">
        <v>40</v>
      </c>
      <c r="C12" s="28"/>
      <c r="D12" s="29">
        <v>3</v>
      </c>
      <c r="E12" s="29">
        <f t="shared" si="1"/>
        <v>7650</v>
      </c>
      <c r="F12" s="30">
        <f t="shared" si="0"/>
        <v>3</v>
      </c>
      <c r="G12" s="31">
        <v>2550</v>
      </c>
      <c r="H12" s="31">
        <v>0</v>
      </c>
      <c r="I12" s="30">
        <f t="shared" si="2"/>
        <v>7650</v>
      </c>
      <c r="J12" s="30">
        <f t="shared" si="3"/>
        <v>0</v>
      </c>
      <c r="K12" s="35" t="s">
        <v>41</v>
      </c>
      <c r="L12" s="32" t="s">
        <v>42</v>
      </c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</row>
    <row r="13" s="5" customFormat="1" ht="48" customHeight="1" spans="1:125">
      <c r="A13" s="27">
        <v>11</v>
      </c>
      <c r="B13" s="34" t="s">
        <v>43</v>
      </c>
      <c r="C13" s="28"/>
      <c r="D13" s="28">
        <v>1</v>
      </c>
      <c r="E13" s="29">
        <f t="shared" si="1"/>
        <v>1850</v>
      </c>
      <c r="F13" s="30">
        <f t="shared" si="0"/>
        <v>1</v>
      </c>
      <c r="G13" s="31">
        <v>1850</v>
      </c>
      <c r="H13" s="31">
        <v>0</v>
      </c>
      <c r="I13" s="30">
        <f t="shared" si="2"/>
        <v>1850</v>
      </c>
      <c r="J13" s="30">
        <f t="shared" si="3"/>
        <v>0</v>
      </c>
      <c r="K13" s="32" t="s">
        <v>44</v>
      </c>
      <c r="L13" s="32" t="s">
        <v>45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</row>
    <row r="14" s="5" customFormat="1" ht="48" customHeight="1" spans="1:125">
      <c r="A14" s="27">
        <v>12</v>
      </c>
      <c r="B14" s="34" t="s">
        <v>46</v>
      </c>
      <c r="C14" s="28"/>
      <c r="D14" s="28">
        <v>1</v>
      </c>
      <c r="E14" s="29">
        <v>3000</v>
      </c>
      <c r="F14" s="30">
        <f t="shared" si="0"/>
        <v>1</v>
      </c>
      <c r="G14" s="31">
        <v>1851</v>
      </c>
      <c r="H14" s="31">
        <v>0</v>
      </c>
      <c r="I14" s="30">
        <f t="shared" si="2"/>
        <v>1851</v>
      </c>
      <c r="J14" s="30">
        <f t="shared" si="3"/>
        <v>0</v>
      </c>
      <c r="K14" s="32" t="s">
        <v>47</v>
      </c>
      <c r="L14" s="32" t="s">
        <v>48</v>
      </c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</row>
    <row r="15" s="5" customFormat="1" ht="48" customHeight="1" spans="1:125">
      <c r="A15" s="27">
        <v>13</v>
      </c>
      <c r="B15" s="36" t="s">
        <v>49</v>
      </c>
      <c r="C15" s="28"/>
      <c r="D15" s="28">
        <v>1</v>
      </c>
      <c r="E15" s="29">
        <f>D15*(H15+G15)</f>
        <v>1750</v>
      </c>
      <c r="F15" s="30">
        <f t="shared" ref="F15:F38" si="4">C15+D15</f>
        <v>1</v>
      </c>
      <c r="G15" s="31">
        <v>1750</v>
      </c>
      <c r="H15" s="31">
        <v>0</v>
      </c>
      <c r="I15" s="30">
        <f t="shared" si="2"/>
        <v>1750</v>
      </c>
      <c r="J15" s="30">
        <f t="shared" si="3"/>
        <v>0</v>
      </c>
      <c r="K15" s="35" t="s">
        <v>50</v>
      </c>
      <c r="L15" s="35" t="s">
        <v>51</v>
      </c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</row>
    <row r="16" s="5" customFormat="1" ht="48" customHeight="1" spans="1:125">
      <c r="A16" s="27">
        <v>14</v>
      </c>
      <c r="B16" s="36" t="s">
        <v>52</v>
      </c>
      <c r="C16" s="28"/>
      <c r="D16" s="28">
        <v>2</v>
      </c>
      <c r="E16" s="29">
        <f>D16*(H16+G16)</f>
        <v>1780</v>
      </c>
      <c r="F16" s="30">
        <f t="shared" si="4"/>
        <v>2</v>
      </c>
      <c r="G16" s="31">
        <v>890</v>
      </c>
      <c r="H16" s="31">
        <v>0</v>
      </c>
      <c r="I16" s="30">
        <f t="shared" si="2"/>
        <v>1780</v>
      </c>
      <c r="J16" s="30">
        <f t="shared" si="3"/>
        <v>0</v>
      </c>
      <c r="K16" s="35" t="s">
        <v>53</v>
      </c>
      <c r="L16" s="35" t="s">
        <v>54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</row>
    <row r="17" s="5" customFormat="1" ht="108.2" customHeight="1" spans="1:125">
      <c r="A17" s="27">
        <v>15</v>
      </c>
      <c r="B17" s="37" t="s">
        <v>55</v>
      </c>
      <c r="C17" s="30">
        <v>2</v>
      </c>
      <c r="D17" s="30"/>
      <c r="E17" s="29">
        <f>D17*(H17+G17)</f>
        <v>0</v>
      </c>
      <c r="F17" s="30">
        <f t="shared" si="4"/>
        <v>2</v>
      </c>
      <c r="G17" s="30">
        <v>2600</v>
      </c>
      <c r="H17" s="30">
        <v>1000</v>
      </c>
      <c r="I17" s="30">
        <f t="shared" si="2"/>
        <v>5200</v>
      </c>
      <c r="J17" s="30">
        <f t="shared" si="3"/>
        <v>2000</v>
      </c>
      <c r="K17" s="38" t="s">
        <v>56</v>
      </c>
      <c r="L17" s="38" t="s">
        <v>57</v>
      </c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</row>
    <row r="18" s="6" customFormat="1" ht="61" customHeight="1" spans="1:125">
      <c r="A18" s="27">
        <v>16</v>
      </c>
      <c r="B18" s="37" t="s">
        <v>58</v>
      </c>
      <c r="C18" s="30">
        <v>1</v>
      </c>
      <c r="D18" s="30"/>
      <c r="E18" s="29">
        <f t="shared" ref="E18:E46" si="5">D18*(H18+G18)</f>
        <v>0</v>
      </c>
      <c r="F18" s="30">
        <f t="shared" si="4"/>
        <v>1</v>
      </c>
      <c r="G18" s="30">
        <v>500</v>
      </c>
      <c r="H18" s="31">
        <v>100</v>
      </c>
      <c r="I18" s="30">
        <f t="shared" si="2"/>
        <v>500</v>
      </c>
      <c r="J18" s="30">
        <f t="shared" si="3"/>
        <v>100</v>
      </c>
      <c r="K18" s="38" t="s">
        <v>59</v>
      </c>
      <c r="L18" s="38" t="s">
        <v>60</v>
      </c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</row>
    <row r="19" s="6" customFormat="1" ht="80" customHeight="1" spans="1:125">
      <c r="A19" s="27">
        <v>17</v>
      </c>
      <c r="B19" s="37" t="s">
        <v>61</v>
      </c>
      <c r="C19" s="30">
        <v>1</v>
      </c>
      <c r="D19" s="30"/>
      <c r="E19" s="29">
        <f t="shared" si="5"/>
        <v>0</v>
      </c>
      <c r="F19" s="30">
        <f t="shared" si="4"/>
        <v>1</v>
      </c>
      <c r="G19" s="30">
        <v>910</v>
      </c>
      <c r="H19" s="30">
        <v>40</v>
      </c>
      <c r="I19" s="30">
        <f t="shared" si="2"/>
        <v>910</v>
      </c>
      <c r="J19" s="30">
        <f t="shared" si="3"/>
        <v>40</v>
      </c>
      <c r="K19" s="38" t="s">
        <v>62</v>
      </c>
      <c r="L19" s="38" t="s">
        <v>63</v>
      </c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</row>
    <row r="20" s="6" customFormat="1" ht="78" customHeight="1" spans="1:125">
      <c r="A20" s="37">
        <v>18</v>
      </c>
      <c r="B20" s="37" t="s">
        <v>64</v>
      </c>
      <c r="C20" s="30">
        <v>4</v>
      </c>
      <c r="D20" s="30"/>
      <c r="E20" s="29">
        <f t="shared" si="5"/>
        <v>0</v>
      </c>
      <c r="F20" s="30">
        <f t="shared" si="4"/>
        <v>4</v>
      </c>
      <c r="G20" s="30">
        <v>500</v>
      </c>
      <c r="H20" s="30">
        <v>70</v>
      </c>
      <c r="I20" s="30">
        <f t="shared" si="2"/>
        <v>2000</v>
      </c>
      <c r="J20" s="30">
        <f t="shared" si="3"/>
        <v>280</v>
      </c>
      <c r="K20" s="38" t="s">
        <v>65</v>
      </c>
      <c r="L20" s="38" t="s">
        <v>66</v>
      </c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</row>
    <row r="21" s="5" customFormat="1" ht="57" customHeight="1" spans="1:125">
      <c r="A21" s="37">
        <v>19</v>
      </c>
      <c r="B21" s="37" t="s">
        <v>67</v>
      </c>
      <c r="C21" s="30">
        <v>8</v>
      </c>
      <c r="D21" s="30"/>
      <c r="E21" s="29">
        <f t="shared" si="5"/>
        <v>0</v>
      </c>
      <c r="F21" s="30">
        <f t="shared" si="4"/>
        <v>8</v>
      </c>
      <c r="G21" s="30">
        <v>610</v>
      </c>
      <c r="H21" s="30">
        <v>150</v>
      </c>
      <c r="I21" s="30">
        <f t="shared" si="2"/>
        <v>4880</v>
      </c>
      <c r="J21" s="30">
        <f t="shared" si="3"/>
        <v>1200</v>
      </c>
      <c r="K21" s="38" t="s">
        <v>68</v>
      </c>
      <c r="L21" s="38" t="s">
        <v>69</v>
      </c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</row>
    <row r="22" s="5" customFormat="1" ht="107" customHeight="1" spans="1:125">
      <c r="A22" s="37">
        <v>20</v>
      </c>
      <c r="B22" s="37" t="s">
        <v>70</v>
      </c>
      <c r="C22" s="30">
        <v>8</v>
      </c>
      <c r="D22" s="30"/>
      <c r="E22" s="29">
        <f t="shared" si="5"/>
        <v>0</v>
      </c>
      <c r="F22" s="30">
        <f t="shared" si="4"/>
        <v>8</v>
      </c>
      <c r="G22" s="30">
        <v>610</v>
      </c>
      <c r="H22" s="30">
        <v>250</v>
      </c>
      <c r="I22" s="30">
        <f t="shared" si="2"/>
        <v>4880</v>
      </c>
      <c r="J22" s="30">
        <f t="shared" si="3"/>
        <v>2000</v>
      </c>
      <c r="K22" s="38" t="s">
        <v>71</v>
      </c>
      <c r="L22" s="38" t="s">
        <v>72</v>
      </c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</row>
    <row r="23" s="5" customFormat="1" ht="53" customHeight="1" spans="1:125">
      <c r="A23" s="37">
        <v>21</v>
      </c>
      <c r="B23" s="37" t="s">
        <v>73</v>
      </c>
      <c r="C23" s="30">
        <v>35</v>
      </c>
      <c r="D23" s="30">
        <v>7</v>
      </c>
      <c r="E23" s="29">
        <f t="shared" si="5"/>
        <v>4228</v>
      </c>
      <c r="F23" s="30">
        <f t="shared" si="4"/>
        <v>42</v>
      </c>
      <c r="G23" s="30">
        <v>600</v>
      </c>
      <c r="H23" s="30">
        <v>4</v>
      </c>
      <c r="I23" s="30">
        <f t="shared" si="2"/>
        <v>25200</v>
      </c>
      <c r="J23" s="30">
        <f t="shared" si="3"/>
        <v>168</v>
      </c>
      <c r="K23" s="38" t="s">
        <v>74</v>
      </c>
      <c r="L23" s="38" t="s">
        <v>75</v>
      </c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</row>
    <row r="24" s="5" customFormat="1" ht="55" customHeight="1" spans="1:125">
      <c r="A24" s="37">
        <v>22</v>
      </c>
      <c r="B24" s="37" t="s">
        <v>76</v>
      </c>
      <c r="C24" s="30"/>
      <c r="D24" s="30">
        <v>4</v>
      </c>
      <c r="E24" s="29">
        <f t="shared" si="5"/>
        <v>12840</v>
      </c>
      <c r="F24" s="30">
        <f t="shared" si="4"/>
        <v>4</v>
      </c>
      <c r="G24" s="30">
        <v>3150</v>
      </c>
      <c r="H24" s="30">
        <v>60</v>
      </c>
      <c r="I24" s="30">
        <f t="shared" si="2"/>
        <v>12600</v>
      </c>
      <c r="J24" s="30">
        <f t="shared" si="3"/>
        <v>240</v>
      </c>
      <c r="K24" s="38" t="s">
        <v>77</v>
      </c>
      <c r="L24" s="38" t="s">
        <v>78</v>
      </c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</row>
    <row r="25" s="5" customFormat="1" ht="49" customHeight="1" spans="1:125">
      <c r="A25" s="37">
        <v>23</v>
      </c>
      <c r="B25" s="37" t="s">
        <v>79</v>
      </c>
      <c r="C25" s="30"/>
      <c r="D25" s="30">
        <v>11</v>
      </c>
      <c r="E25" s="29">
        <f t="shared" si="5"/>
        <v>7480</v>
      </c>
      <c r="F25" s="30">
        <f t="shared" si="4"/>
        <v>11</v>
      </c>
      <c r="G25" s="30">
        <v>600</v>
      </c>
      <c r="H25" s="30">
        <v>80</v>
      </c>
      <c r="I25" s="30">
        <f t="shared" si="2"/>
        <v>6600</v>
      </c>
      <c r="J25" s="30">
        <f t="shared" si="3"/>
        <v>880</v>
      </c>
      <c r="K25" s="38" t="s">
        <v>80</v>
      </c>
      <c r="L25" s="38" t="s">
        <v>81</v>
      </c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</row>
    <row r="26" s="7" customFormat="1" ht="48" customHeight="1" spans="1:125">
      <c r="A26" s="37">
        <v>24</v>
      </c>
      <c r="B26" s="37" t="s">
        <v>82</v>
      </c>
      <c r="C26" s="30"/>
      <c r="D26" s="30">
        <v>12</v>
      </c>
      <c r="E26" s="29">
        <f t="shared" si="5"/>
        <v>6528</v>
      </c>
      <c r="F26" s="30">
        <f t="shared" si="4"/>
        <v>12</v>
      </c>
      <c r="G26" s="30">
        <v>529</v>
      </c>
      <c r="H26" s="30">
        <v>15</v>
      </c>
      <c r="I26" s="30">
        <f t="shared" si="2"/>
        <v>6348</v>
      </c>
      <c r="J26" s="30">
        <f t="shared" si="3"/>
        <v>180</v>
      </c>
      <c r="K26" s="38" t="s">
        <v>83</v>
      </c>
      <c r="L26" s="38" t="s">
        <v>84</v>
      </c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</row>
    <row r="27" s="5" customFormat="1" ht="56" customHeight="1" spans="1:125">
      <c r="A27" s="37">
        <v>25</v>
      </c>
      <c r="B27" s="37" t="s">
        <v>85</v>
      </c>
      <c r="C27" s="30"/>
      <c r="D27" s="30">
        <v>3</v>
      </c>
      <c r="E27" s="29">
        <f t="shared" si="5"/>
        <v>1980</v>
      </c>
      <c r="F27" s="30">
        <f t="shared" si="4"/>
        <v>3</v>
      </c>
      <c r="G27" s="30">
        <v>600</v>
      </c>
      <c r="H27" s="30">
        <v>60</v>
      </c>
      <c r="I27" s="30">
        <f t="shared" si="2"/>
        <v>1800</v>
      </c>
      <c r="J27" s="30">
        <f t="shared" si="3"/>
        <v>180</v>
      </c>
      <c r="K27" s="38" t="s">
        <v>86</v>
      </c>
      <c r="L27" s="38" t="s">
        <v>87</v>
      </c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</row>
    <row r="28" s="6" customFormat="1" ht="79" customHeight="1" spans="1:125">
      <c r="A28" s="37">
        <v>26</v>
      </c>
      <c r="B28" s="37" t="s">
        <v>88</v>
      </c>
      <c r="C28" s="30">
        <v>1</v>
      </c>
      <c r="D28" s="30">
        <v>2</v>
      </c>
      <c r="E28" s="29">
        <f t="shared" si="5"/>
        <v>1880</v>
      </c>
      <c r="F28" s="30">
        <f t="shared" si="4"/>
        <v>3</v>
      </c>
      <c r="G28" s="30">
        <v>900</v>
      </c>
      <c r="H28" s="30">
        <v>40</v>
      </c>
      <c r="I28" s="30">
        <f t="shared" si="2"/>
        <v>2700</v>
      </c>
      <c r="J28" s="30">
        <f t="shared" si="3"/>
        <v>120</v>
      </c>
      <c r="K28" s="38" t="s">
        <v>89</v>
      </c>
      <c r="L28" s="38" t="s">
        <v>90</v>
      </c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</row>
    <row r="29" s="5" customFormat="1" ht="71" customHeight="1" spans="1:125">
      <c r="A29" s="37">
        <v>27</v>
      </c>
      <c r="B29" s="37" t="s">
        <v>91</v>
      </c>
      <c r="C29" s="30">
        <v>1</v>
      </c>
      <c r="D29" s="30"/>
      <c r="E29" s="29">
        <f t="shared" si="5"/>
        <v>0</v>
      </c>
      <c r="F29" s="30">
        <f t="shared" si="4"/>
        <v>1</v>
      </c>
      <c r="G29" s="30">
        <v>900</v>
      </c>
      <c r="H29" s="30">
        <v>15</v>
      </c>
      <c r="I29" s="30">
        <f t="shared" si="2"/>
        <v>900</v>
      </c>
      <c r="J29" s="30">
        <f t="shared" si="3"/>
        <v>15</v>
      </c>
      <c r="K29" s="38" t="s">
        <v>92</v>
      </c>
      <c r="L29" s="38" t="s">
        <v>93</v>
      </c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</row>
    <row r="30" s="5" customFormat="1" ht="131" customHeight="1" spans="1:125">
      <c r="A30" s="37">
        <v>28</v>
      </c>
      <c r="B30" s="37" t="s">
        <v>94</v>
      </c>
      <c r="C30" s="30">
        <v>2</v>
      </c>
      <c r="D30" s="30"/>
      <c r="E30" s="29">
        <f t="shared" si="5"/>
        <v>0</v>
      </c>
      <c r="F30" s="30">
        <f t="shared" si="4"/>
        <v>2</v>
      </c>
      <c r="G30" s="30">
        <v>940</v>
      </c>
      <c r="H30" s="30">
        <v>200</v>
      </c>
      <c r="I30" s="30">
        <f t="shared" si="2"/>
        <v>1880</v>
      </c>
      <c r="J30" s="30">
        <f t="shared" si="3"/>
        <v>400</v>
      </c>
      <c r="K30" s="38" t="s">
        <v>95</v>
      </c>
      <c r="L30" s="38" t="s">
        <v>96</v>
      </c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</row>
    <row r="31" s="6" customFormat="1" ht="72" customHeight="1" spans="1:125">
      <c r="A31" s="37">
        <v>29</v>
      </c>
      <c r="B31" s="37" t="s">
        <v>97</v>
      </c>
      <c r="C31" s="30">
        <v>2</v>
      </c>
      <c r="D31" s="30"/>
      <c r="E31" s="29">
        <f t="shared" si="5"/>
        <v>0</v>
      </c>
      <c r="F31" s="30">
        <f t="shared" si="4"/>
        <v>2</v>
      </c>
      <c r="G31" s="30">
        <v>1300</v>
      </c>
      <c r="H31" s="30">
        <v>200</v>
      </c>
      <c r="I31" s="30">
        <f t="shared" si="2"/>
        <v>2600</v>
      </c>
      <c r="J31" s="30">
        <f t="shared" si="3"/>
        <v>400</v>
      </c>
      <c r="K31" s="38" t="s">
        <v>98</v>
      </c>
      <c r="L31" s="38" t="s">
        <v>99</v>
      </c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</row>
    <row r="32" s="6" customFormat="1" ht="124" customHeight="1" spans="1:125">
      <c r="A32" s="37">
        <v>30</v>
      </c>
      <c r="B32" s="37" t="s">
        <v>100</v>
      </c>
      <c r="C32" s="30">
        <v>1</v>
      </c>
      <c r="D32" s="30">
        <v>2</v>
      </c>
      <c r="E32" s="29">
        <f t="shared" si="5"/>
        <v>3010</v>
      </c>
      <c r="F32" s="30">
        <f t="shared" si="4"/>
        <v>3</v>
      </c>
      <c r="G32" s="30">
        <v>1500</v>
      </c>
      <c r="H32" s="30">
        <v>5</v>
      </c>
      <c r="I32" s="30">
        <f t="shared" si="2"/>
        <v>4500</v>
      </c>
      <c r="J32" s="30">
        <f t="shared" si="3"/>
        <v>15</v>
      </c>
      <c r="K32" s="38" t="s">
        <v>101</v>
      </c>
      <c r="L32" s="38" t="s">
        <v>102</v>
      </c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</row>
    <row r="33" s="6" customFormat="1" ht="61" customHeight="1" spans="1:125">
      <c r="A33" s="37">
        <v>31</v>
      </c>
      <c r="B33" s="39" t="s">
        <v>103</v>
      </c>
      <c r="C33" s="28">
        <v>2</v>
      </c>
      <c r="D33" s="40">
        <v>1</v>
      </c>
      <c r="E33" s="29">
        <f t="shared" si="5"/>
        <v>1100</v>
      </c>
      <c r="F33" s="30">
        <f t="shared" si="4"/>
        <v>3</v>
      </c>
      <c r="G33" s="41">
        <v>1000</v>
      </c>
      <c r="H33" s="41">
        <v>100</v>
      </c>
      <c r="I33" s="30">
        <f t="shared" ref="I33:I38" si="6">F33*G33</f>
        <v>3000</v>
      </c>
      <c r="J33" s="30">
        <f t="shared" si="3"/>
        <v>300</v>
      </c>
      <c r="K33" s="42" t="s">
        <v>104</v>
      </c>
      <c r="L33" s="42" t="s">
        <v>105</v>
      </c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</row>
    <row r="34" s="6" customFormat="1" ht="66" customHeight="1" spans="1:125">
      <c r="A34" s="37">
        <v>32</v>
      </c>
      <c r="B34" s="39" t="s">
        <v>106</v>
      </c>
      <c r="C34" s="30"/>
      <c r="D34" s="30">
        <v>1</v>
      </c>
      <c r="E34" s="29">
        <f t="shared" si="5"/>
        <v>1100</v>
      </c>
      <c r="F34" s="30">
        <f t="shared" si="4"/>
        <v>1</v>
      </c>
      <c r="G34" s="30">
        <v>1000</v>
      </c>
      <c r="H34" s="30">
        <v>100</v>
      </c>
      <c r="I34" s="30">
        <f t="shared" si="6"/>
        <v>1000</v>
      </c>
      <c r="J34" s="30">
        <f t="shared" si="3"/>
        <v>100</v>
      </c>
      <c r="K34" s="43" t="s">
        <v>107</v>
      </c>
      <c r="L34" s="43" t="s">
        <v>108</v>
      </c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</row>
    <row r="35" s="6" customFormat="1" ht="64" customHeight="1" spans="1:125">
      <c r="A35" s="37">
        <v>33</v>
      </c>
      <c r="B35" s="39" t="s">
        <v>109</v>
      </c>
      <c r="C35" s="30"/>
      <c r="D35" s="30">
        <v>1</v>
      </c>
      <c r="E35" s="29">
        <f t="shared" si="5"/>
        <v>1300</v>
      </c>
      <c r="F35" s="30">
        <f t="shared" si="4"/>
        <v>1</v>
      </c>
      <c r="G35" s="30">
        <v>1200</v>
      </c>
      <c r="H35" s="30">
        <v>100</v>
      </c>
      <c r="I35" s="30">
        <f t="shared" si="6"/>
        <v>1200</v>
      </c>
      <c r="J35" s="30">
        <f t="shared" si="3"/>
        <v>100</v>
      </c>
      <c r="K35" s="43" t="s">
        <v>110</v>
      </c>
      <c r="L35" s="43" t="s">
        <v>111</v>
      </c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</row>
    <row r="36" s="6" customFormat="1" ht="124" customHeight="1" spans="1:125">
      <c r="A36" s="37">
        <v>34</v>
      </c>
      <c r="B36" s="39" t="s">
        <v>112</v>
      </c>
      <c r="C36" s="30">
        <v>1</v>
      </c>
      <c r="D36" s="30">
        <v>5</v>
      </c>
      <c r="E36" s="29">
        <f t="shared" si="5"/>
        <v>8775</v>
      </c>
      <c r="F36" s="30">
        <f t="shared" si="4"/>
        <v>6</v>
      </c>
      <c r="G36" s="30">
        <v>1500</v>
      </c>
      <c r="H36" s="30">
        <v>255</v>
      </c>
      <c r="I36" s="30">
        <f t="shared" si="6"/>
        <v>9000</v>
      </c>
      <c r="J36" s="30">
        <f t="shared" si="3"/>
        <v>1530</v>
      </c>
      <c r="K36" s="43" t="s">
        <v>113</v>
      </c>
      <c r="L36" s="43" t="s">
        <v>114</v>
      </c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</row>
    <row r="37" s="6" customFormat="1" ht="124" customHeight="1" spans="1:125">
      <c r="A37" s="37">
        <v>35</v>
      </c>
      <c r="B37" s="39" t="s">
        <v>115</v>
      </c>
      <c r="C37" s="30">
        <v>2</v>
      </c>
      <c r="D37" s="30">
        <v>2</v>
      </c>
      <c r="E37" s="29">
        <f t="shared" si="5"/>
        <v>3760</v>
      </c>
      <c r="F37" s="30">
        <f t="shared" si="4"/>
        <v>4</v>
      </c>
      <c r="G37" s="30">
        <v>1500</v>
      </c>
      <c r="H37" s="30">
        <v>380</v>
      </c>
      <c r="I37" s="30">
        <f t="shared" si="6"/>
        <v>6000</v>
      </c>
      <c r="J37" s="30">
        <f t="shared" si="3"/>
        <v>1520</v>
      </c>
      <c r="K37" s="43" t="s">
        <v>116</v>
      </c>
      <c r="L37" s="43" t="s">
        <v>117</v>
      </c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</row>
    <row r="38" s="6" customFormat="1" ht="79" customHeight="1" spans="1:125">
      <c r="A38" s="37">
        <v>36</v>
      </c>
      <c r="B38" s="37" t="s">
        <v>118</v>
      </c>
      <c r="C38" s="30">
        <v>1</v>
      </c>
      <c r="D38" s="44"/>
      <c r="E38" s="29">
        <f t="shared" si="5"/>
        <v>0</v>
      </c>
      <c r="F38" s="30">
        <f t="shared" si="4"/>
        <v>1</v>
      </c>
      <c r="G38" s="30">
        <v>1200</v>
      </c>
      <c r="H38" s="30">
        <v>100</v>
      </c>
      <c r="I38" s="30">
        <f t="shared" si="6"/>
        <v>1200</v>
      </c>
      <c r="J38" s="30">
        <f t="shared" si="3"/>
        <v>100</v>
      </c>
      <c r="K38" s="38" t="s">
        <v>119</v>
      </c>
      <c r="L38" s="38" t="s">
        <v>120</v>
      </c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</row>
    <row r="39" s="6" customFormat="1" ht="71" customHeight="1" spans="1:125">
      <c r="A39" s="37">
        <v>37</v>
      </c>
      <c r="B39" s="37" t="s">
        <v>121</v>
      </c>
      <c r="C39" s="30"/>
      <c r="D39" s="30">
        <v>1</v>
      </c>
      <c r="E39" s="29">
        <f t="shared" si="5"/>
        <v>1900</v>
      </c>
      <c r="F39" s="30">
        <f t="shared" ref="F39:F47" si="7">C39+D39</f>
        <v>1</v>
      </c>
      <c r="G39" s="30">
        <v>1800</v>
      </c>
      <c r="H39" s="30">
        <v>100</v>
      </c>
      <c r="I39" s="30">
        <f t="shared" ref="I39:I47" si="8">F39*G39</f>
        <v>1800</v>
      </c>
      <c r="J39" s="30">
        <f t="shared" ref="J39:J47" si="9">H39*F39</f>
        <v>100</v>
      </c>
      <c r="K39" s="38" t="s">
        <v>122</v>
      </c>
      <c r="L39" s="38" t="s">
        <v>123</v>
      </c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</row>
    <row r="40" s="7" customFormat="1" ht="159" customHeight="1" spans="1:125">
      <c r="A40" s="37">
        <v>38</v>
      </c>
      <c r="B40" s="37" t="s">
        <v>124</v>
      </c>
      <c r="C40" s="30">
        <v>2</v>
      </c>
      <c r="D40" s="30">
        <v>3</v>
      </c>
      <c r="E40" s="29">
        <f t="shared" ref="E40:E51" si="10">D40*(H40+G40)</f>
        <v>4500</v>
      </c>
      <c r="F40" s="30">
        <f t="shared" si="7"/>
        <v>5</v>
      </c>
      <c r="G40" s="30">
        <v>1300</v>
      </c>
      <c r="H40" s="30">
        <v>200</v>
      </c>
      <c r="I40" s="30">
        <f t="shared" si="8"/>
        <v>6500</v>
      </c>
      <c r="J40" s="30">
        <f t="shared" si="9"/>
        <v>1000</v>
      </c>
      <c r="K40" s="38" t="s">
        <v>125</v>
      </c>
      <c r="L40" s="38" t="s">
        <v>126</v>
      </c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</row>
    <row r="41" s="5" customFormat="1" ht="94" customHeight="1" spans="1:125">
      <c r="A41" s="37">
        <v>39</v>
      </c>
      <c r="B41" s="37" t="s">
        <v>127</v>
      </c>
      <c r="C41" s="30">
        <v>2</v>
      </c>
      <c r="D41" s="30">
        <v>7</v>
      </c>
      <c r="E41" s="29">
        <f t="shared" si="10"/>
        <v>11200</v>
      </c>
      <c r="F41" s="30">
        <f t="shared" si="7"/>
        <v>9</v>
      </c>
      <c r="G41" s="30">
        <v>1400</v>
      </c>
      <c r="H41" s="30">
        <v>200</v>
      </c>
      <c r="I41" s="30">
        <f t="shared" si="8"/>
        <v>12600</v>
      </c>
      <c r="J41" s="30">
        <f t="shared" si="9"/>
        <v>1800</v>
      </c>
      <c r="K41" s="38" t="s">
        <v>128</v>
      </c>
      <c r="L41" s="38" t="s">
        <v>129</v>
      </c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</row>
    <row r="42" s="5" customFormat="1" ht="48" customHeight="1" spans="1:125">
      <c r="A42" s="37">
        <v>40</v>
      </c>
      <c r="B42" s="37" t="s">
        <v>130</v>
      </c>
      <c r="C42" s="30">
        <v>2</v>
      </c>
      <c r="D42" s="30">
        <v>2</v>
      </c>
      <c r="E42" s="29">
        <f t="shared" si="10"/>
        <v>2640</v>
      </c>
      <c r="F42" s="30">
        <f t="shared" si="7"/>
        <v>4</v>
      </c>
      <c r="G42" s="30">
        <v>1300</v>
      </c>
      <c r="H42" s="30">
        <v>20</v>
      </c>
      <c r="I42" s="30">
        <f t="shared" si="8"/>
        <v>5200</v>
      </c>
      <c r="J42" s="30">
        <f t="shared" si="9"/>
        <v>80</v>
      </c>
      <c r="K42" s="38" t="s">
        <v>131</v>
      </c>
      <c r="L42" s="38" t="s">
        <v>132</v>
      </c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</row>
    <row r="43" s="7" customFormat="1" ht="73" customHeight="1" spans="1:125">
      <c r="A43" s="37">
        <v>41</v>
      </c>
      <c r="B43" s="37" t="s">
        <v>133</v>
      </c>
      <c r="C43" s="30">
        <v>20</v>
      </c>
      <c r="D43" s="30"/>
      <c r="E43" s="29">
        <f t="shared" si="10"/>
        <v>0</v>
      </c>
      <c r="F43" s="30">
        <f t="shared" si="7"/>
        <v>20</v>
      </c>
      <c r="G43" s="30">
        <v>1000</v>
      </c>
      <c r="H43" s="30">
        <v>18</v>
      </c>
      <c r="I43" s="30">
        <f t="shared" si="8"/>
        <v>20000</v>
      </c>
      <c r="J43" s="30">
        <f t="shared" si="9"/>
        <v>360</v>
      </c>
      <c r="K43" s="38" t="s">
        <v>134</v>
      </c>
      <c r="L43" s="38" t="s">
        <v>135</v>
      </c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</row>
    <row r="44" s="7" customFormat="1" ht="56" customHeight="1" spans="1:125">
      <c r="A44" s="37">
        <v>42</v>
      </c>
      <c r="B44" s="37" t="s">
        <v>136</v>
      </c>
      <c r="C44" s="30">
        <v>15</v>
      </c>
      <c r="D44" s="30"/>
      <c r="E44" s="29">
        <f t="shared" si="10"/>
        <v>0</v>
      </c>
      <c r="F44" s="30">
        <f t="shared" si="7"/>
        <v>15</v>
      </c>
      <c r="G44" s="30">
        <v>1000</v>
      </c>
      <c r="H44" s="30">
        <v>16</v>
      </c>
      <c r="I44" s="30">
        <f t="shared" si="8"/>
        <v>15000</v>
      </c>
      <c r="J44" s="30">
        <f t="shared" si="9"/>
        <v>240</v>
      </c>
      <c r="K44" s="38" t="s">
        <v>137</v>
      </c>
      <c r="L44" s="38" t="s">
        <v>138</v>
      </c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</row>
    <row r="45" s="7" customFormat="1" ht="49" customHeight="1" spans="1:125">
      <c r="A45" s="37">
        <v>43</v>
      </c>
      <c r="B45" s="37" t="s">
        <v>139</v>
      </c>
      <c r="C45" s="30">
        <v>4</v>
      </c>
      <c r="D45" s="30"/>
      <c r="E45" s="29">
        <f t="shared" si="10"/>
        <v>0</v>
      </c>
      <c r="F45" s="30">
        <f t="shared" si="7"/>
        <v>4</v>
      </c>
      <c r="G45" s="30">
        <v>1200</v>
      </c>
      <c r="H45" s="30">
        <v>150</v>
      </c>
      <c r="I45" s="30">
        <f t="shared" si="8"/>
        <v>4800</v>
      </c>
      <c r="J45" s="30">
        <f t="shared" si="9"/>
        <v>600</v>
      </c>
      <c r="K45" s="38" t="s">
        <v>140</v>
      </c>
      <c r="L45" s="38" t="s">
        <v>141</v>
      </c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</row>
    <row r="46" s="7" customFormat="1" ht="49" customHeight="1" spans="1:125">
      <c r="A46" s="37">
        <v>44</v>
      </c>
      <c r="B46" s="37" t="s">
        <v>142</v>
      </c>
      <c r="C46" s="30">
        <v>4</v>
      </c>
      <c r="D46" s="30"/>
      <c r="E46" s="29">
        <f t="shared" si="10"/>
        <v>0</v>
      </c>
      <c r="F46" s="30">
        <f t="shared" si="7"/>
        <v>4</v>
      </c>
      <c r="G46" s="30">
        <v>1200</v>
      </c>
      <c r="H46" s="30">
        <v>150</v>
      </c>
      <c r="I46" s="30">
        <f t="shared" si="8"/>
        <v>4800</v>
      </c>
      <c r="J46" s="30">
        <f t="shared" si="9"/>
        <v>600</v>
      </c>
      <c r="K46" s="38" t="s">
        <v>143</v>
      </c>
      <c r="L46" s="38" t="s">
        <v>144</v>
      </c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</row>
    <row r="47" s="7" customFormat="1" ht="85" customHeight="1" spans="1:125">
      <c r="A47" s="37">
        <v>45</v>
      </c>
      <c r="B47" s="37" t="s">
        <v>145</v>
      </c>
      <c r="C47" s="30">
        <v>2</v>
      </c>
      <c r="D47" s="30"/>
      <c r="E47" s="29">
        <f t="shared" si="10"/>
        <v>0</v>
      </c>
      <c r="F47" s="30">
        <f t="shared" si="7"/>
        <v>2</v>
      </c>
      <c r="G47" s="30">
        <v>1200</v>
      </c>
      <c r="H47" s="30">
        <v>150</v>
      </c>
      <c r="I47" s="30">
        <f t="shared" si="8"/>
        <v>2400</v>
      </c>
      <c r="J47" s="30">
        <f t="shared" si="9"/>
        <v>300</v>
      </c>
      <c r="K47" s="38" t="s">
        <v>146</v>
      </c>
      <c r="L47" s="38" t="s">
        <v>147</v>
      </c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</row>
    <row r="48" s="7" customFormat="1" ht="244" customHeight="1" spans="1:125">
      <c r="A48" s="37">
        <v>46</v>
      </c>
      <c r="B48" s="37" t="s">
        <v>148</v>
      </c>
      <c r="C48" s="30">
        <v>2</v>
      </c>
      <c r="D48" s="30"/>
      <c r="E48" s="29">
        <f t="shared" si="10"/>
        <v>0</v>
      </c>
      <c r="F48" s="30">
        <f t="shared" ref="F48:F67" si="11">C48+D48</f>
        <v>2</v>
      </c>
      <c r="G48" s="30">
        <v>2000</v>
      </c>
      <c r="H48" s="30">
        <v>300</v>
      </c>
      <c r="I48" s="30">
        <f t="shared" ref="I48:I67" si="12">F48*G48</f>
        <v>4000</v>
      </c>
      <c r="J48" s="30">
        <f t="shared" ref="J48:J76" si="13">H48*F48</f>
        <v>600</v>
      </c>
      <c r="K48" s="38" t="s">
        <v>149</v>
      </c>
      <c r="L48" s="38" t="s">
        <v>150</v>
      </c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</row>
    <row r="49" s="7" customFormat="1" ht="97" customHeight="1" spans="1:125">
      <c r="A49" s="37">
        <v>47</v>
      </c>
      <c r="B49" s="37" t="s">
        <v>151</v>
      </c>
      <c r="C49" s="30">
        <v>5</v>
      </c>
      <c r="D49" s="30"/>
      <c r="E49" s="29">
        <f t="shared" ref="E49:E76" si="14">D49*(H49+G49)</f>
        <v>0</v>
      </c>
      <c r="F49" s="30">
        <f t="shared" si="11"/>
        <v>5</v>
      </c>
      <c r="G49" s="30">
        <v>1300</v>
      </c>
      <c r="H49" s="30">
        <v>150</v>
      </c>
      <c r="I49" s="30">
        <f t="shared" si="12"/>
        <v>6500</v>
      </c>
      <c r="J49" s="30">
        <f t="shared" si="13"/>
        <v>750</v>
      </c>
      <c r="K49" s="38" t="s">
        <v>152</v>
      </c>
      <c r="L49" s="38" t="s">
        <v>153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</row>
    <row r="50" s="7" customFormat="1" ht="225" customHeight="1" spans="1:125">
      <c r="A50" s="37">
        <v>48</v>
      </c>
      <c r="B50" s="37" t="s">
        <v>154</v>
      </c>
      <c r="C50" s="30">
        <v>5</v>
      </c>
      <c r="D50" s="30"/>
      <c r="E50" s="29">
        <f t="shared" si="14"/>
        <v>0</v>
      </c>
      <c r="F50" s="30">
        <f t="shared" si="11"/>
        <v>5</v>
      </c>
      <c r="G50" s="30">
        <v>1500</v>
      </c>
      <c r="H50" s="30">
        <v>100</v>
      </c>
      <c r="I50" s="30">
        <f t="shared" si="12"/>
        <v>7500</v>
      </c>
      <c r="J50" s="30">
        <f t="shared" si="13"/>
        <v>500</v>
      </c>
      <c r="K50" s="38" t="s">
        <v>155</v>
      </c>
      <c r="L50" s="38" t="s">
        <v>156</v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</row>
    <row r="51" s="7" customFormat="1" ht="128" customHeight="1" spans="1:125">
      <c r="A51" s="37">
        <v>49</v>
      </c>
      <c r="B51" s="37" t="s">
        <v>157</v>
      </c>
      <c r="C51" s="30">
        <v>12</v>
      </c>
      <c r="D51" s="30">
        <v>1</v>
      </c>
      <c r="E51" s="29">
        <f t="shared" si="14"/>
        <v>1450</v>
      </c>
      <c r="F51" s="30">
        <f t="shared" si="11"/>
        <v>13</v>
      </c>
      <c r="G51" s="30">
        <v>1300</v>
      </c>
      <c r="H51" s="30">
        <v>150</v>
      </c>
      <c r="I51" s="30">
        <f t="shared" si="12"/>
        <v>16900</v>
      </c>
      <c r="J51" s="30">
        <f t="shared" si="13"/>
        <v>1950</v>
      </c>
      <c r="K51" s="38" t="s">
        <v>158</v>
      </c>
      <c r="L51" s="38" t="s">
        <v>159</v>
      </c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</row>
    <row r="52" s="7" customFormat="1" ht="78" customHeight="1" spans="1:125">
      <c r="A52" s="37">
        <v>50</v>
      </c>
      <c r="B52" s="37" t="s">
        <v>160</v>
      </c>
      <c r="C52" s="30">
        <v>4</v>
      </c>
      <c r="D52" s="30"/>
      <c r="E52" s="29">
        <f t="shared" si="14"/>
        <v>0</v>
      </c>
      <c r="F52" s="30">
        <f t="shared" si="11"/>
        <v>4</v>
      </c>
      <c r="G52" s="30">
        <v>1200</v>
      </c>
      <c r="H52" s="30">
        <v>200</v>
      </c>
      <c r="I52" s="30">
        <f t="shared" si="12"/>
        <v>4800</v>
      </c>
      <c r="J52" s="30">
        <f t="shared" si="13"/>
        <v>800</v>
      </c>
      <c r="K52" s="38" t="s">
        <v>161</v>
      </c>
      <c r="L52" s="38" t="s">
        <v>162</v>
      </c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</row>
    <row r="53" s="7" customFormat="1" ht="100" customHeight="1" spans="1:125">
      <c r="A53" s="37">
        <v>51</v>
      </c>
      <c r="B53" s="37" t="s">
        <v>163</v>
      </c>
      <c r="C53" s="30">
        <v>4</v>
      </c>
      <c r="D53" s="30"/>
      <c r="E53" s="29">
        <f t="shared" si="14"/>
        <v>0</v>
      </c>
      <c r="F53" s="30">
        <f t="shared" si="11"/>
        <v>4</v>
      </c>
      <c r="G53" s="30">
        <v>1200</v>
      </c>
      <c r="H53" s="30">
        <v>50</v>
      </c>
      <c r="I53" s="30">
        <f t="shared" si="12"/>
        <v>4800</v>
      </c>
      <c r="J53" s="30">
        <f t="shared" si="13"/>
        <v>200</v>
      </c>
      <c r="K53" s="38" t="s">
        <v>164</v>
      </c>
      <c r="L53" s="38" t="s">
        <v>165</v>
      </c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</row>
    <row r="54" s="7" customFormat="1" ht="228" customHeight="1" spans="1:125">
      <c r="A54" s="37">
        <v>52</v>
      </c>
      <c r="B54" s="37" t="s">
        <v>166</v>
      </c>
      <c r="C54" s="30">
        <v>3</v>
      </c>
      <c r="D54" s="30"/>
      <c r="E54" s="29">
        <f t="shared" si="14"/>
        <v>0</v>
      </c>
      <c r="F54" s="30">
        <f t="shared" si="11"/>
        <v>3</v>
      </c>
      <c r="G54" s="30">
        <v>1200</v>
      </c>
      <c r="H54" s="30">
        <v>50</v>
      </c>
      <c r="I54" s="30">
        <f t="shared" si="12"/>
        <v>3600</v>
      </c>
      <c r="J54" s="30">
        <f t="shared" si="13"/>
        <v>150</v>
      </c>
      <c r="K54" s="38" t="s">
        <v>167</v>
      </c>
      <c r="L54" s="38" t="s">
        <v>168</v>
      </c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</row>
    <row r="55" s="7" customFormat="1" ht="72" customHeight="1" spans="1:125">
      <c r="A55" s="37">
        <v>53</v>
      </c>
      <c r="B55" s="37" t="s">
        <v>169</v>
      </c>
      <c r="C55" s="30">
        <v>3</v>
      </c>
      <c r="D55" s="30"/>
      <c r="E55" s="29">
        <f t="shared" si="14"/>
        <v>0</v>
      </c>
      <c r="F55" s="30">
        <f t="shared" si="11"/>
        <v>3</v>
      </c>
      <c r="G55" s="30">
        <v>1200</v>
      </c>
      <c r="H55" s="30">
        <v>200</v>
      </c>
      <c r="I55" s="30">
        <f t="shared" si="12"/>
        <v>3600</v>
      </c>
      <c r="J55" s="30">
        <f t="shared" si="13"/>
        <v>600</v>
      </c>
      <c r="K55" s="38" t="s">
        <v>170</v>
      </c>
      <c r="L55" s="38" t="s">
        <v>171</v>
      </c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</row>
    <row r="56" s="7" customFormat="1" ht="76" customHeight="1" spans="1:125">
      <c r="A56" s="37">
        <v>54</v>
      </c>
      <c r="B56" s="37" t="s">
        <v>172</v>
      </c>
      <c r="C56" s="30">
        <v>2</v>
      </c>
      <c r="D56" s="30"/>
      <c r="E56" s="29">
        <f t="shared" si="14"/>
        <v>0</v>
      </c>
      <c r="F56" s="30">
        <f t="shared" si="11"/>
        <v>2</v>
      </c>
      <c r="G56" s="30">
        <v>1500</v>
      </c>
      <c r="H56" s="30">
        <v>300</v>
      </c>
      <c r="I56" s="30">
        <f t="shared" si="12"/>
        <v>3000</v>
      </c>
      <c r="J56" s="30">
        <f t="shared" si="13"/>
        <v>600</v>
      </c>
      <c r="K56" s="38" t="s">
        <v>173</v>
      </c>
      <c r="L56" s="38" t="s">
        <v>174</v>
      </c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</row>
    <row r="57" s="7" customFormat="1" ht="107" customHeight="1" spans="1:125">
      <c r="A57" s="37">
        <v>55</v>
      </c>
      <c r="B57" s="37" t="s">
        <v>175</v>
      </c>
      <c r="C57" s="30">
        <v>5</v>
      </c>
      <c r="D57" s="30"/>
      <c r="E57" s="29">
        <f t="shared" si="14"/>
        <v>0</v>
      </c>
      <c r="F57" s="30">
        <f t="shared" si="11"/>
        <v>5</v>
      </c>
      <c r="G57" s="30">
        <v>1300</v>
      </c>
      <c r="H57" s="30">
        <v>100</v>
      </c>
      <c r="I57" s="30">
        <f t="shared" si="12"/>
        <v>6500</v>
      </c>
      <c r="J57" s="30">
        <f t="shared" si="13"/>
        <v>500</v>
      </c>
      <c r="K57" s="38" t="s">
        <v>176</v>
      </c>
      <c r="L57" s="38" t="s">
        <v>177</v>
      </c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</row>
    <row r="58" s="7" customFormat="1" ht="129" customHeight="1" spans="1:125">
      <c r="A58" s="37">
        <v>56</v>
      </c>
      <c r="B58" s="37" t="s">
        <v>178</v>
      </c>
      <c r="C58" s="30">
        <v>5</v>
      </c>
      <c r="D58" s="30"/>
      <c r="E58" s="29">
        <f t="shared" si="14"/>
        <v>0</v>
      </c>
      <c r="F58" s="30">
        <f t="shared" si="11"/>
        <v>5</v>
      </c>
      <c r="G58" s="30">
        <v>1300</v>
      </c>
      <c r="H58" s="30">
        <v>50</v>
      </c>
      <c r="I58" s="30">
        <f t="shared" si="12"/>
        <v>6500</v>
      </c>
      <c r="J58" s="30">
        <f t="shared" si="13"/>
        <v>250</v>
      </c>
      <c r="K58" s="38" t="s">
        <v>179</v>
      </c>
      <c r="L58" s="38" t="s">
        <v>180</v>
      </c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</row>
    <row r="59" s="7" customFormat="1" ht="66" customHeight="1" spans="1:125">
      <c r="A59" s="37">
        <v>57</v>
      </c>
      <c r="B59" s="37" t="s">
        <v>181</v>
      </c>
      <c r="C59" s="30">
        <v>4</v>
      </c>
      <c r="D59" s="30"/>
      <c r="E59" s="29">
        <f t="shared" si="14"/>
        <v>0</v>
      </c>
      <c r="F59" s="30">
        <f t="shared" si="11"/>
        <v>4</v>
      </c>
      <c r="G59" s="30">
        <v>1100</v>
      </c>
      <c r="H59" s="30">
        <v>50</v>
      </c>
      <c r="I59" s="30">
        <f t="shared" si="12"/>
        <v>4400</v>
      </c>
      <c r="J59" s="30">
        <f t="shared" si="13"/>
        <v>200</v>
      </c>
      <c r="K59" s="38" t="s">
        <v>182</v>
      </c>
      <c r="L59" s="38" t="s">
        <v>183</v>
      </c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</row>
    <row r="60" s="7" customFormat="1" ht="114" customHeight="1" spans="1:125">
      <c r="A60" s="37">
        <v>58</v>
      </c>
      <c r="B60" s="37" t="s">
        <v>184</v>
      </c>
      <c r="C60" s="30">
        <v>3</v>
      </c>
      <c r="D60" s="30"/>
      <c r="E60" s="29">
        <f t="shared" si="14"/>
        <v>0</v>
      </c>
      <c r="F60" s="30">
        <f t="shared" si="11"/>
        <v>3</v>
      </c>
      <c r="G60" s="30">
        <v>1200</v>
      </c>
      <c r="H60" s="30">
        <v>300</v>
      </c>
      <c r="I60" s="30">
        <f t="shared" si="12"/>
        <v>3600</v>
      </c>
      <c r="J60" s="30">
        <f t="shared" si="13"/>
        <v>900</v>
      </c>
      <c r="K60" s="38" t="s">
        <v>185</v>
      </c>
      <c r="L60" s="38" t="s">
        <v>186</v>
      </c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</row>
    <row r="61" s="7" customFormat="1" ht="112" customHeight="1" spans="1:125">
      <c r="A61" s="37">
        <v>59</v>
      </c>
      <c r="B61" s="37" t="s">
        <v>187</v>
      </c>
      <c r="C61" s="30">
        <v>4</v>
      </c>
      <c r="D61" s="30"/>
      <c r="E61" s="29">
        <f t="shared" si="14"/>
        <v>0</v>
      </c>
      <c r="F61" s="30">
        <f t="shared" si="11"/>
        <v>4</v>
      </c>
      <c r="G61" s="30">
        <v>1300</v>
      </c>
      <c r="H61" s="30">
        <v>400</v>
      </c>
      <c r="I61" s="30">
        <f t="shared" si="12"/>
        <v>5200</v>
      </c>
      <c r="J61" s="30">
        <f t="shared" si="13"/>
        <v>1600</v>
      </c>
      <c r="K61" s="38" t="s">
        <v>188</v>
      </c>
      <c r="L61" s="38" t="s">
        <v>189</v>
      </c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</row>
    <row r="62" s="7" customFormat="1" ht="45" customHeight="1" spans="1:125">
      <c r="A62" s="37">
        <v>60</v>
      </c>
      <c r="B62" s="37" t="s">
        <v>190</v>
      </c>
      <c r="C62" s="30">
        <v>1</v>
      </c>
      <c r="D62" s="30"/>
      <c r="E62" s="29">
        <f t="shared" si="14"/>
        <v>0</v>
      </c>
      <c r="F62" s="30">
        <f t="shared" si="11"/>
        <v>1</v>
      </c>
      <c r="G62" s="30">
        <v>1300</v>
      </c>
      <c r="H62" s="30">
        <v>200</v>
      </c>
      <c r="I62" s="30">
        <f t="shared" si="12"/>
        <v>1300</v>
      </c>
      <c r="J62" s="30">
        <f t="shared" si="13"/>
        <v>200</v>
      </c>
      <c r="K62" s="38" t="s">
        <v>191</v>
      </c>
      <c r="L62" s="38" t="s">
        <v>192</v>
      </c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</row>
    <row r="63" s="7" customFormat="1" ht="99" customHeight="1" spans="1:125">
      <c r="A63" s="37">
        <v>61</v>
      </c>
      <c r="B63" s="37" t="s">
        <v>193</v>
      </c>
      <c r="C63" s="30">
        <v>2</v>
      </c>
      <c r="D63" s="30"/>
      <c r="E63" s="29">
        <f t="shared" si="14"/>
        <v>0</v>
      </c>
      <c r="F63" s="30">
        <f t="shared" si="11"/>
        <v>2</v>
      </c>
      <c r="G63" s="30">
        <v>1000</v>
      </c>
      <c r="H63" s="30">
        <v>50</v>
      </c>
      <c r="I63" s="30">
        <f t="shared" si="12"/>
        <v>2000</v>
      </c>
      <c r="J63" s="30">
        <f t="shared" si="13"/>
        <v>100</v>
      </c>
      <c r="K63" s="38" t="s">
        <v>194</v>
      </c>
      <c r="L63" s="38" t="s">
        <v>195</v>
      </c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</row>
    <row r="64" s="7" customFormat="1" ht="60" customHeight="1" spans="1:125">
      <c r="A64" s="37">
        <v>62</v>
      </c>
      <c r="B64" s="37" t="s">
        <v>196</v>
      </c>
      <c r="C64" s="30">
        <v>2</v>
      </c>
      <c r="D64" s="30"/>
      <c r="E64" s="29">
        <f t="shared" si="14"/>
        <v>0</v>
      </c>
      <c r="F64" s="30">
        <f t="shared" si="11"/>
        <v>2</v>
      </c>
      <c r="G64" s="30">
        <v>1500</v>
      </c>
      <c r="H64" s="30">
        <v>200</v>
      </c>
      <c r="I64" s="30">
        <f t="shared" si="12"/>
        <v>3000</v>
      </c>
      <c r="J64" s="30">
        <f t="shared" si="13"/>
        <v>400</v>
      </c>
      <c r="K64" s="38" t="s">
        <v>197</v>
      </c>
      <c r="L64" s="38" t="s">
        <v>198</v>
      </c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</row>
    <row r="65" s="7" customFormat="1" ht="63" customHeight="1" spans="1:125">
      <c r="A65" s="37">
        <v>63</v>
      </c>
      <c r="B65" s="37" t="s">
        <v>199</v>
      </c>
      <c r="C65" s="30">
        <v>3</v>
      </c>
      <c r="D65" s="30"/>
      <c r="E65" s="29">
        <f t="shared" si="14"/>
        <v>0</v>
      </c>
      <c r="F65" s="30">
        <f t="shared" si="11"/>
        <v>3</v>
      </c>
      <c r="G65" s="30">
        <v>1100</v>
      </c>
      <c r="H65" s="30">
        <v>5</v>
      </c>
      <c r="I65" s="30">
        <f t="shared" si="12"/>
        <v>3300</v>
      </c>
      <c r="J65" s="30">
        <f t="shared" si="13"/>
        <v>15</v>
      </c>
      <c r="K65" s="38" t="s">
        <v>200</v>
      </c>
      <c r="L65" s="38" t="s">
        <v>201</v>
      </c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</row>
    <row r="66" s="5" customFormat="1" ht="69" customHeight="1" spans="1:125">
      <c r="A66" s="37">
        <v>64</v>
      </c>
      <c r="B66" s="37" t="s">
        <v>202</v>
      </c>
      <c r="C66" s="30">
        <v>20</v>
      </c>
      <c r="D66" s="30">
        <v>1</v>
      </c>
      <c r="E66" s="29">
        <f t="shared" si="14"/>
        <v>1005</v>
      </c>
      <c r="F66" s="30">
        <f t="shared" si="11"/>
        <v>21</v>
      </c>
      <c r="G66" s="30">
        <v>1000</v>
      </c>
      <c r="H66" s="30">
        <v>5</v>
      </c>
      <c r="I66" s="30">
        <f t="shared" si="12"/>
        <v>21000</v>
      </c>
      <c r="J66" s="30">
        <f t="shared" si="13"/>
        <v>105</v>
      </c>
      <c r="K66" s="38" t="s">
        <v>203</v>
      </c>
      <c r="L66" s="38" t="s">
        <v>204</v>
      </c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</row>
    <row r="67" s="5" customFormat="1" ht="79" customHeight="1" spans="1:125">
      <c r="A67" s="37">
        <v>65</v>
      </c>
      <c r="B67" s="37" t="s">
        <v>205</v>
      </c>
      <c r="C67" s="30">
        <v>6</v>
      </c>
      <c r="D67" s="30">
        <v>1</v>
      </c>
      <c r="E67" s="29">
        <f t="shared" si="14"/>
        <v>905</v>
      </c>
      <c r="F67" s="30">
        <f t="shared" si="11"/>
        <v>7</v>
      </c>
      <c r="G67" s="30">
        <v>900</v>
      </c>
      <c r="H67" s="30">
        <v>5</v>
      </c>
      <c r="I67" s="30">
        <f t="shared" si="12"/>
        <v>6300</v>
      </c>
      <c r="J67" s="30">
        <f t="shared" si="13"/>
        <v>35</v>
      </c>
      <c r="K67" s="38" t="s">
        <v>206</v>
      </c>
      <c r="L67" s="38" t="s">
        <v>207</v>
      </c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</row>
    <row r="68" s="5" customFormat="1" ht="101" customHeight="1" spans="1:125">
      <c r="A68" s="37">
        <v>66</v>
      </c>
      <c r="B68" s="37" t="s">
        <v>208</v>
      </c>
      <c r="C68" s="30"/>
      <c r="D68" s="30">
        <v>4</v>
      </c>
      <c r="E68" s="29">
        <f t="shared" si="14"/>
        <v>4020</v>
      </c>
      <c r="F68" s="30">
        <f t="shared" ref="F68:F101" si="15">C68+D68</f>
        <v>4</v>
      </c>
      <c r="G68" s="30">
        <v>1000</v>
      </c>
      <c r="H68" s="30">
        <v>5</v>
      </c>
      <c r="I68" s="30">
        <f t="shared" ref="I68:I101" si="16">F68*G68</f>
        <v>4000</v>
      </c>
      <c r="J68" s="30">
        <f t="shared" si="13"/>
        <v>20</v>
      </c>
      <c r="K68" s="38" t="s">
        <v>209</v>
      </c>
      <c r="L68" s="38" t="s">
        <v>210</v>
      </c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</row>
    <row r="69" s="5" customFormat="1" ht="77" customHeight="1" spans="1:125">
      <c r="A69" s="37">
        <v>67</v>
      </c>
      <c r="B69" s="37" t="s">
        <v>211</v>
      </c>
      <c r="C69" s="30">
        <v>15</v>
      </c>
      <c r="D69" s="30">
        <v>2</v>
      </c>
      <c r="E69" s="29">
        <f t="shared" si="14"/>
        <v>2010</v>
      </c>
      <c r="F69" s="30">
        <f t="shared" si="15"/>
        <v>17</v>
      </c>
      <c r="G69" s="30">
        <v>1000</v>
      </c>
      <c r="H69" s="30">
        <v>5</v>
      </c>
      <c r="I69" s="30">
        <f t="shared" si="16"/>
        <v>17000</v>
      </c>
      <c r="J69" s="30">
        <f t="shared" si="13"/>
        <v>85</v>
      </c>
      <c r="K69" s="38" t="s">
        <v>212</v>
      </c>
      <c r="L69" s="38" t="s">
        <v>213</v>
      </c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</row>
    <row r="70" s="5" customFormat="1" ht="63" customHeight="1" spans="1:125">
      <c r="A70" s="37">
        <v>68</v>
      </c>
      <c r="B70" s="37" t="s">
        <v>214</v>
      </c>
      <c r="C70" s="30"/>
      <c r="D70" s="30">
        <v>1</v>
      </c>
      <c r="E70" s="29">
        <f t="shared" si="14"/>
        <v>1000</v>
      </c>
      <c r="F70" s="30">
        <f t="shared" si="15"/>
        <v>1</v>
      </c>
      <c r="G70" s="30">
        <v>1000</v>
      </c>
      <c r="H70" s="30">
        <v>0</v>
      </c>
      <c r="I70" s="30">
        <f t="shared" si="16"/>
        <v>1000</v>
      </c>
      <c r="J70" s="30">
        <f t="shared" si="13"/>
        <v>0</v>
      </c>
      <c r="K70" s="38" t="s">
        <v>215</v>
      </c>
      <c r="L70" s="38" t="s">
        <v>216</v>
      </c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</row>
    <row r="71" s="5" customFormat="1" ht="63" customHeight="1" spans="1:125">
      <c r="A71" s="37">
        <v>69</v>
      </c>
      <c r="B71" s="37" t="s">
        <v>217</v>
      </c>
      <c r="C71" s="30"/>
      <c r="D71" s="30">
        <v>2</v>
      </c>
      <c r="E71" s="29">
        <f t="shared" si="14"/>
        <v>1700</v>
      </c>
      <c r="F71" s="30">
        <f t="shared" si="15"/>
        <v>2</v>
      </c>
      <c r="G71" s="30">
        <v>850</v>
      </c>
      <c r="H71" s="30">
        <v>0</v>
      </c>
      <c r="I71" s="30">
        <f t="shared" si="16"/>
        <v>1700</v>
      </c>
      <c r="J71" s="30">
        <f t="shared" si="13"/>
        <v>0</v>
      </c>
      <c r="K71" s="38" t="s">
        <v>218</v>
      </c>
      <c r="L71" s="38" t="s">
        <v>219</v>
      </c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</row>
    <row r="72" s="5" customFormat="1" ht="199" customHeight="1" spans="1:125">
      <c r="A72" s="37">
        <v>70</v>
      </c>
      <c r="B72" s="37" t="s">
        <v>220</v>
      </c>
      <c r="C72" s="30"/>
      <c r="D72" s="30">
        <v>2</v>
      </c>
      <c r="E72" s="29">
        <f t="shared" si="14"/>
        <v>3200</v>
      </c>
      <c r="F72" s="30">
        <f t="shared" si="15"/>
        <v>2</v>
      </c>
      <c r="G72" s="30">
        <v>1500</v>
      </c>
      <c r="H72" s="30">
        <v>100</v>
      </c>
      <c r="I72" s="30">
        <f t="shared" si="16"/>
        <v>3000</v>
      </c>
      <c r="J72" s="30">
        <f t="shared" si="13"/>
        <v>200</v>
      </c>
      <c r="K72" s="38" t="s">
        <v>221</v>
      </c>
      <c r="L72" s="38" t="s">
        <v>222</v>
      </c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</row>
    <row r="73" s="8" customFormat="1" ht="57" customHeight="1" spans="1:125">
      <c r="A73" s="37">
        <v>71</v>
      </c>
      <c r="B73" s="37" t="s">
        <v>223</v>
      </c>
      <c r="C73" s="30"/>
      <c r="D73" s="30">
        <v>1</v>
      </c>
      <c r="E73" s="29">
        <f t="shared" si="14"/>
        <v>1600</v>
      </c>
      <c r="F73" s="30">
        <f t="shared" si="15"/>
        <v>1</v>
      </c>
      <c r="G73" s="30">
        <v>1500</v>
      </c>
      <c r="H73" s="30">
        <v>100</v>
      </c>
      <c r="I73" s="30">
        <f t="shared" si="16"/>
        <v>1500</v>
      </c>
      <c r="J73" s="30">
        <f t="shared" si="13"/>
        <v>100</v>
      </c>
      <c r="K73" s="38" t="s">
        <v>224</v>
      </c>
      <c r="L73" s="38" t="s">
        <v>225</v>
      </c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</row>
    <row r="74" s="7" customFormat="1" ht="50" customHeight="1" spans="1:125">
      <c r="A74" s="37">
        <v>72</v>
      </c>
      <c r="B74" s="37" t="s">
        <v>226</v>
      </c>
      <c r="C74" s="30">
        <v>1</v>
      </c>
      <c r="D74" s="30">
        <v>3</v>
      </c>
      <c r="E74" s="29">
        <f t="shared" si="14"/>
        <v>3300</v>
      </c>
      <c r="F74" s="30">
        <f t="shared" si="15"/>
        <v>4</v>
      </c>
      <c r="G74" s="30">
        <v>1000</v>
      </c>
      <c r="H74" s="30">
        <v>100</v>
      </c>
      <c r="I74" s="30">
        <f t="shared" si="16"/>
        <v>4000</v>
      </c>
      <c r="J74" s="30">
        <f t="shared" si="13"/>
        <v>400</v>
      </c>
      <c r="K74" s="38" t="s">
        <v>227</v>
      </c>
      <c r="L74" s="38" t="s">
        <v>228</v>
      </c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</row>
    <row r="75" s="7" customFormat="1" ht="50" customHeight="1" spans="1:125">
      <c r="A75" s="37">
        <v>73</v>
      </c>
      <c r="B75" s="37" t="s">
        <v>229</v>
      </c>
      <c r="C75" s="30">
        <v>1</v>
      </c>
      <c r="D75" s="30">
        <v>2</v>
      </c>
      <c r="E75" s="29">
        <f t="shared" si="14"/>
        <v>2200</v>
      </c>
      <c r="F75" s="30">
        <f t="shared" si="15"/>
        <v>3</v>
      </c>
      <c r="G75" s="30">
        <v>1000</v>
      </c>
      <c r="H75" s="30">
        <v>100</v>
      </c>
      <c r="I75" s="30">
        <f t="shared" si="16"/>
        <v>3000</v>
      </c>
      <c r="J75" s="30">
        <f t="shared" si="13"/>
        <v>300</v>
      </c>
      <c r="K75" s="38" t="s">
        <v>230</v>
      </c>
      <c r="L75" s="38" t="s">
        <v>231</v>
      </c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</row>
    <row r="76" s="7" customFormat="1" ht="50" customHeight="1" spans="1:125">
      <c r="A76" s="37">
        <v>74</v>
      </c>
      <c r="B76" s="37" t="s">
        <v>232</v>
      </c>
      <c r="C76" s="30"/>
      <c r="D76" s="30">
        <v>1</v>
      </c>
      <c r="E76" s="29">
        <f t="shared" si="14"/>
        <v>1100</v>
      </c>
      <c r="F76" s="30">
        <f t="shared" si="15"/>
        <v>1</v>
      </c>
      <c r="G76" s="30">
        <v>1000</v>
      </c>
      <c r="H76" s="30">
        <v>100</v>
      </c>
      <c r="I76" s="30">
        <f t="shared" si="16"/>
        <v>1000</v>
      </c>
      <c r="J76" s="30">
        <f t="shared" si="13"/>
        <v>100</v>
      </c>
      <c r="K76" s="38" t="s">
        <v>233</v>
      </c>
      <c r="L76" s="38" t="s">
        <v>234</v>
      </c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</row>
    <row r="77" s="5" customFormat="1" ht="68" customHeight="1" spans="1:125">
      <c r="A77" s="37">
        <v>75</v>
      </c>
      <c r="B77" s="37" t="s">
        <v>235</v>
      </c>
      <c r="C77" s="46"/>
      <c r="D77" s="46">
        <v>2</v>
      </c>
      <c r="E77" s="29">
        <f t="shared" ref="E77:E115" si="17">D77*(H77+G77)</f>
        <v>2000</v>
      </c>
      <c r="F77" s="30">
        <f t="shared" si="15"/>
        <v>2</v>
      </c>
      <c r="G77" s="46">
        <v>1000</v>
      </c>
      <c r="H77" s="46">
        <v>0</v>
      </c>
      <c r="I77" s="30">
        <f t="shared" si="16"/>
        <v>2000</v>
      </c>
      <c r="J77" s="30">
        <f t="shared" ref="J77:J101" si="18">H77*F77</f>
        <v>0</v>
      </c>
      <c r="K77" s="38" t="s">
        <v>236</v>
      </c>
      <c r="L77" s="38" t="s">
        <v>237</v>
      </c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</row>
    <row r="78" s="5" customFormat="1" ht="104" customHeight="1" spans="1:125">
      <c r="A78" s="37">
        <v>76</v>
      </c>
      <c r="B78" s="37" t="s">
        <v>238</v>
      </c>
      <c r="C78" s="46"/>
      <c r="D78" s="46">
        <v>2</v>
      </c>
      <c r="E78" s="29">
        <f t="shared" si="17"/>
        <v>2000</v>
      </c>
      <c r="F78" s="30">
        <f t="shared" si="15"/>
        <v>2</v>
      </c>
      <c r="G78" s="46">
        <v>1000</v>
      </c>
      <c r="H78" s="46">
        <v>0</v>
      </c>
      <c r="I78" s="30">
        <f t="shared" si="16"/>
        <v>2000</v>
      </c>
      <c r="J78" s="30">
        <f t="shared" si="18"/>
        <v>0</v>
      </c>
      <c r="K78" s="38" t="s">
        <v>239</v>
      </c>
      <c r="L78" s="38" t="s">
        <v>240</v>
      </c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</row>
    <row r="79" s="7" customFormat="1" ht="82" customHeight="1" spans="1:125">
      <c r="A79" s="37">
        <v>77</v>
      </c>
      <c r="B79" s="37" t="s">
        <v>241</v>
      </c>
      <c r="C79" s="30">
        <v>2</v>
      </c>
      <c r="D79" s="30">
        <v>3</v>
      </c>
      <c r="E79" s="29">
        <f t="shared" si="17"/>
        <v>3600</v>
      </c>
      <c r="F79" s="30">
        <f t="shared" si="15"/>
        <v>5</v>
      </c>
      <c r="G79" s="30">
        <v>1000</v>
      </c>
      <c r="H79" s="30">
        <v>200</v>
      </c>
      <c r="I79" s="30">
        <f t="shared" si="16"/>
        <v>5000</v>
      </c>
      <c r="J79" s="30">
        <f t="shared" si="18"/>
        <v>1000</v>
      </c>
      <c r="K79" s="38" t="s">
        <v>242</v>
      </c>
      <c r="L79" s="38" t="s">
        <v>243</v>
      </c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</row>
    <row r="80" s="7" customFormat="1" ht="110" customHeight="1" spans="1:125">
      <c r="A80" s="37">
        <v>78</v>
      </c>
      <c r="B80" s="37" t="s">
        <v>244</v>
      </c>
      <c r="C80" s="30">
        <v>2</v>
      </c>
      <c r="D80" s="30">
        <v>3</v>
      </c>
      <c r="E80" s="29">
        <f t="shared" si="17"/>
        <v>5100</v>
      </c>
      <c r="F80" s="30">
        <f t="shared" si="15"/>
        <v>5</v>
      </c>
      <c r="G80" s="30">
        <v>1500</v>
      </c>
      <c r="H80" s="30">
        <v>200</v>
      </c>
      <c r="I80" s="30">
        <f t="shared" si="16"/>
        <v>7500</v>
      </c>
      <c r="J80" s="30">
        <f t="shared" si="18"/>
        <v>1000</v>
      </c>
      <c r="K80" s="38" t="s">
        <v>245</v>
      </c>
      <c r="L80" s="38" t="s">
        <v>246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</row>
    <row r="81" s="7" customFormat="1" ht="88" customHeight="1" spans="1:125">
      <c r="A81" s="37">
        <v>79</v>
      </c>
      <c r="B81" s="37" t="s">
        <v>247</v>
      </c>
      <c r="C81" s="30">
        <v>3</v>
      </c>
      <c r="D81" s="44"/>
      <c r="E81" s="29">
        <f t="shared" si="17"/>
        <v>0</v>
      </c>
      <c r="F81" s="30">
        <f t="shared" si="15"/>
        <v>3</v>
      </c>
      <c r="G81" s="30">
        <v>1400</v>
      </c>
      <c r="H81" s="30">
        <v>300</v>
      </c>
      <c r="I81" s="30">
        <f t="shared" si="16"/>
        <v>4200</v>
      </c>
      <c r="J81" s="30">
        <f t="shared" si="18"/>
        <v>900</v>
      </c>
      <c r="K81" s="38" t="s">
        <v>248</v>
      </c>
      <c r="L81" s="38" t="s">
        <v>249</v>
      </c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</row>
    <row r="82" s="7" customFormat="1" ht="167" customHeight="1" spans="1:125">
      <c r="A82" s="37">
        <v>80</v>
      </c>
      <c r="B82" s="37" t="s">
        <v>250</v>
      </c>
      <c r="C82" s="30">
        <v>2</v>
      </c>
      <c r="D82" s="44"/>
      <c r="E82" s="29">
        <f t="shared" si="17"/>
        <v>0</v>
      </c>
      <c r="F82" s="30">
        <f t="shared" si="15"/>
        <v>2</v>
      </c>
      <c r="G82" s="30">
        <v>1300</v>
      </c>
      <c r="H82" s="30">
        <v>150</v>
      </c>
      <c r="I82" s="30">
        <f t="shared" si="16"/>
        <v>2600</v>
      </c>
      <c r="J82" s="30">
        <f t="shared" si="18"/>
        <v>300</v>
      </c>
      <c r="K82" s="38" t="s">
        <v>251</v>
      </c>
      <c r="L82" s="38" t="s">
        <v>252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</row>
    <row r="83" s="7" customFormat="1" ht="117" customHeight="1" spans="1:125">
      <c r="A83" s="37">
        <v>81</v>
      </c>
      <c r="B83" s="37" t="s">
        <v>253</v>
      </c>
      <c r="C83" s="30">
        <v>2</v>
      </c>
      <c r="D83" s="44"/>
      <c r="E83" s="29">
        <f t="shared" si="17"/>
        <v>0</v>
      </c>
      <c r="F83" s="30">
        <f t="shared" si="15"/>
        <v>2</v>
      </c>
      <c r="G83" s="30">
        <v>1500</v>
      </c>
      <c r="H83" s="30">
        <v>200</v>
      </c>
      <c r="I83" s="30">
        <f t="shared" si="16"/>
        <v>3000</v>
      </c>
      <c r="J83" s="30">
        <f t="shared" si="18"/>
        <v>400</v>
      </c>
      <c r="K83" s="38" t="s">
        <v>254</v>
      </c>
      <c r="L83" s="38" t="s">
        <v>255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</row>
    <row r="84" s="7" customFormat="1" ht="136" customHeight="1" spans="1:125">
      <c r="A84" s="37">
        <v>82</v>
      </c>
      <c r="B84" s="37" t="s">
        <v>256</v>
      </c>
      <c r="C84" s="30">
        <v>2</v>
      </c>
      <c r="D84" s="44"/>
      <c r="E84" s="29">
        <f t="shared" si="17"/>
        <v>0</v>
      </c>
      <c r="F84" s="30">
        <f t="shared" si="15"/>
        <v>2</v>
      </c>
      <c r="G84" s="30">
        <v>1400</v>
      </c>
      <c r="H84" s="30">
        <v>300</v>
      </c>
      <c r="I84" s="30">
        <f t="shared" si="16"/>
        <v>2800</v>
      </c>
      <c r="J84" s="30">
        <f t="shared" si="18"/>
        <v>600</v>
      </c>
      <c r="K84" s="38" t="s">
        <v>257</v>
      </c>
      <c r="L84" s="38" t="s">
        <v>258</v>
      </c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</row>
    <row r="85" s="7" customFormat="1" ht="97" customHeight="1" spans="1:125">
      <c r="A85" s="37">
        <v>83</v>
      </c>
      <c r="B85" s="37" t="s">
        <v>259</v>
      </c>
      <c r="C85" s="30">
        <v>2</v>
      </c>
      <c r="D85" s="44"/>
      <c r="E85" s="29">
        <f t="shared" si="17"/>
        <v>0</v>
      </c>
      <c r="F85" s="30">
        <f t="shared" si="15"/>
        <v>2</v>
      </c>
      <c r="G85" s="30">
        <v>1500</v>
      </c>
      <c r="H85" s="30">
        <v>150</v>
      </c>
      <c r="I85" s="30">
        <f t="shared" si="16"/>
        <v>3000</v>
      </c>
      <c r="J85" s="30">
        <f t="shared" si="18"/>
        <v>300</v>
      </c>
      <c r="K85" s="38" t="s">
        <v>260</v>
      </c>
      <c r="L85" s="38" t="s">
        <v>261</v>
      </c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</row>
    <row r="86" s="7" customFormat="1" ht="157" customHeight="1" spans="1:125">
      <c r="A86" s="37">
        <v>84</v>
      </c>
      <c r="B86" s="37" t="s">
        <v>262</v>
      </c>
      <c r="C86" s="30">
        <v>2</v>
      </c>
      <c r="D86" s="44"/>
      <c r="E86" s="29">
        <f t="shared" si="17"/>
        <v>0</v>
      </c>
      <c r="F86" s="30">
        <f t="shared" si="15"/>
        <v>2</v>
      </c>
      <c r="G86" s="30">
        <v>1200</v>
      </c>
      <c r="H86" s="30">
        <v>50</v>
      </c>
      <c r="I86" s="30">
        <f t="shared" si="16"/>
        <v>2400</v>
      </c>
      <c r="J86" s="30">
        <f t="shared" si="18"/>
        <v>100</v>
      </c>
      <c r="K86" s="38" t="s">
        <v>263</v>
      </c>
      <c r="L86" s="38" t="s">
        <v>264</v>
      </c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</row>
    <row r="87" s="7" customFormat="1" ht="62" customHeight="1" spans="1:125">
      <c r="A87" s="37">
        <v>85</v>
      </c>
      <c r="B87" s="37" t="s">
        <v>265</v>
      </c>
      <c r="C87" s="30">
        <v>2</v>
      </c>
      <c r="D87" s="44"/>
      <c r="E87" s="29">
        <f t="shared" si="17"/>
        <v>0</v>
      </c>
      <c r="F87" s="30">
        <f t="shared" si="15"/>
        <v>2</v>
      </c>
      <c r="G87" s="30">
        <v>1100</v>
      </c>
      <c r="H87" s="30">
        <v>100</v>
      </c>
      <c r="I87" s="30">
        <f t="shared" si="16"/>
        <v>2200</v>
      </c>
      <c r="J87" s="30">
        <f t="shared" si="18"/>
        <v>200</v>
      </c>
      <c r="K87" s="38" t="s">
        <v>266</v>
      </c>
      <c r="L87" s="38" t="s">
        <v>267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</row>
    <row r="88" s="7" customFormat="1" ht="162" customHeight="1" spans="1:125">
      <c r="A88" s="37">
        <v>86</v>
      </c>
      <c r="B88" s="37" t="s">
        <v>268</v>
      </c>
      <c r="C88" s="30">
        <v>2</v>
      </c>
      <c r="D88" s="44"/>
      <c r="E88" s="29">
        <f t="shared" si="17"/>
        <v>0</v>
      </c>
      <c r="F88" s="30">
        <f t="shared" si="15"/>
        <v>2</v>
      </c>
      <c r="G88" s="30">
        <v>1400</v>
      </c>
      <c r="H88" s="30">
        <v>200</v>
      </c>
      <c r="I88" s="30">
        <f t="shared" si="16"/>
        <v>2800</v>
      </c>
      <c r="J88" s="30">
        <f t="shared" si="18"/>
        <v>400</v>
      </c>
      <c r="K88" s="38" t="s">
        <v>269</v>
      </c>
      <c r="L88" s="38" t="s">
        <v>270</v>
      </c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</row>
    <row r="89" s="9" customFormat="1" ht="56.25" spans="1:125">
      <c r="A89" s="37">
        <v>87</v>
      </c>
      <c r="B89" s="37" t="s">
        <v>271</v>
      </c>
      <c r="C89" s="30">
        <v>1</v>
      </c>
      <c r="D89" s="44"/>
      <c r="E89" s="29">
        <f t="shared" si="17"/>
        <v>0</v>
      </c>
      <c r="F89" s="30">
        <f t="shared" si="15"/>
        <v>1</v>
      </c>
      <c r="G89" s="30">
        <v>1300</v>
      </c>
      <c r="H89" s="30">
        <v>150</v>
      </c>
      <c r="I89" s="30">
        <f t="shared" si="16"/>
        <v>1300</v>
      </c>
      <c r="J89" s="30">
        <f t="shared" si="18"/>
        <v>150</v>
      </c>
      <c r="K89" s="38" t="s">
        <v>272</v>
      </c>
      <c r="L89" s="38" t="s">
        <v>273</v>
      </c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</row>
    <row r="90" s="9" customFormat="1" ht="56.25" spans="1:125">
      <c r="A90" s="37">
        <v>88</v>
      </c>
      <c r="B90" s="37" t="s">
        <v>274</v>
      </c>
      <c r="C90" s="30">
        <v>1</v>
      </c>
      <c r="D90" s="44"/>
      <c r="E90" s="29">
        <f t="shared" si="17"/>
        <v>0</v>
      </c>
      <c r="F90" s="30">
        <f t="shared" si="15"/>
        <v>1</v>
      </c>
      <c r="G90" s="30">
        <v>1300</v>
      </c>
      <c r="H90" s="30">
        <v>200</v>
      </c>
      <c r="I90" s="30">
        <f t="shared" si="16"/>
        <v>1300</v>
      </c>
      <c r="J90" s="30">
        <f t="shared" si="18"/>
        <v>200</v>
      </c>
      <c r="K90" s="38" t="s">
        <v>275</v>
      </c>
      <c r="L90" s="38" t="s">
        <v>276</v>
      </c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  <c r="DG90" s="47"/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  <c r="DS90" s="47"/>
      <c r="DT90" s="47"/>
      <c r="DU90" s="47"/>
    </row>
    <row r="91" s="10" customFormat="1" ht="93.75" spans="1:125">
      <c r="A91" s="37">
        <v>89</v>
      </c>
      <c r="B91" s="37" t="s">
        <v>277</v>
      </c>
      <c r="C91" s="30">
        <v>2</v>
      </c>
      <c r="D91" s="44"/>
      <c r="E91" s="29">
        <f t="shared" si="17"/>
        <v>0</v>
      </c>
      <c r="F91" s="30">
        <f t="shared" si="15"/>
        <v>2</v>
      </c>
      <c r="G91" s="30">
        <v>1200</v>
      </c>
      <c r="H91" s="30">
        <v>50</v>
      </c>
      <c r="I91" s="30">
        <f t="shared" si="16"/>
        <v>2400</v>
      </c>
      <c r="J91" s="30">
        <f t="shared" si="18"/>
        <v>100</v>
      </c>
      <c r="K91" s="38" t="s">
        <v>278</v>
      </c>
      <c r="L91" s="38" t="s">
        <v>279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5"/>
      <c r="DH91" s="45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5"/>
      <c r="DT91" s="45"/>
      <c r="DU91" s="45"/>
    </row>
    <row r="92" s="11" customFormat="1" ht="56.25" spans="1:125">
      <c r="A92" s="37">
        <v>90</v>
      </c>
      <c r="B92" s="37" t="s">
        <v>280</v>
      </c>
      <c r="C92" s="30">
        <v>3</v>
      </c>
      <c r="D92" s="44"/>
      <c r="E92" s="29">
        <f t="shared" si="17"/>
        <v>0</v>
      </c>
      <c r="F92" s="30">
        <f t="shared" si="15"/>
        <v>3</v>
      </c>
      <c r="G92" s="30">
        <v>1200</v>
      </c>
      <c r="H92" s="30">
        <v>100</v>
      </c>
      <c r="I92" s="30">
        <f t="shared" si="16"/>
        <v>3600</v>
      </c>
      <c r="J92" s="30">
        <f t="shared" si="18"/>
        <v>300</v>
      </c>
      <c r="K92" s="38" t="s">
        <v>281</v>
      </c>
      <c r="L92" s="38" t="s">
        <v>282</v>
      </c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</row>
    <row r="93" s="12" customFormat="1" ht="56.25" spans="1:125">
      <c r="A93" s="37">
        <v>91</v>
      </c>
      <c r="B93" s="37" t="s">
        <v>283</v>
      </c>
      <c r="C93" s="30">
        <v>3</v>
      </c>
      <c r="D93" s="44"/>
      <c r="E93" s="29">
        <f t="shared" si="17"/>
        <v>0</v>
      </c>
      <c r="F93" s="30">
        <f t="shared" si="15"/>
        <v>3</v>
      </c>
      <c r="G93" s="30">
        <v>1200</v>
      </c>
      <c r="H93" s="30">
        <v>200</v>
      </c>
      <c r="I93" s="30">
        <f t="shared" si="16"/>
        <v>3600</v>
      </c>
      <c r="J93" s="30">
        <f t="shared" si="18"/>
        <v>600</v>
      </c>
      <c r="K93" s="38" t="s">
        <v>284</v>
      </c>
      <c r="L93" s="38" t="s">
        <v>285</v>
      </c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7"/>
    </row>
    <row r="94" s="13" customFormat="1" ht="56.25" spans="1:125">
      <c r="A94" s="37">
        <v>92</v>
      </c>
      <c r="B94" s="37" t="s">
        <v>286</v>
      </c>
      <c r="C94" s="30">
        <v>1</v>
      </c>
      <c r="D94" s="44"/>
      <c r="E94" s="29">
        <f t="shared" si="17"/>
        <v>0</v>
      </c>
      <c r="F94" s="30">
        <f t="shared" si="15"/>
        <v>1</v>
      </c>
      <c r="G94" s="30">
        <v>1200</v>
      </c>
      <c r="H94" s="30">
        <v>100</v>
      </c>
      <c r="I94" s="30">
        <f t="shared" si="16"/>
        <v>1200</v>
      </c>
      <c r="J94" s="30">
        <f t="shared" si="18"/>
        <v>100</v>
      </c>
      <c r="K94" s="38" t="s">
        <v>287</v>
      </c>
      <c r="L94" s="38" t="s">
        <v>288</v>
      </c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</row>
    <row r="95" s="12" customFormat="1" ht="37.5" spans="1:125">
      <c r="A95" s="37">
        <v>93</v>
      </c>
      <c r="B95" s="37" t="s">
        <v>289</v>
      </c>
      <c r="C95" s="30">
        <v>1</v>
      </c>
      <c r="D95" s="44"/>
      <c r="E95" s="29">
        <f t="shared" si="17"/>
        <v>0</v>
      </c>
      <c r="F95" s="30">
        <f t="shared" si="15"/>
        <v>1</v>
      </c>
      <c r="G95" s="30">
        <v>1100</v>
      </c>
      <c r="H95" s="30">
        <v>50</v>
      </c>
      <c r="I95" s="30">
        <f t="shared" si="16"/>
        <v>1100</v>
      </c>
      <c r="J95" s="30">
        <f t="shared" si="18"/>
        <v>50</v>
      </c>
      <c r="K95" s="38" t="s">
        <v>290</v>
      </c>
      <c r="L95" s="38" t="s">
        <v>291</v>
      </c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</row>
    <row r="96" s="9" customFormat="1" ht="68" customHeight="1" spans="1:125">
      <c r="A96" s="37">
        <v>94</v>
      </c>
      <c r="B96" s="37" t="s">
        <v>292</v>
      </c>
      <c r="C96" s="30">
        <v>2</v>
      </c>
      <c r="D96" s="44"/>
      <c r="E96" s="29">
        <f t="shared" si="17"/>
        <v>0</v>
      </c>
      <c r="F96" s="30">
        <f t="shared" si="15"/>
        <v>2</v>
      </c>
      <c r="G96" s="30">
        <v>1100</v>
      </c>
      <c r="H96" s="30">
        <v>100</v>
      </c>
      <c r="I96" s="30">
        <f t="shared" si="16"/>
        <v>2200</v>
      </c>
      <c r="J96" s="30">
        <f t="shared" si="18"/>
        <v>200</v>
      </c>
      <c r="K96" s="38" t="s">
        <v>293</v>
      </c>
      <c r="L96" s="38" t="s">
        <v>294</v>
      </c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</row>
    <row r="97" s="12" customFormat="1" ht="69" customHeight="1" spans="1:125">
      <c r="A97" s="37">
        <v>95</v>
      </c>
      <c r="B97" s="37" t="s">
        <v>295</v>
      </c>
      <c r="C97" s="30">
        <v>2</v>
      </c>
      <c r="D97" s="44"/>
      <c r="E97" s="29">
        <f t="shared" si="17"/>
        <v>0</v>
      </c>
      <c r="F97" s="30">
        <f t="shared" si="15"/>
        <v>2</v>
      </c>
      <c r="G97" s="30">
        <v>1100</v>
      </c>
      <c r="H97" s="30">
        <v>100</v>
      </c>
      <c r="I97" s="30">
        <f t="shared" si="16"/>
        <v>2200</v>
      </c>
      <c r="J97" s="30">
        <f t="shared" si="18"/>
        <v>200</v>
      </c>
      <c r="K97" s="38" t="s">
        <v>296</v>
      </c>
      <c r="L97" s="38" t="s">
        <v>297</v>
      </c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</row>
    <row r="98" s="13" customFormat="1" ht="38" customHeight="1" spans="1:125">
      <c r="A98" s="37">
        <v>96</v>
      </c>
      <c r="B98" s="37" t="s">
        <v>298</v>
      </c>
      <c r="C98" s="30">
        <v>2</v>
      </c>
      <c r="D98" s="44"/>
      <c r="E98" s="29">
        <f t="shared" si="17"/>
        <v>0</v>
      </c>
      <c r="F98" s="30">
        <f t="shared" si="15"/>
        <v>2</v>
      </c>
      <c r="G98" s="30">
        <v>1400</v>
      </c>
      <c r="H98" s="30">
        <v>300</v>
      </c>
      <c r="I98" s="30">
        <f t="shared" si="16"/>
        <v>2800</v>
      </c>
      <c r="J98" s="30">
        <f t="shared" si="18"/>
        <v>600</v>
      </c>
      <c r="K98" s="38" t="s">
        <v>299</v>
      </c>
      <c r="L98" s="38" t="s">
        <v>300</v>
      </c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</row>
    <row r="99" s="12" customFormat="1" ht="85" customHeight="1" spans="1:125">
      <c r="A99" s="37">
        <v>97</v>
      </c>
      <c r="B99" s="37" t="s">
        <v>301</v>
      </c>
      <c r="C99" s="30">
        <v>1</v>
      </c>
      <c r="D99" s="44"/>
      <c r="E99" s="29">
        <f t="shared" si="17"/>
        <v>0</v>
      </c>
      <c r="F99" s="30">
        <f t="shared" si="15"/>
        <v>1</v>
      </c>
      <c r="G99" s="30">
        <v>1800</v>
      </c>
      <c r="H99" s="30">
        <v>600</v>
      </c>
      <c r="I99" s="30">
        <f t="shared" si="16"/>
        <v>1800</v>
      </c>
      <c r="J99" s="30">
        <f t="shared" si="18"/>
        <v>600</v>
      </c>
      <c r="K99" s="38" t="s">
        <v>302</v>
      </c>
      <c r="L99" s="38" t="s">
        <v>303</v>
      </c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7"/>
      <c r="BP99" s="47"/>
      <c r="BQ99" s="47"/>
      <c r="BR99" s="47"/>
      <c r="BS99" s="47"/>
      <c r="BT99" s="47"/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</row>
    <row r="100" s="7" customFormat="1" ht="107" customHeight="1" spans="1:125">
      <c r="A100" s="37">
        <v>98</v>
      </c>
      <c r="B100" s="37" t="s">
        <v>304</v>
      </c>
      <c r="C100" s="30">
        <v>3</v>
      </c>
      <c r="D100" s="30"/>
      <c r="E100" s="29">
        <f t="shared" si="17"/>
        <v>0</v>
      </c>
      <c r="F100" s="30">
        <f t="shared" si="15"/>
        <v>3</v>
      </c>
      <c r="G100" s="30">
        <v>1200</v>
      </c>
      <c r="H100" s="30">
        <v>50</v>
      </c>
      <c r="I100" s="30">
        <f t="shared" si="16"/>
        <v>3600</v>
      </c>
      <c r="J100" s="30">
        <f t="shared" si="18"/>
        <v>150</v>
      </c>
      <c r="K100" s="38" t="s">
        <v>305</v>
      </c>
      <c r="L100" s="38" t="s">
        <v>306</v>
      </c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</row>
    <row r="101" s="7" customFormat="1" ht="56" customHeight="1" spans="1:125">
      <c r="A101" s="37">
        <v>99</v>
      </c>
      <c r="B101" s="37" t="s">
        <v>307</v>
      </c>
      <c r="C101" s="30">
        <v>3</v>
      </c>
      <c r="D101" s="30"/>
      <c r="E101" s="29">
        <f t="shared" si="17"/>
        <v>0</v>
      </c>
      <c r="F101" s="30">
        <f t="shared" si="15"/>
        <v>3</v>
      </c>
      <c r="G101" s="30">
        <v>1200</v>
      </c>
      <c r="H101" s="30">
        <v>50</v>
      </c>
      <c r="I101" s="30">
        <f t="shared" si="16"/>
        <v>3600</v>
      </c>
      <c r="J101" s="30">
        <f t="shared" si="18"/>
        <v>150</v>
      </c>
      <c r="K101" s="38" t="s">
        <v>308</v>
      </c>
      <c r="L101" s="38" t="s">
        <v>309</v>
      </c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</row>
    <row r="102" s="7" customFormat="1" ht="75" customHeight="1" spans="1:125">
      <c r="A102" s="37">
        <v>100</v>
      </c>
      <c r="B102" s="37" t="s">
        <v>310</v>
      </c>
      <c r="C102" s="30">
        <v>2</v>
      </c>
      <c r="D102" s="30"/>
      <c r="E102" s="29">
        <f t="shared" si="17"/>
        <v>0</v>
      </c>
      <c r="F102" s="30">
        <f t="shared" ref="F102:F131" si="19">C102+D102</f>
        <v>2</v>
      </c>
      <c r="G102" s="30">
        <v>1300</v>
      </c>
      <c r="H102" s="30">
        <v>150</v>
      </c>
      <c r="I102" s="30">
        <f t="shared" ref="I102:I131" si="20">F102*G102</f>
        <v>2600</v>
      </c>
      <c r="J102" s="30">
        <f t="shared" ref="J102:J131" si="21">H102*F102</f>
        <v>300</v>
      </c>
      <c r="K102" s="38" t="s">
        <v>311</v>
      </c>
      <c r="L102" s="38" t="s">
        <v>312</v>
      </c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</row>
    <row r="103" s="7" customFormat="1" ht="208" customHeight="1" spans="1:125">
      <c r="A103" s="37">
        <v>101</v>
      </c>
      <c r="B103" s="37" t="s">
        <v>313</v>
      </c>
      <c r="C103" s="30">
        <v>2</v>
      </c>
      <c r="D103" s="30"/>
      <c r="E103" s="29">
        <f t="shared" si="17"/>
        <v>0</v>
      </c>
      <c r="F103" s="30">
        <f t="shared" si="19"/>
        <v>2</v>
      </c>
      <c r="G103" s="30">
        <v>1050</v>
      </c>
      <c r="H103" s="30">
        <v>200</v>
      </c>
      <c r="I103" s="30">
        <f t="shared" si="20"/>
        <v>2100</v>
      </c>
      <c r="J103" s="30">
        <f t="shared" si="21"/>
        <v>400</v>
      </c>
      <c r="K103" s="38" t="s">
        <v>314</v>
      </c>
      <c r="L103" s="38" t="s">
        <v>315</v>
      </c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</row>
    <row r="104" s="7" customFormat="1" ht="58" customHeight="1" spans="1:125">
      <c r="A104" s="37">
        <v>102</v>
      </c>
      <c r="B104" s="37" t="s">
        <v>316</v>
      </c>
      <c r="C104" s="30">
        <v>2</v>
      </c>
      <c r="D104" s="30"/>
      <c r="E104" s="29">
        <f t="shared" si="17"/>
        <v>0</v>
      </c>
      <c r="F104" s="30">
        <f t="shared" si="19"/>
        <v>2</v>
      </c>
      <c r="G104" s="30">
        <v>950</v>
      </c>
      <c r="H104" s="30">
        <v>100</v>
      </c>
      <c r="I104" s="30">
        <f t="shared" si="20"/>
        <v>1900</v>
      </c>
      <c r="J104" s="30">
        <f t="shared" si="21"/>
        <v>200</v>
      </c>
      <c r="K104" s="38" t="s">
        <v>317</v>
      </c>
      <c r="L104" s="38" t="s">
        <v>318</v>
      </c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</row>
    <row r="105" s="7" customFormat="1" ht="53" customHeight="1" spans="1:125">
      <c r="A105" s="37">
        <v>103</v>
      </c>
      <c r="B105" s="37" t="s">
        <v>319</v>
      </c>
      <c r="C105" s="30">
        <v>2</v>
      </c>
      <c r="D105" s="30"/>
      <c r="E105" s="29">
        <f t="shared" si="17"/>
        <v>0</v>
      </c>
      <c r="F105" s="30">
        <f t="shared" si="19"/>
        <v>2</v>
      </c>
      <c r="G105" s="30">
        <v>950</v>
      </c>
      <c r="H105" s="30">
        <v>100</v>
      </c>
      <c r="I105" s="30">
        <f t="shared" si="20"/>
        <v>1900</v>
      </c>
      <c r="J105" s="30">
        <f t="shared" si="21"/>
        <v>200</v>
      </c>
      <c r="K105" s="38" t="s">
        <v>320</v>
      </c>
      <c r="L105" s="38" t="s">
        <v>321</v>
      </c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</row>
    <row r="106" s="11" customFormat="1" ht="168.75" spans="1:125">
      <c r="A106" s="37">
        <v>104</v>
      </c>
      <c r="B106" s="37" t="s">
        <v>322</v>
      </c>
      <c r="C106" s="30">
        <v>1</v>
      </c>
      <c r="D106" s="44"/>
      <c r="E106" s="29">
        <f t="shared" si="17"/>
        <v>0</v>
      </c>
      <c r="F106" s="30">
        <f t="shared" si="19"/>
        <v>1</v>
      </c>
      <c r="G106" s="30">
        <v>1250</v>
      </c>
      <c r="H106" s="30">
        <v>1200</v>
      </c>
      <c r="I106" s="30">
        <f t="shared" si="20"/>
        <v>1250</v>
      </c>
      <c r="J106" s="30">
        <f t="shared" si="21"/>
        <v>1200</v>
      </c>
      <c r="K106" s="38" t="s">
        <v>323</v>
      </c>
      <c r="L106" s="38" t="s">
        <v>324</v>
      </c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</row>
    <row r="107" s="4" customFormat="1" ht="211" customHeight="1" spans="1:125">
      <c r="A107" s="37">
        <v>105</v>
      </c>
      <c r="B107" s="37" t="s">
        <v>325</v>
      </c>
      <c r="C107" s="30">
        <v>3</v>
      </c>
      <c r="D107" s="44"/>
      <c r="E107" s="29">
        <f t="shared" si="17"/>
        <v>0</v>
      </c>
      <c r="F107" s="30">
        <f t="shared" si="19"/>
        <v>3</v>
      </c>
      <c r="G107" s="30">
        <v>1250</v>
      </c>
      <c r="H107" s="30">
        <v>200</v>
      </c>
      <c r="I107" s="30">
        <f t="shared" si="20"/>
        <v>3750</v>
      </c>
      <c r="J107" s="30">
        <f t="shared" si="21"/>
        <v>600</v>
      </c>
      <c r="K107" s="38" t="s">
        <v>326</v>
      </c>
      <c r="L107" s="38" t="s">
        <v>327</v>
      </c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</row>
    <row r="108" s="12" customFormat="1" ht="75" spans="1:125">
      <c r="A108" s="37">
        <v>106</v>
      </c>
      <c r="B108" s="37" t="s">
        <v>328</v>
      </c>
      <c r="C108" s="30">
        <v>2</v>
      </c>
      <c r="D108" s="44"/>
      <c r="E108" s="29">
        <f t="shared" si="17"/>
        <v>0</v>
      </c>
      <c r="F108" s="30">
        <f t="shared" si="19"/>
        <v>2</v>
      </c>
      <c r="G108" s="30">
        <v>1150</v>
      </c>
      <c r="H108" s="30">
        <v>150</v>
      </c>
      <c r="I108" s="30">
        <f t="shared" si="20"/>
        <v>2300</v>
      </c>
      <c r="J108" s="30">
        <f t="shared" si="21"/>
        <v>300</v>
      </c>
      <c r="K108" s="38" t="s">
        <v>329</v>
      </c>
      <c r="L108" s="38" t="s">
        <v>330</v>
      </c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  <c r="BZ108" s="47"/>
      <c r="CA108" s="47"/>
      <c r="CB108" s="47"/>
      <c r="CC108" s="47"/>
      <c r="CD108" s="47"/>
      <c r="CE108" s="47"/>
      <c r="CF108" s="47"/>
      <c r="CG108" s="47"/>
      <c r="CH108" s="47"/>
      <c r="CI108" s="47"/>
      <c r="CJ108" s="47"/>
      <c r="CK108" s="47"/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  <c r="CV108" s="47"/>
      <c r="CW108" s="47"/>
      <c r="CX108" s="47"/>
      <c r="CY108" s="47"/>
      <c r="CZ108" s="47"/>
      <c r="DA108" s="47"/>
      <c r="DB108" s="47"/>
      <c r="DC108" s="47"/>
      <c r="DD108" s="47"/>
      <c r="DE108" s="47"/>
      <c r="DF108" s="47"/>
      <c r="DG108" s="47"/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7"/>
      <c r="DT108" s="47"/>
      <c r="DU108" s="47"/>
    </row>
    <row r="109" s="12" customFormat="1" ht="187.5" spans="1:125">
      <c r="A109" s="37">
        <v>107</v>
      </c>
      <c r="B109" s="37" t="s">
        <v>331</v>
      </c>
      <c r="C109" s="30">
        <v>1</v>
      </c>
      <c r="D109" s="44"/>
      <c r="E109" s="29">
        <f t="shared" si="17"/>
        <v>0</v>
      </c>
      <c r="F109" s="30">
        <f t="shared" si="19"/>
        <v>1</v>
      </c>
      <c r="G109" s="30">
        <v>1150</v>
      </c>
      <c r="H109" s="30">
        <v>300</v>
      </c>
      <c r="I109" s="30">
        <f t="shared" si="20"/>
        <v>1150</v>
      </c>
      <c r="J109" s="30">
        <f t="shared" si="21"/>
        <v>300</v>
      </c>
      <c r="K109" s="38" t="s">
        <v>332</v>
      </c>
      <c r="L109" s="38" t="s">
        <v>333</v>
      </c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</row>
    <row r="110" s="13" customFormat="1" ht="75" spans="1:125">
      <c r="A110" s="37">
        <v>108</v>
      </c>
      <c r="B110" s="37" t="s">
        <v>334</v>
      </c>
      <c r="C110" s="30">
        <v>1</v>
      </c>
      <c r="D110" s="44"/>
      <c r="E110" s="29">
        <f t="shared" si="17"/>
        <v>0</v>
      </c>
      <c r="F110" s="30">
        <f t="shared" si="19"/>
        <v>1</v>
      </c>
      <c r="G110" s="30">
        <v>1250</v>
      </c>
      <c r="H110" s="30">
        <v>300</v>
      </c>
      <c r="I110" s="30">
        <f t="shared" si="20"/>
        <v>1250</v>
      </c>
      <c r="J110" s="30">
        <f t="shared" si="21"/>
        <v>300</v>
      </c>
      <c r="K110" s="38" t="s">
        <v>335</v>
      </c>
      <c r="L110" s="38" t="s">
        <v>336</v>
      </c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  <c r="BZ110" s="47"/>
      <c r="CA110" s="47"/>
      <c r="CB110" s="47"/>
      <c r="CC110" s="47"/>
      <c r="CD110" s="47"/>
      <c r="CE110" s="47"/>
      <c r="CF110" s="47"/>
      <c r="CG110" s="47"/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7"/>
      <c r="DJ110" s="47"/>
      <c r="DK110" s="47"/>
      <c r="DL110" s="47"/>
      <c r="DM110" s="47"/>
      <c r="DN110" s="47"/>
      <c r="DO110" s="47"/>
      <c r="DP110" s="47"/>
      <c r="DQ110" s="47"/>
      <c r="DR110" s="47"/>
      <c r="DS110" s="47"/>
      <c r="DT110" s="47"/>
      <c r="DU110" s="47"/>
    </row>
    <row r="111" s="13" customFormat="1" ht="93.75" spans="1:125">
      <c r="A111" s="37">
        <v>109</v>
      </c>
      <c r="B111" s="37" t="s">
        <v>337</v>
      </c>
      <c r="C111" s="30">
        <v>1</v>
      </c>
      <c r="D111" s="44"/>
      <c r="E111" s="29">
        <f t="shared" si="17"/>
        <v>0</v>
      </c>
      <c r="F111" s="30">
        <f t="shared" si="19"/>
        <v>1</v>
      </c>
      <c r="G111" s="30">
        <v>1350</v>
      </c>
      <c r="H111" s="30">
        <v>1200</v>
      </c>
      <c r="I111" s="30">
        <f t="shared" si="20"/>
        <v>1350</v>
      </c>
      <c r="J111" s="30">
        <f t="shared" si="21"/>
        <v>1200</v>
      </c>
      <c r="K111" s="38" t="s">
        <v>338</v>
      </c>
      <c r="L111" s="38" t="s">
        <v>339</v>
      </c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  <c r="BZ111" s="47"/>
      <c r="CA111" s="47"/>
      <c r="CB111" s="47"/>
      <c r="CC111" s="47"/>
      <c r="CD111" s="47"/>
      <c r="CE111" s="47"/>
      <c r="CF111" s="47"/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7"/>
      <c r="DR111" s="47"/>
      <c r="DS111" s="47"/>
      <c r="DT111" s="47"/>
      <c r="DU111" s="47"/>
    </row>
    <row r="112" s="11" customFormat="1" ht="187.5" spans="1:125">
      <c r="A112" s="37">
        <v>110</v>
      </c>
      <c r="B112" s="37" t="s">
        <v>340</v>
      </c>
      <c r="C112" s="30">
        <v>1</v>
      </c>
      <c r="D112" s="44"/>
      <c r="E112" s="29">
        <f t="shared" si="17"/>
        <v>0</v>
      </c>
      <c r="F112" s="30">
        <f t="shared" si="19"/>
        <v>1</v>
      </c>
      <c r="G112" s="30">
        <v>1150</v>
      </c>
      <c r="H112" s="30">
        <v>200</v>
      </c>
      <c r="I112" s="30">
        <f t="shared" si="20"/>
        <v>1150</v>
      </c>
      <c r="J112" s="30">
        <f t="shared" si="21"/>
        <v>200</v>
      </c>
      <c r="K112" s="38" t="s">
        <v>341</v>
      </c>
      <c r="L112" s="38" t="s">
        <v>342</v>
      </c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</row>
    <row r="113" s="7" customFormat="1" ht="75" customHeight="1" spans="1:125">
      <c r="A113" s="37">
        <v>111</v>
      </c>
      <c r="B113" s="37" t="s">
        <v>343</v>
      </c>
      <c r="C113" s="30">
        <v>1</v>
      </c>
      <c r="D113" s="44"/>
      <c r="E113" s="29">
        <f t="shared" si="17"/>
        <v>0</v>
      </c>
      <c r="F113" s="30">
        <f t="shared" si="19"/>
        <v>1</v>
      </c>
      <c r="G113" s="30">
        <v>1300</v>
      </c>
      <c r="H113" s="30">
        <v>150</v>
      </c>
      <c r="I113" s="30">
        <f t="shared" si="20"/>
        <v>1300</v>
      </c>
      <c r="J113" s="30">
        <f t="shared" si="21"/>
        <v>150</v>
      </c>
      <c r="K113" s="38" t="s">
        <v>344</v>
      </c>
      <c r="L113" s="38" t="s">
        <v>345</v>
      </c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</row>
    <row r="114" s="7" customFormat="1" ht="85" customHeight="1" spans="1:125">
      <c r="A114" s="37">
        <v>112</v>
      </c>
      <c r="B114" s="37" t="s">
        <v>346</v>
      </c>
      <c r="C114" s="30">
        <v>2</v>
      </c>
      <c r="D114" s="30"/>
      <c r="E114" s="29">
        <f t="shared" si="17"/>
        <v>0</v>
      </c>
      <c r="F114" s="30">
        <f t="shared" si="19"/>
        <v>2</v>
      </c>
      <c r="G114" s="30">
        <v>1350</v>
      </c>
      <c r="H114" s="30">
        <v>600</v>
      </c>
      <c r="I114" s="30">
        <f t="shared" si="20"/>
        <v>2700</v>
      </c>
      <c r="J114" s="30">
        <f t="shared" si="21"/>
        <v>1200</v>
      </c>
      <c r="K114" s="38" t="s">
        <v>347</v>
      </c>
      <c r="L114" s="38" t="s">
        <v>348</v>
      </c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</row>
    <row r="115" s="5" customFormat="1" ht="120" customHeight="1" spans="1:125">
      <c r="A115" s="37">
        <v>113</v>
      </c>
      <c r="B115" s="37" t="s">
        <v>349</v>
      </c>
      <c r="C115" s="30">
        <v>5</v>
      </c>
      <c r="D115" s="30"/>
      <c r="E115" s="29">
        <f t="shared" ref="E115:E130" si="22">D115*(H115+G115)</f>
        <v>0</v>
      </c>
      <c r="F115" s="30">
        <f t="shared" si="19"/>
        <v>5</v>
      </c>
      <c r="G115" s="30">
        <v>2000</v>
      </c>
      <c r="H115" s="30">
        <v>2000</v>
      </c>
      <c r="I115" s="30">
        <f t="shared" si="20"/>
        <v>10000</v>
      </c>
      <c r="J115" s="30">
        <f t="shared" si="21"/>
        <v>10000</v>
      </c>
      <c r="K115" s="48" t="s">
        <v>350</v>
      </c>
      <c r="L115" s="38" t="s">
        <v>351</v>
      </c>
    </row>
    <row r="116" s="5" customFormat="1" ht="48" customHeight="1" spans="1:125">
      <c r="A116" s="37">
        <v>114</v>
      </c>
      <c r="B116" s="37" t="s">
        <v>352</v>
      </c>
      <c r="C116" s="30">
        <v>2</v>
      </c>
      <c r="D116" s="30"/>
      <c r="E116" s="29">
        <f t="shared" si="22"/>
        <v>0</v>
      </c>
      <c r="F116" s="30">
        <f t="shared" si="19"/>
        <v>2</v>
      </c>
      <c r="G116" s="30">
        <v>1800</v>
      </c>
      <c r="H116" s="44">
        <v>25</v>
      </c>
      <c r="I116" s="30">
        <f t="shared" si="20"/>
        <v>3600</v>
      </c>
      <c r="J116" s="30">
        <f t="shared" si="21"/>
        <v>50</v>
      </c>
      <c r="K116" s="38" t="s">
        <v>353</v>
      </c>
      <c r="L116" s="38" t="s">
        <v>354</v>
      </c>
    </row>
    <row r="117" s="5" customFormat="1" ht="72" customHeight="1" spans="1:125">
      <c r="A117" s="37">
        <v>115</v>
      </c>
      <c r="B117" s="37" t="s">
        <v>355</v>
      </c>
      <c r="C117" s="30">
        <v>2</v>
      </c>
      <c r="D117" s="44"/>
      <c r="E117" s="29">
        <f t="shared" si="22"/>
        <v>0</v>
      </c>
      <c r="F117" s="30">
        <f t="shared" si="19"/>
        <v>2</v>
      </c>
      <c r="G117" s="30">
        <v>1500</v>
      </c>
      <c r="H117" s="30">
        <v>50</v>
      </c>
      <c r="I117" s="30">
        <f t="shared" si="20"/>
        <v>3000</v>
      </c>
      <c r="J117" s="30">
        <f t="shared" si="21"/>
        <v>100</v>
      </c>
      <c r="K117" s="38" t="s">
        <v>356</v>
      </c>
      <c r="L117" s="38" t="s">
        <v>357</v>
      </c>
    </row>
    <row r="118" s="5" customFormat="1" ht="122" customHeight="1" spans="1:125">
      <c r="A118" s="37">
        <v>116</v>
      </c>
      <c r="B118" s="37" t="s">
        <v>358</v>
      </c>
      <c r="C118" s="30">
        <v>6</v>
      </c>
      <c r="D118" s="44"/>
      <c r="E118" s="29">
        <f t="shared" si="22"/>
        <v>0</v>
      </c>
      <c r="F118" s="30">
        <f t="shared" si="19"/>
        <v>6</v>
      </c>
      <c r="G118" s="30">
        <v>1750</v>
      </c>
      <c r="H118" s="30">
        <v>1200</v>
      </c>
      <c r="I118" s="30">
        <f t="shared" si="20"/>
        <v>10500</v>
      </c>
      <c r="J118" s="30">
        <f t="shared" si="21"/>
        <v>7200</v>
      </c>
      <c r="K118" s="38" t="s">
        <v>359</v>
      </c>
      <c r="L118" s="38" t="s">
        <v>360</v>
      </c>
    </row>
    <row r="119" s="5" customFormat="1" ht="78" customHeight="1" spans="1:125">
      <c r="A119" s="37">
        <v>117</v>
      </c>
      <c r="B119" s="37" t="s">
        <v>361</v>
      </c>
      <c r="C119" s="30">
        <v>2</v>
      </c>
      <c r="D119" s="44"/>
      <c r="E119" s="29">
        <f t="shared" si="22"/>
        <v>0</v>
      </c>
      <c r="F119" s="30">
        <f t="shared" si="19"/>
        <v>2</v>
      </c>
      <c r="G119" s="30">
        <v>1200</v>
      </c>
      <c r="H119" s="30">
        <v>100</v>
      </c>
      <c r="I119" s="30">
        <f t="shared" si="20"/>
        <v>2400</v>
      </c>
      <c r="J119" s="30">
        <f t="shared" si="21"/>
        <v>200</v>
      </c>
      <c r="K119" s="37" t="s">
        <v>362</v>
      </c>
      <c r="L119" s="37" t="s">
        <v>363</v>
      </c>
    </row>
    <row r="120" s="5" customFormat="1" ht="58" customHeight="1" spans="1:125">
      <c r="A120" s="37">
        <v>118</v>
      </c>
      <c r="B120" s="37" t="s">
        <v>364</v>
      </c>
      <c r="C120" s="30">
        <v>2</v>
      </c>
      <c r="D120" s="44"/>
      <c r="E120" s="29">
        <f t="shared" si="22"/>
        <v>0</v>
      </c>
      <c r="F120" s="30">
        <f t="shared" si="19"/>
        <v>2</v>
      </c>
      <c r="G120" s="30">
        <v>1200</v>
      </c>
      <c r="H120" s="30">
        <v>100</v>
      </c>
      <c r="I120" s="30">
        <f t="shared" si="20"/>
        <v>2400</v>
      </c>
      <c r="J120" s="30">
        <f t="shared" si="21"/>
        <v>200</v>
      </c>
      <c r="K120" s="37" t="s">
        <v>365</v>
      </c>
      <c r="L120" s="37" t="s">
        <v>366</v>
      </c>
    </row>
    <row r="121" s="12" customFormat="1" ht="75" spans="1:125">
      <c r="A121" s="37">
        <v>119</v>
      </c>
      <c r="B121" s="37" t="s">
        <v>367</v>
      </c>
      <c r="C121" s="30">
        <v>2</v>
      </c>
      <c r="D121" s="30"/>
      <c r="E121" s="29">
        <f t="shared" si="22"/>
        <v>0</v>
      </c>
      <c r="F121" s="30">
        <f t="shared" si="19"/>
        <v>2</v>
      </c>
      <c r="G121" s="30">
        <v>1500</v>
      </c>
      <c r="H121" s="30">
        <v>100</v>
      </c>
      <c r="I121" s="30">
        <f t="shared" si="20"/>
        <v>3000</v>
      </c>
      <c r="J121" s="30">
        <f t="shared" si="21"/>
        <v>200</v>
      </c>
      <c r="K121" s="38" t="s">
        <v>368</v>
      </c>
      <c r="L121" s="38" t="s">
        <v>369</v>
      </c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</row>
    <row r="122" s="11" customFormat="1" ht="42" customHeight="1" spans="1:125">
      <c r="A122" s="37">
        <v>120</v>
      </c>
      <c r="B122" s="27" t="s">
        <v>370</v>
      </c>
      <c r="C122" s="28">
        <v>2</v>
      </c>
      <c r="D122" s="28"/>
      <c r="E122" s="29">
        <f t="shared" si="22"/>
        <v>0</v>
      </c>
      <c r="F122" s="30">
        <f t="shared" si="19"/>
        <v>2</v>
      </c>
      <c r="G122" s="28">
        <v>1800</v>
      </c>
      <c r="H122" s="28">
        <v>20</v>
      </c>
      <c r="I122" s="30">
        <f t="shared" si="20"/>
        <v>3600</v>
      </c>
      <c r="J122" s="30">
        <f t="shared" si="21"/>
        <v>40</v>
      </c>
      <c r="K122" s="32" t="s">
        <v>371</v>
      </c>
      <c r="L122" s="32" t="s">
        <v>372</v>
      </c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7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</row>
    <row r="123" s="9" customFormat="1" ht="54" customHeight="1" spans="1:125">
      <c r="A123" s="37">
        <v>121</v>
      </c>
      <c r="B123" s="37" t="s">
        <v>373</v>
      </c>
      <c r="C123" s="30">
        <v>3</v>
      </c>
      <c r="D123" s="30"/>
      <c r="E123" s="29">
        <f t="shared" si="22"/>
        <v>0</v>
      </c>
      <c r="F123" s="30">
        <f t="shared" si="19"/>
        <v>3</v>
      </c>
      <c r="G123" s="28">
        <v>1800</v>
      </c>
      <c r="H123" s="30">
        <v>40</v>
      </c>
      <c r="I123" s="30">
        <f t="shared" si="20"/>
        <v>5400</v>
      </c>
      <c r="J123" s="30">
        <f t="shared" si="21"/>
        <v>120</v>
      </c>
      <c r="K123" s="38" t="s">
        <v>374</v>
      </c>
      <c r="L123" s="38" t="s">
        <v>375</v>
      </c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  <c r="BZ123" s="47"/>
      <c r="CA123" s="47"/>
      <c r="CB123" s="47"/>
      <c r="CC123" s="47"/>
      <c r="CD123" s="47"/>
      <c r="CE123" s="47"/>
      <c r="CF123" s="47"/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47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  <c r="DS123" s="47"/>
      <c r="DT123" s="47"/>
      <c r="DU123" s="47"/>
    </row>
    <row r="124" s="12" customFormat="1" ht="75" spans="1:125">
      <c r="A124" s="37">
        <v>122</v>
      </c>
      <c r="B124" s="37" t="s">
        <v>376</v>
      </c>
      <c r="C124" s="30">
        <v>1</v>
      </c>
      <c r="D124" s="30"/>
      <c r="E124" s="29">
        <f t="shared" si="22"/>
        <v>0</v>
      </c>
      <c r="F124" s="30">
        <f t="shared" si="19"/>
        <v>1</v>
      </c>
      <c r="G124" s="30">
        <v>1900</v>
      </c>
      <c r="H124" s="30">
        <v>15</v>
      </c>
      <c r="I124" s="30">
        <f t="shared" si="20"/>
        <v>1900</v>
      </c>
      <c r="J124" s="30">
        <f t="shared" si="21"/>
        <v>15</v>
      </c>
      <c r="K124" s="38" t="s">
        <v>377</v>
      </c>
      <c r="L124" s="38" t="s">
        <v>378</v>
      </c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</row>
    <row r="125" s="12" customFormat="1" ht="93.75" spans="1:125">
      <c r="A125" s="37">
        <v>123</v>
      </c>
      <c r="B125" s="37" t="s">
        <v>379</v>
      </c>
      <c r="C125" s="30">
        <v>1</v>
      </c>
      <c r="D125" s="30"/>
      <c r="E125" s="29">
        <f t="shared" si="22"/>
        <v>0</v>
      </c>
      <c r="F125" s="30">
        <f t="shared" si="19"/>
        <v>1</v>
      </c>
      <c r="G125" s="30">
        <v>1750</v>
      </c>
      <c r="H125" s="30">
        <v>1038</v>
      </c>
      <c r="I125" s="30">
        <f t="shared" si="20"/>
        <v>1750</v>
      </c>
      <c r="J125" s="30">
        <f t="shared" si="21"/>
        <v>1038</v>
      </c>
      <c r="K125" s="38" t="s">
        <v>380</v>
      </c>
      <c r="L125" s="38" t="s">
        <v>381</v>
      </c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47"/>
      <c r="AO125" s="47"/>
      <c r="AP125" s="47"/>
      <c r="AQ125" s="47"/>
      <c r="AR125" s="47"/>
      <c r="AS125" s="47"/>
      <c r="AT125" s="47"/>
      <c r="AU125" s="47"/>
      <c r="AV125" s="47"/>
      <c r="AW125" s="47"/>
      <c r="AX125" s="47"/>
      <c r="AY125" s="47"/>
      <c r="AZ125" s="47"/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7"/>
      <c r="CG125" s="47"/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7"/>
      <c r="DL125" s="47"/>
      <c r="DM125" s="47"/>
      <c r="DN125" s="47"/>
      <c r="DO125" s="47"/>
      <c r="DP125" s="47"/>
      <c r="DQ125" s="47"/>
      <c r="DR125" s="47"/>
      <c r="DS125" s="47"/>
      <c r="DT125" s="47"/>
      <c r="DU125" s="47"/>
    </row>
    <row r="126" s="14" customFormat="1" ht="93.75" spans="1:125">
      <c r="A126" s="37">
        <v>124</v>
      </c>
      <c r="B126" s="37" t="s">
        <v>382</v>
      </c>
      <c r="C126" s="30">
        <v>2</v>
      </c>
      <c r="D126" s="30"/>
      <c r="E126" s="29">
        <f t="shared" si="22"/>
        <v>0</v>
      </c>
      <c r="F126" s="30">
        <f t="shared" si="19"/>
        <v>2</v>
      </c>
      <c r="G126" s="30">
        <v>1850</v>
      </c>
      <c r="H126" s="30">
        <v>100</v>
      </c>
      <c r="I126" s="30">
        <f t="shared" si="20"/>
        <v>3700</v>
      </c>
      <c r="J126" s="30">
        <f t="shared" si="21"/>
        <v>200</v>
      </c>
      <c r="K126" s="38" t="s">
        <v>383</v>
      </c>
      <c r="L126" s="38" t="s">
        <v>384</v>
      </c>
    </row>
    <row r="127" s="14" customFormat="1" ht="46" customHeight="1" spans="1:125">
      <c r="A127" s="37">
        <v>125</v>
      </c>
      <c r="B127" s="37" t="s">
        <v>385</v>
      </c>
      <c r="C127" s="30">
        <v>1</v>
      </c>
      <c r="D127" s="30"/>
      <c r="E127" s="29"/>
      <c r="F127" s="30">
        <f t="shared" si="19"/>
        <v>1</v>
      </c>
      <c r="G127" s="30">
        <v>1500</v>
      </c>
      <c r="H127" s="30">
        <v>100</v>
      </c>
      <c r="I127" s="30">
        <f t="shared" si="20"/>
        <v>1500</v>
      </c>
      <c r="J127" s="30">
        <f t="shared" si="21"/>
        <v>100</v>
      </c>
      <c r="K127" s="38" t="s">
        <v>386</v>
      </c>
      <c r="L127" s="38" t="s">
        <v>387</v>
      </c>
    </row>
    <row r="128" s="14" customFormat="1" ht="91" customHeight="1" spans="1:125">
      <c r="A128" s="37">
        <v>126</v>
      </c>
      <c r="B128" s="37" t="s">
        <v>388</v>
      </c>
      <c r="C128" s="30">
        <v>1</v>
      </c>
      <c r="D128" s="30"/>
      <c r="E128" s="29"/>
      <c r="F128" s="30">
        <f t="shared" si="19"/>
        <v>1</v>
      </c>
      <c r="G128" s="30">
        <v>2000</v>
      </c>
      <c r="H128" s="30">
        <v>0</v>
      </c>
      <c r="I128" s="30">
        <f t="shared" si="20"/>
        <v>2000</v>
      </c>
      <c r="J128" s="30">
        <f t="shared" si="21"/>
        <v>0</v>
      </c>
      <c r="K128" s="38" t="s">
        <v>389</v>
      </c>
      <c r="L128" s="38" t="s">
        <v>390</v>
      </c>
    </row>
    <row r="129" s="14" customFormat="1" ht="99" customHeight="1" spans="1:125">
      <c r="A129" s="37">
        <v>127</v>
      </c>
      <c r="B129" s="37" t="s">
        <v>391</v>
      </c>
      <c r="C129" s="30">
        <v>1</v>
      </c>
      <c r="D129" s="30"/>
      <c r="E129" s="29"/>
      <c r="F129" s="30">
        <f t="shared" si="19"/>
        <v>1</v>
      </c>
      <c r="G129" s="30">
        <v>2000</v>
      </c>
      <c r="H129" s="30">
        <v>300</v>
      </c>
      <c r="I129" s="30">
        <f t="shared" si="20"/>
        <v>2000</v>
      </c>
      <c r="J129" s="30">
        <f t="shared" si="21"/>
        <v>300</v>
      </c>
      <c r="K129" s="38" t="s">
        <v>392</v>
      </c>
      <c r="L129" s="38" t="s">
        <v>393</v>
      </c>
    </row>
    <row r="130" s="14" customFormat="1" ht="50" customHeight="1" spans="1:125">
      <c r="A130" s="37">
        <v>128</v>
      </c>
      <c r="B130" s="37" t="s">
        <v>394</v>
      </c>
      <c r="C130" s="30">
        <v>1</v>
      </c>
      <c r="D130" s="30"/>
      <c r="E130" s="29"/>
      <c r="F130" s="30">
        <f t="shared" si="19"/>
        <v>1</v>
      </c>
      <c r="G130" s="30">
        <v>1500</v>
      </c>
      <c r="H130" s="30">
        <v>300</v>
      </c>
      <c r="I130" s="30">
        <f t="shared" si="20"/>
        <v>1500</v>
      </c>
      <c r="J130" s="30">
        <f t="shared" si="21"/>
        <v>300</v>
      </c>
      <c r="K130" s="38" t="s">
        <v>395</v>
      </c>
      <c r="L130" s="38" t="s">
        <v>396</v>
      </c>
    </row>
    <row r="131" s="14" customFormat="1" ht="52" customHeight="1" spans="1:125">
      <c r="A131" s="37">
        <v>129</v>
      </c>
      <c r="B131" s="37" t="s">
        <v>397</v>
      </c>
      <c r="C131" s="30">
        <v>1</v>
      </c>
      <c r="D131" s="30"/>
      <c r="E131" s="29"/>
      <c r="F131" s="30">
        <f t="shared" si="19"/>
        <v>1</v>
      </c>
      <c r="G131" s="30">
        <v>1800</v>
      </c>
      <c r="H131" s="30">
        <v>800</v>
      </c>
      <c r="I131" s="30">
        <f t="shared" si="20"/>
        <v>1800</v>
      </c>
      <c r="J131" s="30">
        <f t="shared" si="21"/>
        <v>800</v>
      </c>
      <c r="K131" s="38" t="s">
        <v>398</v>
      </c>
      <c r="L131" s="38" t="s">
        <v>399</v>
      </c>
    </row>
    <row r="132" s="15" customFormat="1" ht="47" customHeight="1" spans="1:125">
      <c r="A132" s="49" t="s">
        <v>400</v>
      </c>
      <c r="B132" s="49"/>
      <c r="C132" s="49">
        <f>SUM(C3:C131)</f>
        <v>337</v>
      </c>
      <c r="D132" s="49">
        <f>SUM(D3:D131)</f>
        <v>117</v>
      </c>
      <c r="E132" s="49">
        <f t="shared" ref="C132:J132" si="23">SUM(E3:E131)</f>
        <v>159991</v>
      </c>
      <c r="F132" s="49">
        <f t="shared" si="23"/>
        <v>454</v>
      </c>
      <c r="G132" s="49">
        <f t="shared" si="23"/>
        <v>176690</v>
      </c>
      <c r="H132" s="49">
        <f t="shared" si="23"/>
        <v>22741</v>
      </c>
      <c r="I132" s="49">
        <f t="shared" si="23"/>
        <v>535379</v>
      </c>
      <c r="J132" s="49">
        <f t="shared" si="23"/>
        <v>64621</v>
      </c>
      <c r="K132" s="50">
        <f>I132+J132</f>
        <v>600000</v>
      </c>
      <c r="L132" s="50"/>
    </row>
    <row r="133" ht="87" customHeight="1" spans="1:125">
      <c r="C133" s="51"/>
      <c r="D133" s="51"/>
      <c r="E133" s="51"/>
      <c r="F133" s="51"/>
      <c r="G133" s="51"/>
      <c r="H133" s="51"/>
      <c r="I133" s="51"/>
      <c r="J133" s="51"/>
      <c r="K133" s="52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</row>
    <row r="134" ht="87" customHeight="1" spans="1:125">
      <c r="C134" s="51"/>
      <c r="D134" s="51"/>
      <c r="E134" s="51"/>
      <c r="F134" s="51"/>
      <c r="G134" s="51"/>
      <c r="H134" s="51"/>
      <c r="I134" s="51"/>
      <c r="J134" s="51"/>
      <c r="K134" s="52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47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7"/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7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7"/>
    </row>
    <row r="135" ht="87" customHeight="1" spans="1:125">
      <c r="C135" s="51"/>
      <c r="D135" s="51"/>
      <c r="E135" s="51"/>
      <c r="F135" s="51"/>
      <c r="G135" s="51"/>
      <c r="H135" s="51"/>
      <c r="I135" s="51"/>
      <c r="J135" s="51"/>
      <c r="K135" s="52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  <c r="AK135" s="47"/>
      <c r="AL135" s="47"/>
      <c r="AM135" s="47"/>
      <c r="AN135" s="47"/>
      <c r="AO135" s="47"/>
      <c r="AP135" s="47"/>
      <c r="AQ135" s="47"/>
      <c r="AR135" s="47"/>
      <c r="AS135" s="47"/>
      <c r="AT135" s="47"/>
      <c r="AU135" s="47"/>
      <c r="AV135" s="47"/>
      <c r="AW135" s="47"/>
      <c r="AX135" s="47"/>
      <c r="AY135" s="47"/>
      <c r="AZ135" s="47"/>
      <c r="BA135" s="47"/>
      <c r="BB135" s="47"/>
      <c r="BC135" s="47"/>
      <c r="BD135" s="47"/>
      <c r="BE135" s="47"/>
      <c r="BF135" s="47"/>
      <c r="BG135" s="47"/>
      <c r="BH135" s="47"/>
      <c r="BI135" s="47"/>
      <c r="BJ135" s="47"/>
      <c r="BK135" s="47"/>
      <c r="BL135" s="47"/>
      <c r="BM135" s="47"/>
      <c r="BN135" s="47"/>
      <c r="BO135" s="47"/>
      <c r="BP135" s="47"/>
      <c r="BQ135" s="47"/>
      <c r="BR135" s="47"/>
      <c r="BS135" s="47"/>
      <c r="BT135" s="47"/>
      <c r="BU135" s="47"/>
      <c r="BV135" s="47"/>
      <c r="BW135" s="47"/>
      <c r="BX135" s="47"/>
      <c r="BY135" s="47"/>
      <c r="BZ135" s="47"/>
      <c r="CA135" s="47"/>
      <c r="CB135" s="47"/>
      <c r="CC135" s="47"/>
      <c r="CD135" s="47"/>
      <c r="CE135" s="47"/>
      <c r="CF135" s="47"/>
      <c r="CG135" s="47"/>
      <c r="CH135" s="47"/>
      <c r="CI135" s="47"/>
      <c r="CJ135" s="47"/>
      <c r="CK135" s="47"/>
      <c r="CL135" s="47"/>
      <c r="CM135" s="47"/>
      <c r="CN135" s="47"/>
      <c r="CO135" s="47"/>
      <c r="CP135" s="47"/>
      <c r="CQ135" s="47"/>
      <c r="CR135" s="47"/>
      <c r="CS135" s="47"/>
      <c r="CT135" s="47"/>
      <c r="CU135" s="47"/>
      <c r="CV135" s="47"/>
      <c r="CW135" s="47"/>
      <c r="CX135" s="47"/>
      <c r="CY135" s="47"/>
      <c r="CZ135" s="47"/>
      <c r="DA135" s="47"/>
      <c r="DB135" s="47"/>
      <c r="DC135" s="47"/>
      <c r="DD135" s="47"/>
      <c r="DE135" s="47"/>
      <c r="DF135" s="47"/>
      <c r="DG135" s="47"/>
      <c r="DH135" s="47"/>
      <c r="DI135" s="47"/>
      <c r="DJ135" s="47"/>
      <c r="DK135" s="47"/>
      <c r="DL135" s="47"/>
      <c r="DM135" s="47"/>
      <c r="DN135" s="47"/>
      <c r="DO135" s="47"/>
      <c r="DP135" s="47"/>
      <c r="DQ135" s="47"/>
      <c r="DR135" s="47"/>
      <c r="DS135" s="47"/>
      <c r="DT135" s="47"/>
      <c r="DU135" s="47"/>
    </row>
    <row r="136" ht="87" customHeight="1" spans="1:125">
      <c r="C136" s="51"/>
      <c r="D136" s="51"/>
      <c r="H136" s="51"/>
      <c r="I136" s="51"/>
      <c r="J136" s="51"/>
      <c r="K136" s="52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</row>
    <row r="137" spans="1:125"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7"/>
      <c r="BO137" s="47"/>
      <c r="BP137" s="47"/>
      <c r="BQ137" s="47"/>
      <c r="BR137" s="47"/>
      <c r="BS137" s="47"/>
      <c r="BT137" s="47"/>
      <c r="BU137" s="47"/>
      <c r="BV137" s="47"/>
      <c r="BW137" s="47"/>
      <c r="BX137" s="47"/>
      <c r="BY137" s="47"/>
      <c r="BZ137" s="47"/>
      <c r="CA137" s="47"/>
      <c r="CB137" s="47"/>
      <c r="CC137" s="47"/>
      <c r="CD137" s="47"/>
      <c r="CE137" s="47"/>
      <c r="CF137" s="47"/>
      <c r="CG137" s="47"/>
      <c r="CH137" s="47"/>
      <c r="CI137" s="47"/>
      <c r="CJ137" s="47"/>
      <c r="CK137" s="47"/>
      <c r="CL137" s="47"/>
      <c r="CM137" s="47"/>
      <c r="CN137" s="47"/>
      <c r="CO137" s="47"/>
      <c r="CP137" s="47"/>
      <c r="CQ137" s="47"/>
      <c r="CR137" s="47"/>
      <c r="CS137" s="47"/>
      <c r="CT137" s="47"/>
      <c r="CU137" s="47"/>
      <c r="CV137" s="47"/>
      <c r="CW137" s="47"/>
      <c r="CX137" s="47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7"/>
      <c r="DL137" s="47"/>
      <c r="DM137" s="47"/>
      <c r="DN137" s="47"/>
      <c r="DO137" s="47"/>
      <c r="DP137" s="47"/>
      <c r="DQ137" s="47"/>
      <c r="DR137" s="47"/>
      <c r="DS137" s="47"/>
      <c r="DT137" s="47"/>
      <c r="DU137" s="47"/>
    </row>
    <row r="138" spans="1:125"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  <c r="AK138" s="47"/>
      <c r="AL138" s="47"/>
      <c r="AM138" s="47"/>
      <c r="AN138" s="47"/>
      <c r="AO138" s="47"/>
      <c r="AP138" s="47"/>
      <c r="AQ138" s="47"/>
      <c r="AR138" s="47"/>
      <c r="AS138" s="47"/>
      <c r="AT138" s="47"/>
      <c r="AU138" s="47"/>
      <c r="AV138" s="47"/>
      <c r="AW138" s="47"/>
      <c r="AX138" s="47"/>
      <c r="AY138" s="47"/>
      <c r="AZ138" s="47"/>
      <c r="BA138" s="47"/>
      <c r="BB138" s="47"/>
      <c r="BC138" s="47"/>
      <c r="BD138" s="47"/>
      <c r="BE138" s="47"/>
      <c r="BF138" s="47"/>
      <c r="BG138" s="47"/>
      <c r="BH138" s="47"/>
      <c r="BI138" s="47"/>
      <c r="BJ138" s="47"/>
      <c r="BK138" s="47"/>
      <c r="BL138" s="47"/>
      <c r="BM138" s="47"/>
      <c r="BN138" s="47"/>
      <c r="BO138" s="47"/>
      <c r="BP138" s="47"/>
      <c r="BQ138" s="47"/>
      <c r="BR138" s="47"/>
      <c r="BS138" s="47"/>
      <c r="BT138" s="47"/>
      <c r="BU138" s="47"/>
      <c r="BV138" s="47"/>
      <c r="BW138" s="47"/>
      <c r="BX138" s="47"/>
      <c r="BY138" s="47"/>
      <c r="BZ138" s="47"/>
      <c r="CA138" s="47"/>
      <c r="CB138" s="47"/>
      <c r="CC138" s="47"/>
      <c r="CD138" s="47"/>
      <c r="CE138" s="47"/>
      <c r="CF138" s="47"/>
      <c r="CG138" s="47"/>
      <c r="CH138" s="47"/>
      <c r="CI138" s="47"/>
      <c r="CJ138" s="47"/>
      <c r="CK138" s="47"/>
      <c r="CL138" s="47"/>
      <c r="CM138" s="47"/>
      <c r="CN138" s="47"/>
      <c r="CO138" s="47"/>
      <c r="CP138" s="47"/>
      <c r="CQ138" s="47"/>
      <c r="CR138" s="47"/>
      <c r="CS138" s="47"/>
      <c r="CT138" s="47"/>
      <c r="CU138" s="47"/>
      <c r="CV138" s="47"/>
      <c r="CW138" s="47"/>
      <c r="CX138" s="47"/>
      <c r="CY138" s="47"/>
      <c r="CZ138" s="47"/>
      <c r="DA138" s="47"/>
      <c r="DB138" s="47"/>
      <c r="DC138" s="47"/>
      <c r="DD138" s="47"/>
      <c r="DE138" s="47"/>
      <c r="DF138" s="47"/>
      <c r="DG138" s="47"/>
      <c r="DH138" s="47"/>
      <c r="DI138" s="47"/>
      <c r="DJ138" s="47"/>
      <c r="DK138" s="47"/>
      <c r="DL138" s="47"/>
      <c r="DM138" s="47"/>
      <c r="DN138" s="47"/>
      <c r="DO138" s="47"/>
      <c r="DP138" s="47"/>
      <c r="DQ138" s="47"/>
      <c r="DR138" s="47"/>
      <c r="DS138" s="47"/>
      <c r="DT138" s="47"/>
      <c r="DU138" s="47"/>
    </row>
    <row r="139" spans="1:125"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47"/>
      <c r="BO139" s="47"/>
      <c r="BP139" s="47"/>
      <c r="BQ139" s="47"/>
      <c r="BR139" s="47"/>
      <c r="BS139" s="47"/>
      <c r="BT139" s="47"/>
      <c r="BU139" s="47"/>
      <c r="BV139" s="47"/>
      <c r="BW139" s="47"/>
      <c r="BX139" s="47"/>
      <c r="BY139" s="47"/>
      <c r="BZ139" s="47"/>
      <c r="CA139" s="47"/>
      <c r="CB139" s="47"/>
      <c r="CC139" s="47"/>
      <c r="CD139" s="47"/>
      <c r="CE139" s="47"/>
      <c r="CF139" s="47"/>
      <c r="CG139" s="47"/>
      <c r="CH139" s="47"/>
      <c r="CI139" s="47"/>
      <c r="CJ139" s="47"/>
      <c r="CK139" s="47"/>
      <c r="CL139" s="47"/>
      <c r="CM139" s="47"/>
      <c r="CN139" s="47"/>
      <c r="CO139" s="47"/>
      <c r="CP139" s="47"/>
      <c r="CQ139" s="47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7"/>
      <c r="DD139" s="47"/>
      <c r="DE139" s="47"/>
      <c r="DF139" s="47"/>
      <c r="DG139" s="47"/>
      <c r="DH139" s="47"/>
      <c r="DI139" s="47"/>
      <c r="DJ139" s="47"/>
      <c r="DK139" s="47"/>
      <c r="DL139" s="47"/>
      <c r="DM139" s="47"/>
      <c r="DN139" s="47"/>
      <c r="DO139" s="47"/>
      <c r="DP139" s="47"/>
      <c r="DQ139" s="47"/>
      <c r="DR139" s="47"/>
      <c r="DS139" s="47"/>
      <c r="DT139" s="47"/>
      <c r="DU139" s="47"/>
    </row>
    <row r="140" spans="1:125"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47"/>
      <c r="BO140" s="47"/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7"/>
      <c r="CA140" s="47"/>
      <c r="CB140" s="47"/>
      <c r="CC140" s="47"/>
      <c r="CD140" s="47"/>
      <c r="CE140" s="47"/>
      <c r="CF140" s="47"/>
      <c r="CG140" s="47"/>
      <c r="CH140" s="47"/>
      <c r="CI140" s="47"/>
      <c r="CJ140" s="47"/>
      <c r="CK140" s="47"/>
      <c r="CL140" s="47"/>
      <c r="CM140" s="47"/>
      <c r="CN140" s="47"/>
      <c r="CO140" s="47"/>
      <c r="CP140" s="47"/>
      <c r="CQ140" s="47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7"/>
      <c r="DD140" s="47"/>
      <c r="DE140" s="47"/>
      <c r="DF140" s="47"/>
      <c r="DG140" s="47"/>
      <c r="DH140" s="47"/>
      <c r="DI140" s="47"/>
      <c r="DJ140" s="47"/>
      <c r="DK140" s="47"/>
      <c r="DL140" s="47"/>
      <c r="DM140" s="47"/>
      <c r="DN140" s="47"/>
      <c r="DO140" s="47"/>
      <c r="DP140" s="47"/>
      <c r="DQ140" s="47"/>
      <c r="DR140" s="47"/>
      <c r="DS140" s="47"/>
      <c r="DT140" s="47"/>
      <c r="DU140" s="47"/>
    </row>
    <row r="141" spans="1:125"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  <c r="AL141" s="47"/>
      <c r="AM141" s="47"/>
      <c r="AN141" s="47"/>
      <c r="AO141" s="47"/>
      <c r="AP141" s="47"/>
      <c r="AQ141" s="47"/>
      <c r="AR141" s="47"/>
      <c r="AS141" s="47"/>
      <c r="AT141" s="47"/>
      <c r="AU141" s="47"/>
      <c r="AV141" s="47"/>
      <c r="AW141" s="47"/>
      <c r="AX141" s="47"/>
      <c r="AY141" s="47"/>
      <c r="AZ141" s="47"/>
      <c r="BA141" s="47"/>
      <c r="BB141" s="47"/>
      <c r="BC141" s="47"/>
      <c r="BD141" s="47"/>
      <c r="BE141" s="47"/>
      <c r="BF141" s="47"/>
      <c r="BG141" s="47"/>
      <c r="BH141" s="47"/>
      <c r="BI141" s="47"/>
      <c r="BJ141" s="47"/>
      <c r="BK141" s="47"/>
      <c r="BL141" s="47"/>
      <c r="BM141" s="47"/>
      <c r="BN141" s="47"/>
      <c r="BO141" s="47"/>
      <c r="BP141" s="47"/>
      <c r="BQ141" s="47"/>
      <c r="BR141" s="47"/>
      <c r="BS141" s="47"/>
      <c r="BT141" s="47"/>
      <c r="BU141" s="47"/>
      <c r="BV141" s="47"/>
      <c r="BW141" s="47"/>
      <c r="BX141" s="47"/>
      <c r="BY141" s="47"/>
      <c r="BZ141" s="47"/>
      <c r="CA141" s="47"/>
      <c r="CB141" s="47"/>
      <c r="CC141" s="47"/>
      <c r="CD141" s="47"/>
      <c r="CE141" s="47"/>
      <c r="CF141" s="47"/>
      <c r="CG141" s="47"/>
      <c r="CH141" s="47"/>
      <c r="CI141" s="47"/>
      <c r="CJ141" s="47"/>
      <c r="CK141" s="47"/>
      <c r="CL141" s="47"/>
      <c r="CM141" s="47"/>
      <c r="CN141" s="47"/>
      <c r="CO141" s="47"/>
      <c r="CP141" s="47"/>
      <c r="CQ141" s="47"/>
      <c r="CR141" s="47"/>
      <c r="CS141" s="47"/>
      <c r="CT141" s="47"/>
      <c r="CU141" s="47"/>
      <c r="CV141" s="47"/>
      <c r="CW141" s="47"/>
      <c r="CX141" s="47"/>
      <c r="CY141" s="47"/>
      <c r="CZ141" s="47"/>
      <c r="DA141" s="47"/>
      <c r="DB141" s="47"/>
      <c r="DC141" s="47"/>
      <c r="DD141" s="47"/>
      <c r="DE141" s="47"/>
      <c r="DF141" s="47"/>
      <c r="DG141" s="47"/>
      <c r="DH141" s="47"/>
      <c r="DI141" s="47"/>
      <c r="DJ141" s="47"/>
      <c r="DK141" s="47"/>
      <c r="DL141" s="47"/>
      <c r="DM141" s="47"/>
      <c r="DN141" s="47"/>
      <c r="DO141" s="47"/>
      <c r="DP141" s="47"/>
      <c r="DQ141" s="47"/>
      <c r="DR141" s="47"/>
      <c r="DS141" s="47"/>
      <c r="DT141" s="47"/>
      <c r="DU141" s="47"/>
    </row>
    <row r="142" spans="1:125"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</row>
    <row r="143" spans="1:125"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7"/>
      <c r="AO143" s="47"/>
      <c r="AP143" s="47"/>
      <c r="AQ143" s="47"/>
      <c r="AR143" s="47"/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7"/>
      <c r="BD143" s="47"/>
      <c r="BE143" s="47"/>
      <c r="BF143" s="47"/>
      <c r="BG143" s="47"/>
      <c r="BH143" s="47"/>
      <c r="BI143" s="47"/>
      <c r="BJ143" s="47"/>
      <c r="BK143" s="47"/>
      <c r="BL143" s="47"/>
      <c r="BM143" s="47"/>
      <c r="BN143" s="47"/>
      <c r="BO143" s="47"/>
      <c r="BP143" s="47"/>
      <c r="BQ143" s="47"/>
      <c r="BR143" s="47"/>
      <c r="BS143" s="47"/>
      <c r="BT143" s="47"/>
      <c r="BU143" s="47"/>
      <c r="BV143" s="47"/>
      <c r="BW143" s="47"/>
      <c r="BX143" s="47"/>
      <c r="BY143" s="47"/>
      <c r="BZ143" s="47"/>
      <c r="CA143" s="47"/>
      <c r="CB143" s="47"/>
      <c r="CC143" s="47"/>
      <c r="CD143" s="47"/>
      <c r="CE143" s="47"/>
      <c r="CF143" s="47"/>
      <c r="CG143" s="47"/>
      <c r="CH143" s="47"/>
      <c r="CI143" s="47"/>
      <c r="CJ143" s="47"/>
      <c r="CK143" s="47"/>
      <c r="CL143" s="47"/>
      <c r="CM143" s="47"/>
      <c r="CN143" s="47"/>
      <c r="CO143" s="47"/>
      <c r="CP143" s="47"/>
      <c r="CQ143" s="47"/>
      <c r="CR143" s="47"/>
      <c r="CS143" s="47"/>
      <c r="CT143" s="47"/>
      <c r="CU143" s="47"/>
      <c r="CV143" s="47"/>
      <c r="CW143" s="47"/>
      <c r="CX143" s="47"/>
      <c r="CY143" s="47"/>
      <c r="CZ143" s="47"/>
      <c r="DA143" s="47"/>
      <c r="DB143" s="47"/>
      <c r="DC143" s="47"/>
      <c r="DD143" s="47"/>
      <c r="DE143" s="47"/>
      <c r="DF143" s="47"/>
      <c r="DG143" s="47"/>
      <c r="DH143" s="47"/>
      <c r="DI143" s="47"/>
      <c r="DJ143" s="47"/>
      <c r="DK143" s="47"/>
      <c r="DL143" s="47"/>
      <c r="DM143" s="47"/>
      <c r="DN143" s="47"/>
      <c r="DO143" s="47"/>
      <c r="DP143" s="47"/>
      <c r="DQ143" s="47"/>
      <c r="DR143" s="47"/>
      <c r="DS143" s="47"/>
      <c r="DT143" s="47"/>
      <c r="DU143" s="47"/>
    </row>
    <row r="144" spans="1:125"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7"/>
      <c r="BD144" s="47"/>
      <c r="BE144" s="47"/>
      <c r="BF144" s="47"/>
      <c r="BG144" s="47"/>
      <c r="BH144" s="47"/>
      <c r="BI144" s="47"/>
      <c r="BJ144" s="47"/>
      <c r="BK144" s="47"/>
      <c r="BL144" s="47"/>
      <c r="BM144" s="47"/>
      <c r="BN144" s="47"/>
      <c r="BO144" s="47"/>
      <c r="BP144" s="47"/>
      <c r="BQ144" s="47"/>
      <c r="BR144" s="47"/>
      <c r="BS144" s="47"/>
      <c r="BT144" s="47"/>
      <c r="BU144" s="47"/>
      <c r="BV144" s="47"/>
      <c r="BW144" s="47"/>
      <c r="BX144" s="47"/>
      <c r="BY144" s="47"/>
      <c r="BZ144" s="47"/>
      <c r="CA144" s="47"/>
      <c r="CB144" s="47"/>
      <c r="CC144" s="47"/>
      <c r="CD144" s="47"/>
      <c r="CE144" s="47"/>
      <c r="CF144" s="47"/>
      <c r="CG144" s="47"/>
      <c r="CH144" s="47"/>
      <c r="CI144" s="47"/>
      <c r="CJ144" s="47"/>
      <c r="CK144" s="47"/>
      <c r="CL144" s="47"/>
      <c r="CM144" s="47"/>
      <c r="CN144" s="47"/>
      <c r="CO144" s="47"/>
      <c r="CP144" s="47"/>
      <c r="CQ144" s="47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  <c r="DB144" s="47"/>
      <c r="DC144" s="47"/>
      <c r="DD144" s="47"/>
      <c r="DE144" s="47"/>
      <c r="DF144" s="47"/>
      <c r="DG144" s="47"/>
      <c r="DH144" s="47"/>
      <c r="DI144" s="47"/>
      <c r="DJ144" s="47"/>
      <c r="DK144" s="47"/>
      <c r="DL144" s="47"/>
      <c r="DM144" s="47"/>
      <c r="DN144" s="47"/>
      <c r="DO144" s="47"/>
      <c r="DP144" s="47"/>
      <c r="DQ144" s="47"/>
      <c r="DR144" s="47"/>
      <c r="DS144" s="47"/>
      <c r="DT144" s="47"/>
      <c r="DU144" s="47"/>
    </row>
    <row r="145" spans="13:125"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</row>
    <row r="146" spans="13:125"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47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7"/>
      <c r="CH146" s="47"/>
      <c r="CI146" s="47"/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7"/>
      <c r="DD146" s="47"/>
      <c r="DE146" s="47"/>
      <c r="DF146" s="47"/>
      <c r="DG146" s="47"/>
      <c r="DH146" s="47"/>
      <c r="DI146" s="47"/>
      <c r="DJ146" s="47"/>
      <c r="DK146" s="47"/>
      <c r="DL146" s="47"/>
      <c r="DM146" s="47"/>
      <c r="DN146" s="47"/>
      <c r="DO146" s="47"/>
      <c r="DP146" s="47"/>
      <c r="DQ146" s="47"/>
      <c r="DR146" s="47"/>
      <c r="DS146" s="47"/>
      <c r="DT146" s="47"/>
      <c r="DU146" s="47"/>
    </row>
    <row r="147" spans="13:125"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  <c r="AU147" s="47"/>
      <c r="AV147" s="47"/>
      <c r="AW147" s="47"/>
      <c r="AX147" s="47"/>
      <c r="AY147" s="47"/>
      <c r="AZ147" s="47"/>
      <c r="BA147" s="47"/>
      <c r="BB147" s="47"/>
      <c r="BC147" s="47"/>
      <c r="BD147" s="47"/>
      <c r="BE147" s="47"/>
      <c r="BF147" s="47"/>
      <c r="BG147" s="47"/>
      <c r="BH147" s="47"/>
      <c r="BI147" s="47"/>
      <c r="BJ147" s="47"/>
      <c r="BK147" s="47"/>
      <c r="BL147" s="47"/>
      <c r="BM147" s="47"/>
      <c r="BN147" s="47"/>
      <c r="BO147" s="47"/>
      <c r="BP147" s="47"/>
      <c r="BQ147" s="47"/>
      <c r="BR147" s="47"/>
      <c r="BS147" s="47"/>
      <c r="BT147" s="47"/>
      <c r="BU147" s="47"/>
      <c r="BV147" s="47"/>
      <c r="BW147" s="47"/>
      <c r="BX147" s="47"/>
      <c r="BY147" s="47"/>
      <c r="BZ147" s="47"/>
      <c r="CA147" s="47"/>
      <c r="CB147" s="47"/>
      <c r="CC147" s="47"/>
      <c r="CD147" s="47"/>
      <c r="CE147" s="47"/>
      <c r="CF147" s="47"/>
      <c r="CG147" s="47"/>
      <c r="CH147" s="47"/>
      <c r="CI147" s="47"/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  <c r="CV147" s="47"/>
      <c r="CW147" s="47"/>
      <c r="CX147" s="47"/>
      <c r="CY147" s="47"/>
      <c r="CZ147" s="47"/>
      <c r="DA147" s="47"/>
      <c r="DB147" s="47"/>
      <c r="DC147" s="47"/>
      <c r="DD147" s="47"/>
      <c r="DE147" s="47"/>
      <c r="DF147" s="47"/>
      <c r="DG147" s="47"/>
      <c r="DH147" s="47"/>
      <c r="DI147" s="47"/>
      <c r="DJ147" s="47"/>
      <c r="DK147" s="47"/>
      <c r="DL147" s="47"/>
      <c r="DM147" s="47"/>
      <c r="DN147" s="47"/>
      <c r="DO147" s="47"/>
      <c r="DP147" s="47"/>
      <c r="DQ147" s="47"/>
      <c r="DR147" s="47"/>
      <c r="DS147" s="47"/>
      <c r="DT147" s="47"/>
      <c r="DU147" s="47"/>
    </row>
    <row r="148" spans="13:125"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</row>
    <row r="149" spans="13:125"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  <c r="AL149" s="47"/>
      <c r="AM149" s="47"/>
      <c r="AN149" s="47"/>
      <c r="AO149" s="47"/>
      <c r="AP149" s="47"/>
      <c r="AQ149" s="47"/>
      <c r="AR149" s="47"/>
      <c r="AS149" s="47"/>
      <c r="AT149" s="47"/>
      <c r="AU149" s="47"/>
      <c r="AV149" s="47"/>
      <c r="AW149" s="47"/>
      <c r="AX149" s="47"/>
      <c r="AY149" s="47"/>
      <c r="AZ149" s="47"/>
      <c r="BA149" s="47"/>
      <c r="BB149" s="47"/>
      <c r="BC149" s="47"/>
      <c r="BD149" s="47"/>
      <c r="BE149" s="47"/>
      <c r="BF149" s="47"/>
      <c r="BG149" s="47"/>
      <c r="BH149" s="47"/>
      <c r="BI149" s="47"/>
      <c r="BJ149" s="47"/>
      <c r="BK149" s="47"/>
      <c r="BL149" s="47"/>
      <c r="BM149" s="47"/>
      <c r="BN149" s="47"/>
      <c r="BO149" s="47"/>
      <c r="BP149" s="47"/>
      <c r="BQ149" s="47"/>
      <c r="BR149" s="47"/>
      <c r="BS149" s="47"/>
      <c r="BT149" s="47"/>
      <c r="BU149" s="47"/>
      <c r="BV149" s="47"/>
      <c r="BW149" s="47"/>
      <c r="BX149" s="47"/>
      <c r="BY149" s="47"/>
      <c r="BZ149" s="47"/>
      <c r="CA149" s="47"/>
      <c r="CB149" s="47"/>
      <c r="CC149" s="47"/>
      <c r="CD149" s="47"/>
      <c r="CE149" s="47"/>
      <c r="CF149" s="47"/>
      <c r="CG149" s="47"/>
      <c r="CH149" s="47"/>
      <c r="CI149" s="47"/>
      <c r="CJ149" s="47"/>
      <c r="CK149" s="47"/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  <c r="CV149" s="47"/>
      <c r="CW149" s="47"/>
      <c r="CX149" s="47"/>
      <c r="CY149" s="47"/>
      <c r="CZ149" s="47"/>
      <c r="DA149" s="47"/>
      <c r="DB149" s="47"/>
      <c r="DC149" s="47"/>
      <c r="DD149" s="47"/>
      <c r="DE149" s="47"/>
      <c r="DF149" s="47"/>
      <c r="DG149" s="47"/>
      <c r="DH149" s="47"/>
      <c r="DI149" s="47"/>
      <c r="DJ149" s="47"/>
      <c r="DK149" s="47"/>
      <c r="DL149" s="47"/>
      <c r="DM149" s="47"/>
      <c r="DN149" s="47"/>
      <c r="DO149" s="47"/>
      <c r="DP149" s="47"/>
      <c r="DQ149" s="47"/>
      <c r="DR149" s="47"/>
      <c r="DS149" s="47"/>
      <c r="DT149" s="47"/>
      <c r="DU149" s="47"/>
    </row>
    <row r="150" spans="13:125"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/>
      <c r="BM150" s="47"/>
      <c r="BN150" s="47"/>
      <c r="BO150" s="47"/>
      <c r="BP150" s="47"/>
      <c r="BQ150" s="47"/>
      <c r="BR150" s="47"/>
      <c r="BS150" s="47"/>
      <c r="BT150" s="47"/>
      <c r="BU150" s="47"/>
      <c r="BV150" s="47"/>
      <c r="BW150" s="47"/>
      <c r="BX150" s="47"/>
      <c r="BY150" s="47"/>
      <c r="BZ150" s="47"/>
      <c r="CA150" s="47"/>
      <c r="CB150" s="47"/>
      <c r="CC150" s="47"/>
      <c r="CD150" s="47"/>
      <c r="CE150" s="47"/>
      <c r="CF150" s="47"/>
      <c r="CG150" s="47"/>
      <c r="CH150" s="47"/>
      <c r="CI150" s="47"/>
      <c r="CJ150" s="47"/>
      <c r="CK150" s="47"/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7"/>
      <c r="DD150" s="47"/>
      <c r="DE150" s="47"/>
      <c r="DF150" s="47"/>
      <c r="DG150" s="47"/>
      <c r="DH150" s="47"/>
      <c r="DI150" s="47"/>
      <c r="DJ150" s="47"/>
      <c r="DK150" s="47"/>
      <c r="DL150" s="47"/>
      <c r="DM150" s="47"/>
      <c r="DN150" s="47"/>
      <c r="DO150" s="47"/>
      <c r="DP150" s="47"/>
      <c r="DQ150" s="47"/>
      <c r="DR150" s="47"/>
      <c r="DS150" s="47"/>
      <c r="DT150" s="47"/>
      <c r="DU150" s="47"/>
    </row>
    <row r="151" spans="13:125"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7"/>
      <c r="BL151" s="47"/>
      <c r="BM151" s="47"/>
      <c r="BN151" s="47"/>
      <c r="BO151" s="47"/>
      <c r="BP151" s="47"/>
      <c r="BQ151" s="47"/>
      <c r="BR151" s="47"/>
      <c r="BS151" s="47"/>
      <c r="BT151" s="47"/>
      <c r="BU151" s="47"/>
      <c r="BV151" s="47"/>
      <c r="BW151" s="47"/>
      <c r="BX151" s="47"/>
      <c r="BY151" s="47"/>
      <c r="BZ151" s="47"/>
      <c r="CA151" s="47"/>
      <c r="CB151" s="47"/>
      <c r="CC151" s="47"/>
      <c r="CD151" s="47"/>
      <c r="CE151" s="47"/>
      <c r="CF151" s="47"/>
      <c r="CG151" s="47"/>
      <c r="CH151" s="47"/>
      <c r="CI151" s="47"/>
      <c r="CJ151" s="47"/>
      <c r="CK151" s="47"/>
      <c r="CL151" s="47"/>
      <c r="CM151" s="47"/>
      <c r="CN151" s="47"/>
      <c r="CO151" s="47"/>
      <c r="CP151" s="47"/>
      <c r="CQ151" s="47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7"/>
      <c r="DD151" s="47"/>
      <c r="DE151" s="47"/>
      <c r="DF151" s="47"/>
      <c r="DG151" s="47"/>
      <c r="DH151" s="47"/>
      <c r="DI151" s="47"/>
      <c r="DJ151" s="47"/>
      <c r="DK151" s="47"/>
      <c r="DL151" s="47"/>
      <c r="DM151" s="47"/>
      <c r="DN151" s="47"/>
      <c r="DO151" s="47"/>
      <c r="DP151" s="47"/>
      <c r="DQ151" s="47"/>
      <c r="DR151" s="47"/>
      <c r="DS151" s="47"/>
      <c r="DT151" s="47"/>
      <c r="DU151" s="47"/>
    </row>
    <row r="152" spans="13:125"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47"/>
      <c r="BO152" s="47"/>
      <c r="BP152" s="47"/>
      <c r="BQ152" s="47"/>
      <c r="BR152" s="47"/>
      <c r="BS152" s="47"/>
      <c r="BT152" s="47"/>
      <c r="BU152" s="47"/>
      <c r="BV152" s="47"/>
      <c r="BW152" s="47"/>
      <c r="BX152" s="47"/>
      <c r="BY152" s="47"/>
      <c r="BZ152" s="47"/>
      <c r="CA152" s="47"/>
      <c r="CB152" s="47"/>
      <c r="CC152" s="47"/>
      <c r="CD152" s="47"/>
      <c r="CE152" s="47"/>
      <c r="CF152" s="47"/>
      <c r="CG152" s="47"/>
      <c r="CH152" s="47"/>
      <c r="CI152" s="47"/>
      <c r="CJ152" s="47"/>
      <c r="CK152" s="47"/>
      <c r="CL152" s="47"/>
      <c r="CM152" s="47"/>
      <c r="CN152" s="47"/>
      <c r="CO152" s="47"/>
      <c r="CP152" s="47"/>
      <c r="CQ152" s="47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7"/>
      <c r="DD152" s="47"/>
      <c r="DE152" s="47"/>
      <c r="DF152" s="47"/>
      <c r="DG152" s="47"/>
      <c r="DH152" s="47"/>
      <c r="DI152" s="47"/>
      <c r="DJ152" s="47"/>
      <c r="DK152" s="47"/>
      <c r="DL152" s="47"/>
      <c r="DM152" s="47"/>
      <c r="DN152" s="47"/>
      <c r="DO152" s="47"/>
      <c r="DP152" s="47"/>
      <c r="DQ152" s="47"/>
      <c r="DR152" s="47"/>
      <c r="DS152" s="47"/>
      <c r="DT152" s="47"/>
      <c r="DU152" s="47"/>
    </row>
    <row r="153" spans="13:125"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7"/>
      <c r="BL153" s="47"/>
      <c r="BM153" s="47"/>
      <c r="BN153" s="47"/>
      <c r="BO153" s="47"/>
      <c r="BP153" s="47"/>
      <c r="BQ153" s="47"/>
      <c r="BR153" s="47"/>
      <c r="BS153" s="47"/>
      <c r="BT153" s="47"/>
      <c r="BU153" s="47"/>
      <c r="BV153" s="47"/>
      <c r="BW153" s="47"/>
      <c r="BX153" s="47"/>
      <c r="BY153" s="47"/>
      <c r="BZ153" s="47"/>
      <c r="CA153" s="47"/>
      <c r="CB153" s="47"/>
      <c r="CC153" s="47"/>
      <c r="CD153" s="47"/>
      <c r="CE153" s="47"/>
      <c r="CF153" s="47"/>
      <c r="CG153" s="47"/>
      <c r="CH153" s="47"/>
      <c r="CI153" s="47"/>
      <c r="CJ153" s="47"/>
      <c r="CK153" s="47"/>
      <c r="CL153" s="47"/>
      <c r="CM153" s="47"/>
      <c r="CN153" s="47"/>
      <c r="CO153" s="47"/>
      <c r="CP153" s="47"/>
      <c r="CQ153" s="47"/>
      <c r="CR153" s="47"/>
      <c r="CS153" s="47"/>
      <c r="CT153" s="47"/>
      <c r="CU153" s="47"/>
      <c r="CV153" s="47"/>
      <c r="CW153" s="47"/>
      <c r="CX153" s="47"/>
      <c r="CY153" s="47"/>
      <c r="CZ153" s="47"/>
      <c r="DA153" s="47"/>
      <c r="DB153" s="47"/>
      <c r="DC153" s="47"/>
      <c r="DD153" s="47"/>
      <c r="DE153" s="47"/>
      <c r="DF153" s="47"/>
      <c r="DG153" s="47"/>
      <c r="DH153" s="47"/>
      <c r="DI153" s="47"/>
      <c r="DJ153" s="47"/>
      <c r="DK153" s="47"/>
      <c r="DL153" s="47"/>
      <c r="DM153" s="47"/>
      <c r="DN153" s="47"/>
      <c r="DO153" s="47"/>
      <c r="DP153" s="47"/>
      <c r="DQ153" s="47"/>
      <c r="DR153" s="47"/>
      <c r="DS153" s="47"/>
      <c r="DT153" s="47"/>
      <c r="DU153" s="47"/>
    </row>
    <row r="154" spans="13:125"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</row>
    <row r="155" spans="13:125"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/>
      <c r="BM155" s="47"/>
      <c r="BN155" s="47"/>
      <c r="BO155" s="47"/>
      <c r="BP155" s="47"/>
      <c r="BQ155" s="47"/>
      <c r="BR155" s="47"/>
      <c r="BS155" s="47"/>
      <c r="BT155" s="47"/>
      <c r="BU155" s="47"/>
      <c r="BV155" s="47"/>
      <c r="BW155" s="47"/>
      <c r="BX155" s="47"/>
      <c r="BY155" s="47"/>
      <c r="BZ155" s="47"/>
      <c r="CA155" s="47"/>
      <c r="CB155" s="47"/>
      <c r="CC155" s="47"/>
      <c r="CD155" s="47"/>
      <c r="CE155" s="47"/>
      <c r="CF155" s="47"/>
      <c r="CG155" s="47"/>
      <c r="CH155" s="47"/>
      <c r="CI155" s="47"/>
      <c r="CJ155" s="47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7"/>
      <c r="DD155" s="47"/>
      <c r="DE155" s="47"/>
      <c r="DF155" s="47"/>
      <c r="DG155" s="47"/>
      <c r="DH155" s="47"/>
      <c r="DI155" s="47"/>
      <c r="DJ155" s="47"/>
      <c r="DK155" s="47"/>
      <c r="DL155" s="47"/>
      <c r="DM155" s="47"/>
      <c r="DN155" s="47"/>
      <c r="DO155" s="47"/>
      <c r="DP155" s="47"/>
      <c r="DQ155" s="47"/>
      <c r="DR155" s="47"/>
      <c r="DS155" s="47"/>
      <c r="DT155" s="47"/>
      <c r="DU155" s="47"/>
    </row>
    <row r="156" spans="13:125"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G156" s="47"/>
      <c r="BH156" s="47"/>
      <c r="BI156" s="47"/>
      <c r="BJ156" s="47"/>
      <c r="BK156" s="47"/>
      <c r="BL156" s="47"/>
      <c r="BM156" s="47"/>
      <c r="BN156" s="47"/>
      <c r="BO156" s="47"/>
      <c r="BP156" s="47"/>
      <c r="BQ156" s="47"/>
      <c r="BR156" s="47"/>
      <c r="BS156" s="47"/>
      <c r="BT156" s="47"/>
      <c r="BU156" s="47"/>
      <c r="BV156" s="47"/>
      <c r="BW156" s="47"/>
      <c r="BX156" s="47"/>
      <c r="BY156" s="47"/>
      <c r="BZ156" s="47"/>
      <c r="CA156" s="47"/>
      <c r="CB156" s="47"/>
      <c r="CC156" s="47"/>
      <c r="CD156" s="47"/>
      <c r="CE156" s="47"/>
      <c r="CF156" s="47"/>
      <c r="CG156" s="47"/>
      <c r="CH156" s="47"/>
      <c r="CI156" s="47"/>
      <c r="CJ156" s="47"/>
      <c r="CK156" s="47"/>
      <c r="CL156" s="47"/>
      <c r="CM156" s="47"/>
      <c r="CN156" s="47"/>
      <c r="CO156" s="47"/>
      <c r="CP156" s="47"/>
      <c r="CQ156" s="47"/>
      <c r="CR156" s="47"/>
      <c r="CS156" s="47"/>
      <c r="CT156" s="47"/>
      <c r="CU156" s="47"/>
      <c r="CV156" s="47"/>
      <c r="CW156" s="47"/>
      <c r="CX156" s="47"/>
      <c r="CY156" s="47"/>
      <c r="CZ156" s="47"/>
      <c r="DA156" s="47"/>
      <c r="DB156" s="47"/>
      <c r="DC156" s="47"/>
      <c r="DD156" s="47"/>
      <c r="DE156" s="47"/>
      <c r="DF156" s="47"/>
      <c r="DG156" s="47"/>
      <c r="DH156" s="47"/>
      <c r="DI156" s="47"/>
      <c r="DJ156" s="47"/>
      <c r="DK156" s="47"/>
      <c r="DL156" s="47"/>
      <c r="DM156" s="47"/>
      <c r="DN156" s="47"/>
      <c r="DO156" s="47"/>
      <c r="DP156" s="47"/>
      <c r="DQ156" s="47"/>
      <c r="DR156" s="47"/>
      <c r="DS156" s="47"/>
      <c r="DT156" s="47"/>
      <c r="DU156" s="47"/>
    </row>
    <row r="157" spans="13:125"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7"/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</row>
    <row r="158" spans="13:125"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47"/>
      <c r="BO158" s="47"/>
      <c r="BP158" s="47"/>
      <c r="BQ158" s="47"/>
      <c r="BR158" s="47"/>
      <c r="BS158" s="47"/>
      <c r="BT158" s="47"/>
      <c r="BU158" s="47"/>
      <c r="BV158" s="47"/>
      <c r="BW158" s="47"/>
      <c r="BX158" s="47"/>
      <c r="BY158" s="47"/>
      <c r="BZ158" s="47"/>
      <c r="CA158" s="47"/>
      <c r="CB158" s="47"/>
      <c r="CC158" s="47"/>
      <c r="CD158" s="47"/>
      <c r="CE158" s="47"/>
      <c r="CF158" s="47"/>
      <c r="CG158" s="47"/>
      <c r="CH158" s="47"/>
      <c r="CI158" s="47"/>
      <c r="CJ158" s="47"/>
      <c r="CK158" s="47"/>
      <c r="CL158" s="47"/>
      <c r="CM158" s="47"/>
      <c r="CN158" s="47"/>
      <c r="CO158" s="47"/>
      <c r="CP158" s="47"/>
      <c r="CQ158" s="47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7"/>
      <c r="DD158" s="47"/>
      <c r="DE158" s="47"/>
      <c r="DF158" s="47"/>
      <c r="DG158" s="47"/>
      <c r="DH158" s="47"/>
      <c r="DI158" s="47"/>
      <c r="DJ158" s="47"/>
      <c r="DK158" s="47"/>
      <c r="DL158" s="47"/>
      <c r="DM158" s="47"/>
      <c r="DN158" s="47"/>
      <c r="DO158" s="47"/>
      <c r="DP158" s="47"/>
      <c r="DQ158" s="47"/>
      <c r="DR158" s="47"/>
      <c r="DS158" s="47"/>
      <c r="DT158" s="47"/>
      <c r="DU158" s="47"/>
    </row>
    <row r="159" spans="13:125"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  <c r="AL159" s="47"/>
      <c r="AM159" s="47"/>
      <c r="AN159" s="47"/>
      <c r="AO159" s="47"/>
      <c r="AP159" s="47"/>
      <c r="AQ159" s="47"/>
      <c r="AR159" s="47"/>
      <c r="AS159" s="47"/>
      <c r="AT159" s="47"/>
      <c r="AU159" s="47"/>
      <c r="AV159" s="47"/>
      <c r="AW159" s="47"/>
      <c r="AX159" s="47"/>
      <c r="AY159" s="47"/>
      <c r="AZ159" s="47"/>
      <c r="BA159" s="47"/>
      <c r="BB159" s="47"/>
      <c r="BC159" s="47"/>
      <c r="BD159" s="47"/>
      <c r="BE159" s="47"/>
      <c r="BF159" s="47"/>
      <c r="BG159" s="47"/>
      <c r="BH159" s="47"/>
      <c r="BI159" s="47"/>
      <c r="BJ159" s="47"/>
      <c r="BK159" s="47"/>
      <c r="BL159" s="47"/>
      <c r="BM159" s="47"/>
      <c r="BN159" s="47"/>
      <c r="BO159" s="47"/>
      <c r="BP159" s="47"/>
      <c r="BQ159" s="47"/>
      <c r="BR159" s="47"/>
      <c r="BS159" s="47"/>
      <c r="BT159" s="47"/>
      <c r="BU159" s="47"/>
      <c r="BV159" s="47"/>
      <c r="BW159" s="47"/>
      <c r="BX159" s="47"/>
      <c r="BY159" s="47"/>
      <c r="BZ159" s="47"/>
      <c r="CA159" s="47"/>
      <c r="CB159" s="47"/>
      <c r="CC159" s="47"/>
      <c r="CD159" s="47"/>
      <c r="CE159" s="47"/>
      <c r="CF159" s="47"/>
      <c r="CG159" s="47"/>
      <c r="CH159" s="47"/>
      <c r="CI159" s="47"/>
      <c r="CJ159" s="47"/>
      <c r="CK159" s="47"/>
      <c r="CL159" s="47"/>
      <c r="CM159" s="47"/>
      <c r="CN159" s="47"/>
      <c r="CO159" s="47"/>
      <c r="CP159" s="47"/>
      <c r="CQ159" s="47"/>
      <c r="CR159" s="47"/>
      <c r="CS159" s="47"/>
      <c r="CT159" s="47"/>
      <c r="CU159" s="47"/>
      <c r="CV159" s="47"/>
      <c r="CW159" s="47"/>
      <c r="CX159" s="47"/>
      <c r="CY159" s="47"/>
      <c r="CZ159" s="47"/>
      <c r="DA159" s="47"/>
      <c r="DB159" s="47"/>
      <c r="DC159" s="47"/>
      <c r="DD159" s="47"/>
      <c r="DE159" s="47"/>
      <c r="DF159" s="47"/>
      <c r="DG159" s="47"/>
      <c r="DH159" s="47"/>
      <c r="DI159" s="47"/>
      <c r="DJ159" s="47"/>
      <c r="DK159" s="47"/>
      <c r="DL159" s="47"/>
      <c r="DM159" s="47"/>
      <c r="DN159" s="47"/>
      <c r="DO159" s="47"/>
      <c r="DP159" s="47"/>
      <c r="DQ159" s="47"/>
      <c r="DR159" s="47"/>
      <c r="DS159" s="47"/>
      <c r="DT159" s="47"/>
      <c r="DU159" s="47"/>
    </row>
    <row r="160" spans="13:125"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</row>
    <row r="161" spans="13:125"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  <c r="AV161" s="47"/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7"/>
      <c r="CD161" s="47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7"/>
      <c r="DD161" s="47"/>
      <c r="DE161" s="47"/>
      <c r="DF161" s="47"/>
      <c r="DG161" s="47"/>
      <c r="DH161" s="47"/>
      <c r="DI161" s="47"/>
      <c r="DJ161" s="47"/>
      <c r="DK161" s="47"/>
      <c r="DL161" s="47"/>
      <c r="DM161" s="47"/>
      <c r="DN161" s="47"/>
      <c r="DO161" s="47"/>
      <c r="DP161" s="47"/>
      <c r="DQ161" s="47"/>
      <c r="DR161" s="47"/>
      <c r="DS161" s="47"/>
      <c r="DT161" s="47"/>
      <c r="DU161" s="47"/>
    </row>
    <row r="162" spans="13:125"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  <c r="AL162" s="47"/>
      <c r="AM162" s="47"/>
      <c r="AN162" s="47"/>
      <c r="AO162" s="47"/>
      <c r="AP162" s="47"/>
      <c r="AQ162" s="47"/>
      <c r="AR162" s="47"/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  <c r="BZ162" s="47"/>
      <c r="CA162" s="47"/>
      <c r="CB162" s="47"/>
      <c r="CC162" s="47"/>
      <c r="CD162" s="47"/>
      <c r="CE162" s="47"/>
      <c r="CF162" s="47"/>
      <c r="CG162" s="47"/>
      <c r="CH162" s="47"/>
      <c r="CI162" s="47"/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7"/>
      <c r="DD162" s="47"/>
      <c r="DE162" s="47"/>
      <c r="DF162" s="47"/>
      <c r="DG162" s="47"/>
      <c r="DH162" s="47"/>
      <c r="DI162" s="47"/>
      <c r="DJ162" s="47"/>
      <c r="DK162" s="47"/>
      <c r="DL162" s="47"/>
      <c r="DM162" s="47"/>
      <c r="DN162" s="47"/>
      <c r="DO162" s="47"/>
      <c r="DP162" s="47"/>
      <c r="DQ162" s="47"/>
      <c r="DR162" s="47"/>
      <c r="DS162" s="47"/>
      <c r="DT162" s="47"/>
      <c r="DU162" s="47"/>
    </row>
    <row r="163" spans="13:125"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7"/>
      <c r="CH163" s="47"/>
      <c r="CI163" s="47"/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7"/>
      <c r="DJ163" s="47"/>
      <c r="DK163" s="47"/>
      <c r="DL163" s="47"/>
      <c r="DM163" s="47"/>
      <c r="DN163" s="47"/>
      <c r="DO163" s="47"/>
      <c r="DP163" s="47"/>
      <c r="DQ163" s="47"/>
      <c r="DR163" s="47"/>
      <c r="DS163" s="47"/>
      <c r="DT163" s="47"/>
      <c r="DU163" s="47"/>
    </row>
    <row r="164" spans="13:125"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7"/>
      <c r="DJ164" s="47"/>
      <c r="DK164" s="47"/>
      <c r="DL164" s="47"/>
      <c r="DM164" s="47"/>
      <c r="DN164" s="47"/>
      <c r="DO164" s="47"/>
      <c r="DP164" s="47"/>
      <c r="DQ164" s="47"/>
      <c r="DR164" s="47"/>
      <c r="DS164" s="47"/>
      <c r="DT164" s="47"/>
      <c r="DU164" s="47"/>
    </row>
    <row r="165" spans="13:125"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7"/>
      <c r="DD165" s="47"/>
      <c r="DE165" s="47"/>
      <c r="DF165" s="47"/>
      <c r="DG165" s="47"/>
      <c r="DH165" s="47"/>
      <c r="DI165" s="47"/>
      <c r="DJ165" s="47"/>
      <c r="DK165" s="47"/>
      <c r="DL165" s="47"/>
      <c r="DM165" s="47"/>
      <c r="DN165" s="47"/>
      <c r="DO165" s="47"/>
      <c r="DP165" s="47"/>
      <c r="DQ165" s="47"/>
      <c r="DR165" s="47"/>
      <c r="DS165" s="47"/>
      <c r="DT165" s="47"/>
      <c r="DU165" s="47"/>
    </row>
    <row r="166" spans="13:125"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</row>
    <row r="167" spans="13:125"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47"/>
      <c r="DL167" s="47"/>
      <c r="DM167" s="47"/>
      <c r="DN167" s="47"/>
      <c r="DO167" s="47"/>
      <c r="DP167" s="47"/>
      <c r="DQ167" s="47"/>
      <c r="DR167" s="47"/>
      <c r="DS167" s="47"/>
      <c r="DT167" s="47"/>
      <c r="DU167" s="47"/>
    </row>
    <row r="168" spans="13:125"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  <c r="AL168" s="47"/>
      <c r="AM168" s="47"/>
      <c r="AN168" s="47"/>
      <c r="AO168" s="47"/>
      <c r="AP168" s="47"/>
      <c r="AQ168" s="47"/>
      <c r="AR168" s="47"/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  <c r="BE168" s="47"/>
      <c r="BF168" s="47"/>
      <c r="BG168" s="47"/>
      <c r="BH168" s="47"/>
      <c r="BI168" s="47"/>
      <c r="BJ168" s="47"/>
      <c r="BK168" s="47"/>
      <c r="BL168" s="47"/>
      <c r="BM168" s="47"/>
      <c r="BN168" s="47"/>
      <c r="BO168" s="47"/>
      <c r="BP168" s="47"/>
      <c r="BQ168" s="47"/>
      <c r="BR168" s="47"/>
      <c r="BS168" s="47"/>
      <c r="BT168" s="47"/>
      <c r="BU168" s="47"/>
      <c r="BV168" s="47"/>
      <c r="BW168" s="47"/>
      <c r="BX168" s="47"/>
      <c r="BY168" s="47"/>
      <c r="BZ168" s="47"/>
      <c r="CA168" s="47"/>
      <c r="CB168" s="47"/>
      <c r="CC168" s="47"/>
      <c r="CD168" s="47"/>
      <c r="CE168" s="47"/>
      <c r="CF168" s="47"/>
      <c r="CG168" s="47"/>
      <c r="CH168" s="47"/>
      <c r="CI168" s="47"/>
      <c r="CJ168" s="47"/>
      <c r="CK168" s="47"/>
      <c r="CL168" s="47"/>
      <c r="CM168" s="47"/>
      <c r="CN168" s="47"/>
      <c r="CO168" s="47"/>
      <c r="CP168" s="47"/>
      <c r="CQ168" s="47"/>
      <c r="CR168" s="47"/>
      <c r="CS168" s="47"/>
      <c r="CT168" s="47"/>
      <c r="CU168" s="47"/>
      <c r="CV168" s="47"/>
      <c r="CW168" s="47"/>
      <c r="CX168" s="47"/>
      <c r="CY168" s="47"/>
      <c r="CZ168" s="47"/>
      <c r="DA168" s="47"/>
      <c r="DB168" s="47"/>
      <c r="DC168" s="47"/>
      <c r="DD168" s="47"/>
      <c r="DE168" s="47"/>
      <c r="DF168" s="47"/>
      <c r="DG168" s="47"/>
      <c r="DH168" s="47"/>
      <c r="DI168" s="47"/>
      <c r="DJ168" s="47"/>
      <c r="DK168" s="47"/>
      <c r="DL168" s="47"/>
      <c r="DM168" s="47"/>
      <c r="DN168" s="47"/>
      <c r="DO168" s="47"/>
      <c r="DP168" s="47"/>
      <c r="DQ168" s="47"/>
      <c r="DR168" s="47"/>
      <c r="DS168" s="47"/>
      <c r="DT168" s="47"/>
      <c r="DU168" s="47"/>
    </row>
    <row r="169" spans="13:125"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</row>
    <row r="170" spans="13:125"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47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  <c r="CG170" s="47"/>
      <c r="CH170" s="47"/>
      <c r="CI170" s="47"/>
      <c r="CJ170" s="47"/>
      <c r="CK170" s="47"/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47"/>
      <c r="CW170" s="47"/>
      <c r="CX170" s="47"/>
      <c r="CY170" s="47"/>
      <c r="CZ170" s="47"/>
      <c r="DA170" s="47"/>
      <c r="DB170" s="47"/>
      <c r="DC170" s="47"/>
      <c r="DD170" s="47"/>
      <c r="DE170" s="47"/>
      <c r="DF170" s="47"/>
      <c r="DG170" s="47"/>
      <c r="DH170" s="47"/>
      <c r="DI170" s="47"/>
      <c r="DJ170" s="47"/>
      <c r="DK170" s="47"/>
      <c r="DL170" s="47"/>
      <c r="DM170" s="47"/>
      <c r="DN170" s="47"/>
      <c r="DO170" s="47"/>
      <c r="DP170" s="47"/>
      <c r="DQ170" s="47"/>
      <c r="DR170" s="47"/>
      <c r="DS170" s="47"/>
      <c r="DT170" s="47"/>
      <c r="DU170" s="47"/>
    </row>
    <row r="171" spans="13:125"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  <c r="AL171" s="47"/>
      <c r="AM171" s="47"/>
      <c r="AN171" s="47"/>
      <c r="AO171" s="47"/>
      <c r="AP171" s="47"/>
      <c r="AQ171" s="47"/>
      <c r="AR171" s="47"/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  <c r="CG171" s="47"/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47"/>
      <c r="DK171" s="47"/>
      <c r="DL171" s="47"/>
      <c r="DM171" s="47"/>
      <c r="DN171" s="47"/>
      <c r="DO171" s="47"/>
      <c r="DP171" s="47"/>
      <c r="DQ171" s="47"/>
      <c r="DR171" s="47"/>
      <c r="DS171" s="47"/>
      <c r="DT171" s="47"/>
      <c r="DU171" s="47"/>
    </row>
    <row r="172" spans="13:125"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  <c r="AL172" s="47"/>
      <c r="AM172" s="47"/>
      <c r="AN172" s="47"/>
      <c r="AO172" s="47"/>
      <c r="AP172" s="47"/>
      <c r="AQ172" s="47"/>
      <c r="AR172" s="47"/>
      <c r="AS172" s="47"/>
      <c r="AT172" s="47"/>
      <c r="AU172" s="47"/>
      <c r="AV172" s="47"/>
      <c r="AW172" s="47"/>
      <c r="AX172" s="47"/>
      <c r="AY172" s="47"/>
      <c r="AZ172" s="47"/>
      <c r="BA172" s="47"/>
      <c r="BB172" s="47"/>
      <c r="BC172" s="47"/>
      <c r="BD172" s="47"/>
      <c r="BE172" s="47"/>
      <c r="BF172" s="47"/>
      <c r="BG172" s="47"/>
      <c r="BH172" s="47"/>
      <c r="BI172" s="47"/>
      <c r="BJ172" s="47"/>
      <c r="BK172" s="47"/>
      <c r="BL172" s="47"/>
      <c r="BM172" s="47"/>
      <c r="BN172" s="47"/>
      <c r="BO172" s="47"/>
      <c r="BP172" s="47"/>
      <c r="BQ172" s="47"/>
      <c r="BR172" s="47"/>
      <c r="BS172" s="47"/>
      <c r="BT172" s="47"/>
      <c r="BU172" s="47"/>
      <c r="BV172" s="47"/>
      <c r="BW172" s="47"/>
      <c r="BX172" s="47"/>
      <c r="BY172" s="47"/>
      <c r="BZ172" s="47"/>
      <c r="CA172" s="47"/>
      <c r="CB172" s="47"/>
      <c r="CC172" s="47"/>
      <c r="CD172" s="47"/>
      <c r="CE172" s="47"/>
      <c r="CF172" s="47"/>
      <c r="CG172" s="47"/>
      <c r="CH172" s="47"/>
      <c r="CI172" s="47"/>
      <c r="CJ172" s="47"/>
      <c r="CK172" s="47"/>
      <c r="CL172" s="47"/>
      <c r="CM172" s="47"/>
      <c r="CN172" s="47"/>
      <c r="CO172" s="47"/>
      <c r="CP172" s="47"/>
      <c r="CQ172" s="47"/>
      <c r="CR172" s="47"/>
      <c r="CS172" s="47"/>
      <c r="CT172" s="47"/>
      <c r="CU172" s="47"/>
      <c r="CV172" s="47"/>
      <c r="CW172" s="47"/>
      <c r="CX172" s="47"/>
      <c r="CY172" s="47"/>
      <c r="CZ172" s="47"/>
      <c r="DA172" s="47"/>
      <c r="DB172" s="47"/>
      <c r="DC172" s="47"/>
      <c r="DD172" s="47"/>
      <c r="DE172" s="47"/>
      <c r="DF172" s="47"/>
      <c r="DG172" s="47"/>
      <c r="DH172" s="47"/>
      <c r="DI172" s="47"/>
      <c r="DJ172" s="47"/>
      <c r="DK172" s="47"/>
      <c r="DL172" s="47"/>
      <c r="DM172" s="47"/>
      <c r="DN172" s="47"/>
      <c r="DO172" s="47"/>
      <c r="DP172" s="47"/>
      <c r="DQ172" s="47"/>
      <c r="DR172" s="47"/>
      <c r="DS172" s="47"/>
      <c r="DT172" s="47"/>
      <c r="DU172" s="47"/>
    </row>
    <row r="173" spans="13:125"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  <c r="AL173" s="47"/>
      <c r="AM173" s="47"/>
      <c r="AN173" s="47"/>
      <c r="AO173" s="47"/>
      <c r="AP173" s="47"/>
      <c r="AQ173" s="47"/>
      <c r="AR173" s="47"/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7"/>
      <c r="BD173" s="47"/>
      <c r="BE173" s="47"/>
      <c r="BF173" s="47"/>
      <c r="BG173" s="47"/>
      <c r="BH173" s="47"/>
      <c r="BI173" s="47"/>
      <c r="BJ173" s="47"/>
      <c r="BK173" s="47"/>
      <c r="BL173" s="47"/>
      <c r="BM173" s="47"/>
      <c r="BN173" s="47"/>
      <c r="BO173" s="47"/>
      <c r="BP173" s="47"/>
      <c r="BQ173" s="47"/>
      <c r="BR173" s="47"/>
      <c r="BS173" s="47"/>
      <c r="BT173" s="47"/>
      <c r="BU173" s="47"/>
      <c r="BV173" s="47"/>
      <c r="BW173" s="47"/>
      <c r="BX173" s="47"/>
      <c r="BY173" s="47"/>
      <c r="BZ173" s="47"/>
      <c r="CA173" s="47"/>
      <c r="CB173" s="47"/>
      <c r="CC173" s="47"/>
      <c r="CD173" s="47"/>
      <c r="CE173" s="47"/>
      <c r="CF173" s="47"/>
      <c r="CG173" s="47"/>
      <c r="CH173" s="47"/>
      <c r="CI173" s="47"/>
      <c r="CJ173" s="47"/>
      <c r="CK173" s="47"/>
      <c r="CL173" s="47"/>
      <c r="CM173" s="47"/>
      <c r="CN173" s="47"/>
      <c r="CO173" s="47"/>
      <c r="CP173" s="47"/>
      <c r="CQ173" s="47"/>
      <c r="CR173" s="47"/>
      <c r="CS173" s="47"/>
      <c r="CT173" s="47"/>
      <c r="CU173" s="47"/>
      <c r="CV173" s="47"/>
      <c r="CW173" s="47"/>
      <c r="CX173" s="47"/>
      <c r="CY173" s="47"/>
      <c r="CZ173" s="47"/>
      <c r="DA173" s="47"/>
      <c r="DB173" s="47"/>
      <c r="DC173" s="47"/>
      <c r="DD173" s="47"/>
      <c r="DE173" s="47"/>
      <c r="DF173" s="47"/>
      <c r="DG173" s="47"/>
      <c r="DH173" s="47"/>
      <c r="DI173" s="47"/>
      <c r="DJ173" s="47"/>
      <c r="DK173" s="47"/>
      <c r="DL173" s="47"/>
      <c r="DM173" s="47"/>
      <c r="DN173" s="47"/>
      <c r="DO173" s="47"/>
      <c r="DP173" s="47"/>
      <c r="DQ173" s="47"/>
      <c r="DR173" s="47"/>
      <c r="DS173" s="47"/>
      <c r="DT173" s="47"/>
      <c r="DU173" s="47"/>
    </row>
    <row r="174" spans="13:125"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7"/>
      <c r="BN174" s="47"/>
      <c r="BO174" s="47"/>
      <c r="BP174" s="47"/>
      <c r="BQ174" s="47"/>
      <c r="BR174" s="47"/>
      <c r="BS174" s="47"/>
      <c r="BT174" s="47"/>
      <c r="BU174" s="47"/>
      <c r="BV174" s="47"/>
      <c r="BW174" s="47"/>
      <c r="BX174" s="47"/>
      <c r="BY174" s="47"/>
      <c r="BZ174" s="47"/>
      <c r="CA174" s="47"/>
      <c r="CB174" s="47"/>
      <c r="CC174" s="47"/>
      <c r="CD174" s="47"/>
      <c r="CE174" s="47"/>
      <c r="CF174" s="47"/>
      <c r="CG174" s="47"/>
      <c r="CH174" s="47"/>
      <c r="CI174" s="47"/>
      <c r="CJ174" s="47"/>
      <c r="CK174" s="47"/>
      <c r="CL174" s="47"/>
      <c r="CM174" s="47"/>
      <c r="CN174" s="47"/>
      <c r="CO174" s="47"/>
      <c r="CP174" s="47"/>
      <c r="CQ174" s="47"/>
      <c r="CR174" s="47"/>
      <c r="CS174" s="47"/>
      <c r="CT174" s="47"/>
      <c r="CU174" s="47"/>
      <c r="CV174" s="47"/>
      <c r="CW174" s="47"/>
      <c r="CX174" s="47"/>
      <c r="CY174" s="47"/>
      <c r="CZ174" s="47"/>
      <c r="DA174" s="47"/>
      <c r="DB174" s="47"/>
      <c r="DC174" s="47"/>
      <c r="DD174" s="47"/>
      <c r="DE174" s="47"/>
      <c r="DF174" s="47"/>
      <c r="DG174" s="47"/>
      <c r="DH174" s="47"/>
      <c r="DI174" s="47"/>
      <c r="DJ174" s="47"/>
      <c r="DK174" s="47"/>
      <c r="DL174" s="47"/>
      <c r="DM174" s="47"/>
      <c r="DN174" s="47"/>
      <c r="DO174" s="47"/>
      <c r="DP174" s="47"/>
      <c r="DQ174" s="47"/>
      <c r="DR174" s="47"/>
      <c r="DS174" s="47"/>
      <c r="DT174" s="47"/>
      <c r="DU174" s="47"/>
    </row>
    <row r="175" spans="13:125"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  <c r="BK175" s="47"/>
      <c r="BL175" s="47"/>
      <c r="BM175" s="47"/>
      <c r="BN175" s="47"/>
      <c r="BO175" s="47"/>
      <c r="BP175" s="47"/>
      <c r="BQ175" s="47"/>
      <c r="BR175" s="47"/>
      <c r="BS175" s="47"/>
      <c r="BT175" s="47"/>
      <c r="BU175" s="47"/>
      <c r="BV175" s="47"/>
      <c r="BW175" s="47"/>
      <c r="BX175" s="47"/>
      <c r="BY175" s="47"/>
      <c r="BZ175" s="47"/>
      <c r="CA175" s="47"/>
      <c r="CB175" s="47"/>
      <c r="CC175" s="47"/>
      <c r="CD175" s="47"/>
      <c r="CE175" s="47"/>
      <c r="CF175" s="47"/>
      <c r="CG175" s="47"/>
      <c r="CH175" s="47"/>
      <c r="CI175" s="47"/>
      <c r="CJ175" s="47"/>
      <c r="CK175" s="47"/>
      <c r="CL175" s="47"/>
      <c r="CM175" s="47"/>
      <c r="CN175" s="47"/>
      <c r="CO175" s="47"/>
      <c r="CP175" s="47"/>
      <c r="CQ175" s="47"/>
      <c r="CR175" s="47"/>
      <c r="CS175" s="47"/>
      <c r="CT175" s="47"/>
      <c r="CU175" s="47"/>
      <c r="CV175" s="47"/>
      <c r="CW175" s="47"/>
      <c r="CX175" s="47"/>
      <c r="CY175" s="47"/>
      <c r="CZ175" s="47"/>
      <c r="DA175" s="47"/>
      <c r="DB175" s="47"/>
      <c r="DC175" s="47"/>
      <c r="DD175" s="47"/>
      <c r="DE175" s="47"/>
      <c r="DF175" s="47"/>
      <c r="DG175" s="47"/>
      <c r="DH175" s="47"/>
      <c r="DI175" s="47"/>
      <c r="DJ175" s="47"/>
      <c r="DK175" s="47"/>
      <c r="DL175" s="47"/>
      <c r="DM175" s="47"/>
      <c r="DN175" s="47"/>
      <c r="DO175" s="47"/>
      <c r="DP175" s="47"/>
      <c r="DQ175" s="47"/>
      <c r="DR175" s="47"/>
      <c r="DS175" s="47"/>
      <c r="DT175" s="47"/>
      <c r="DU175" s="47"/>
    </row>
    <row r="176" spans="13:125"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  <c r="BK176" s="47"/>
      <c r="BL176" s="47"/>
      <c r="BM176" s="47"/>
      <c r="BN176" s="47"/>
      <c r="BO176" s="47"/>
      <c r="BP176" s="47"/>
      <c r="BQ176" s="47"/>
      <c r="BR176" s="47"/>
      <c r="BS176" s="47"/>
      <c r="BT176" s="47"/>
      <c r="BU176" s="47"/>
      <c r="BV176" s="47"/>
      <c r="BW176" s="47"/>
      <c r="BX176" s="47"/>
      <c r="BY176" s="47"/>
      <c r="BZ176" s="47"/>
      <c r="CA176" s="47"/>
      <c r="CB176" s="47"/>
      <c r="CC176" s="47"/>
      <c r="CD176" s="47"/>
      <c r="CE176" s="47"/>
      <c r="CF176" s="47"/>
      <c r="CG176" s="47"/>
      <c r="CH176" s="47"/>
      <c r="CI176" s="47"/>
      <c r="CJ176" s="47"/>
      <c r="CK176" s="47"/>
      <c r="CL176" s="47"/>
      <c r="CM176" s="47"/>
      <c r="CN176" s="47"/>
      <c r="CO176" s="47"/>
      <c r="CP176" s="47"/>
      <c r="CQ176" s="47"/>
      <c r="CR176" s="47"/>
      <c r="CS176" s="47"/>
      <c r="CT176" s="47"/>
      <c r="CU176" s="47"/>
      <c r="CV176" s="47"/>
      <c r="CW176" s="47"/>
      <c r="CX176" s="47"/>
      <c r="CY176" s="47"/>
      <c r="CZ176" s="47"/>
      <c r="DA176" s="47"/>
      <c r="DB176" s="47"/>
      <c r="DC176" s="47"/>
      <c r="DD176" s="47"/>
      <c r="DE176" s="47"/>
      <c r="DF176" s="47"/>
      <c r="DG176" s="47"/>
      <c r="DH176" s="47"/>
      <c r="DI176" s="47"/>
      <c r="DJ176" s="47"/>
      <c r="DK176" s="47"/>
      <c r="DL176" s="47"/>
      <c r="DM176" s="47"/>
      <c r="DN176" s="47"/>
      <c r="DO176" s="47"/>
      <c r="DP176" s="47"/>
      <c r="DQ176" s="47"/>
      <c r="DR176" s="47"/>
      <c r="DS176" s="47"/>
      <c r="DT176" s="47"/>
      <c r="DU176" s="47"/>
    </row>
    <row r="177" spans="13:125"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7"/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  <c r="CG177" s="47"/>
      <c r="CH177" s="47"/>
      <c r="CI177" s="47"/>
      <c r="CJ177" s="47"/>
      <c r="CK177" s="47"/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47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47"/>
      <c r="DL177" s="47"/>
      <c r="DM177" s="47"/>
      <c r="DN177" s="47"/>
      <c r="DO177" s="47"/>
      <c r="DP177" s="47"/>
      <c r="DQ177" s="47"/>
      <c r="DR177" s="47"/>
      <c r="DS177" s="47"/>
      <c r="DT177" s="47"/>
      <c r="DU177" s="47"/>
    </row>
    <row r="178" spans="13:125"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  <c r="BK178" s="47"/>
      <c r="BL178" s="47"/>
      <c r="BM178" s="47"/>
      <c r="BN178" s="47"/>
      <c r="BO178" s="47"/>
      <c r="BP178" s="47"/>
      <c r="BQ178" s="47"/>
      <c r="BR178" s="47"/>
      <c r="BS178" s="47"/>
      <c r="BT178" s="47"/>
      <c r="BU178" s="47"/>
      <c r="BV178" s="47"/>
      <c r="BW178" s="47"/>
      <c r="BX178" s="47"/>
      <c r="BY178" s="47"/>
      <c r="BZ178" s="47"/>
      <c r="CA178" s="47"/>
      <c r="CB178" s="47"/>
      <c r="CC178" s="47"/>
      <c r="CD178" s="47"/>
      <c r="CE178" s="47"/>
      <c r="CF178" s="47"/>
      <c r="CG178" s="47"/>
      <c r="CH178" s="47"/>
      <c r="CI178" s="47"/>
      <c r="CJ178" s="47"/>
      <c r="CK178" s="47"/>
      <c r="CL178" s="47"/>
      <c r="CM178" s="47"/>
      <c r="CN178" s="47"/>
      <c r="CO178" s="47"/>
      <c r="CP178" s="47"/>
      <c r="CQ178" s="47"/>
      <c r="CR178" s="47"/>
      <c r="CS178" s="47"/>
      <c r="CT178" s="47"/>
      <c r="CU178" s="47"/>
      <c r="CV178" s="47"/>
      <c r="CW178" s="47"/>
      <c r="CX178" s="47"/>
      <c r="CY178" s="47"/>
      <c r="CZ178" s="47"/>
      <c r="DA178" s="47"/>
      <c r="DB178" s="47"/>
      <c r="DC178" s="47"/>
      <c r="DD178" s="47"/>
      <c r="DE178" s="47"/>
      <c r="DF178" s="47"/>
      <c r="DG178" s="47"/>
      <c r="DH178" s="47"/>
      <c r="DI178" s="47"/>
      <c r="DJ178" s="47"/>
      <c r="DK178" s="47"/>
      <c r="DL178" s="47"/>
      <c r="DM178" s="47"/>
      <c r="DN178" s="47"/>
      <c r="DO178" s="47"/>
      <c r="DP178" s="47"/>
      <c r="DQ178" s="47"/>
      <c r="DR178" s="47"/>
      <c r="DS178" s="47"/>
      <c r="DT178" s="47"/>
      <c r="DU178" s="47"/>
    </row>
    <row r="179" spans="13:125"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  <c r="AL179" s="47"/>
      <c r="AM179" s="47"/>
      <c r="AN179" s="47"/>
      <c r="AO179" s="47"/>
      <c r="AP179" s="47"/>
      <c r="AQ179" s="47"/>
      <c r="AR179" s="47"/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  <c r="BO179" s="47"/>
      <c r="BP179" s="47"/>
      <c r="BQ179" s="47"/>
      <c r="BR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  <c r="CG179" s="47"/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47"/>
      <c r="DL179" s="47"/>
      <c r="DM179" s="47"/>
      <c r="DN179" s="47"/>
      <c r="DO179" s="47"/>
      <c r="DP179" s="47"/>
      <c r="DQ179" s="47"/>
      <c r="DR179" s="47"/>
      <c r="DS179" s="47"/>
      <c r="DT179" s="47"/>
      <c r="DU179" s="47"/>
    </row>
    <row r="180" spans="13:125"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  <c r="AL180" s="47"/>
      <c r="AM180" s="47"/>
      <c r="AN180" s="47"/>
      <c r="AO180" s="47"/>
      <c r="AP180" s="47"/>
      <c r="AQ180" s="47"/>
      <c r="AR180" s="47"/>
      <c r="AS180" s="47"/>
      <c r="AT180" s="47"/>
      <c r="AU180" s="47"/>
      <c r="AV180" s="47"/>
      <c r="AW180" s="47"/>
      <c r="AX180" s="47"/>
      <c r="AY180" s="47"/>
      <c r="AZ180" s="47"/>
      <c r="BA180" s="47"/>
      <c r="BB180" s="47"/>
      <c r="BC180" s="47"/>
      <c r="BD180" s="47"/>
      <c r="BE180" s="47"/>
      <c r="BF180" s="47"/>
      <c r="BG180" s="47"/>
      <c r="BH180" s="47"/>
      <c r="BI180" s="47"/>
      <c r="BJ180" s="47"/>
      <c r="BK180" s="47"/>
      <c r="BL180" s="47"/>
      <c r="BM180" s="47"/>
      <c r="BN180" s="47"/>
      <c r="BO180" s="47"/>
      <c r="BP180" s="47"/>
      <c r="BQ180" s="47"/>
      <c r="BR180" s="47"/>
      <c r="BS180" s="47"/>
      <c r="BT180" s="47"/>
      <c r="BU180" s="47"/>
      <c r="BV180" s="47"/>
      <c r="BW180" s="47"/>
      <c r="BX180" s="47"/>
      <c r="BY180" s="47"/>
      <c r="BZ180" s="47"/>
      <c r="CA180" s="47"/>
      <c r="CB180" s="47"/>
      <c r="CC180" s="47"/>
      <c r="CD180" s="47"/>
      <c r="CE180" s="47"/>
      <c r="CF180" s="47"/>
      <c r="CG180" s="47"/>
      <c r="CH180" s="47"/>
      <c r="CI180" s="47"/>
      <c r="CJ180" s="47"/>
      <c r="CK180" s="47"/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7"/>
      <c r="CX180" s="47"/>
      <c r="CY180" s="47"/>
      <c r="CZ180" s="47"/>
      <c r="DA180" s="47"/>
      <c r="DB180" s="47"/>
      <c r="DC180" s="47"/>
      <c r="DD180" s="47"/>
      <c r="DE180" s="47"/>
      <c r="DF180" s="47"/>
      <c r="DG180" s="47"/>
      <c r="DH180" s="47"/>
      <c r="DI180" s="47"/>
      <c r="DJ180" s="47"/>
      <c r="DK180" s="47"/>
      <c r="DL180" s="47"/>
      <c r="DM180" s="47"/>
      <c r="DN180" s="47"/>
      <c r="DO180" s="47"/>
      <c r="DP180" s="47"/>
      <c r="DQ180" s="47"/>
      <c r="DR180" s="47"/>
      <c r="DS180" s="47"/>
      <c r="DT180" s="47"/>
      <c r="DU180" s="47"/>
    </row>
    <row r="181" spans="13:125"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</row>
    <row r="182" spans="13:125"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DJ182" s="47"/>
      <c r="DK182" s="47"/>
      <c r="DL182" s="47"/>
      <c r="DM182" s="47"/>
      <c r="DN182" s="47"/>
      <c r="DO182" s="47"/>
      <c r="DP182" s="47"/>
      <c r="DQ182" s="47"/>
      <c r="DR182" s="47"/>
      <c r="DS182" s="47"/>
      <c r="DT182" s="47"/>
      <c r="DU182" s="47"/>
    </row>
    <row r="183" spans="13:125"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  <c r="AK183" s="47"/>
      <c r="AL183" s="47"/>
      <c r="AM183" s="47"/>
      <c r="AN183" s="47"/>
      <c r="AO183" s="47"/>
      <c r="AP183" s="47"/>
      <c r="AQ183" s="47"/>
      <c r="AR183" s="47"/>
      <c r="AS183" s="47"/>
      <c r="AT183" s="47"/>
      <c r="AU183" s="47"/>
      <c r="AV183" s="47"/>
      <c r="AW183" s="47"/>
      <c r="AX183" s="47"/>
      <c r="AY183" s="47"/>
      <c r="AZ183" s="47"/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  <c r="BO183" s="47"/>
      <c r="BP183" s="47"/>
      <c r="BQ183" s="47"/>
      <c r="BR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7"/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7"/>
      <c r="CX183" s="47"/>
      <c r="CY183" s="47"/>
      <c r="CZ183" s="47"/>
      <c r="DA183" s="47"/>
      <c r="DB183" s="47"/>
      <c r="DC183" s="47"/>
      <c r="DD183" s="47"/>
      <c r="DE183" s="47"/>
      <c r="DF183" s="47"/>
      <c r="DG183" s="47"/>
      <c r="DH183" s="47"/>
      <c r="DI183" s="47"/>
      <c r="DJ183" s="47"/>
      <c r="DK183" s="47"/>
      <c r="DL183" s="47"/>
      <c r="DM183" s="47"/>
      <c r="DN183" s="47"/>
      <c r="DO183" s="47"/>
      <c r="DP183" s="47"/>
      <c r="DQ183" s="47"/>
      <c r="DR183" s="47"/>
      <c r="DS183" s="47"/>
      <c r="DT183" s="47"/>
      <c r="DU183" s="47"/>
    </row>
    <row r="184" spans="13:125"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7"/>
      <c r="BP184" s="47"/>
      <c r="BQ184" s="47"/>
      <c r="BR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  <c r="CG184" s="47"/>
      <c r="CH184" s="47"/>
      <c r="CI184" s="47"/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47"/>
      <c r="CY184" s="47"/>
      <c r="CZ184" s="47"/>
      <c r="DA184" s="47"/>
      <c r="DB184" s="47"/>
      <c r="DC184" s="47"/>
      <c r="DD184" s="47"/>
      <c r="DE184" s="47"/>
      <c r="DF184" s="47"/>
      <c r="DG184" s="47"/>
      <c r="DH184" s="47"/>
      <c r="DI184" s="47"/>
      <c r="DJ184" s="47"/>
      <c r="DK184" s="47"/>
      <c r="DL184" s="47"/>
      <c r="DM184" s="47"/>
      <c r="DN184" s="47"/>
      <c r="DO184" s="47"/>
      <c r="DP184" s="47"/>
      <c r="DQ184" s="47"/>
      <c r="DR184" s="47"/>
      <c r="DS184" s="47"/>
      <c r="DT184" s="47"/>
      <c r="DU184" s="47"/>
    </row>
    <row r="185" spans="13:125"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47"/>
      <c r="DL185" s="47"/>
      <c r="DM185" s="47"/>
      <c r="DN185" s="47"/>
      <c r="DO185" s="47"/>
      <c r="DP185" s="47"/>
      <c r="DQ185" s="47"/>
      <c r="DR185" s="47"/>
      <c r="DS185" s="47"/>
      <c r="DT185" s="47"/>
      <c r="DU185" s="47"/>
    </row>
    <row r="186" spans="13:125"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7"/>
      <c r="AW186" s="47"/>
      <c r="AX186" s="47"/>
      <c r="AY186" s="47"/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47"/>
      <c r="BO186" s="47"/>
      <c r="BP186" s="47"/>
      <c r="BQ186" s="47"/>
      <c r="BR186" s="47"/>
      <c r="BS186" s="47"/>
      <c r="BT186" s="47"/>
      <c r="BU186" s="47"/>
      <c r="BV186" s="47"/>
      <c r="BW186" s="47"/>
      <c r="BX186" s="47"/>
      <c r="BY186" s="47"/>
      <c r="BZ186" s="47"/>
      <c r="CA186" s="47"/>
      <c r="CB186" s="47"/>
      <c r="CC186" s="47"/>
      <c r="CD186" s="47"/>
      <c r="CE186" s="47"/>
      <c r="CF186" s="47"/>
      <c r="CG186" s="47"/>
      <c r="CH186" s="47"/>
      <c r="CI186" s="47"/>
      <c r="CJ186" s="47"/>
      <c r="CK186" s="47"/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47"/>
      <c r="CY186" s="47"/>
      <c r="CZ186" s="47"/>
      <c r="DA186" s="47"/>
      <c r="DB186" s="47"/>
      <c r="DC186" s="47"/>
      <c r="DD186" s="47"/>
      <c r="DE186" s="47"/>
      <c r="DF186" s="47"/>
      <c r="DG186" s="47"/>
      <c r="DH186" s="47"/>
      <c r="DI186" s="47"/>
      <c r="DJ186" s="47"/>
      <c r="DK186" s="47"/>
      <c r="DL186" s="47"/>
      <c r="DM186" s="47"/>
      <c r="DN186" s="47"/>
      <c r="DO186" s="47"/>
      <c r="DP186" s="47"/>
      <c r="DQ186" s="47"/>
      <c r="DR186" s="47"/>
      <c r="DS186" s="47"/>
      <c r="DT186" s="47"/>
      <c r="DU186" s="47"/>
    </row>
    <row r="187" spans="13:125"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  <c r="AL187" s="47"/>
      <c r="AM187" s="47"/>
      <c r="AN187" s="47"/>
      <c r="AO187" s="47"/>
      <c r="AP187" s="47"/>
      <c r="AQ187" s="47"/>
      <c r="AR187" s="47"/>
      <c r="AS187" s="47"/>
      <c r="AT187" s="47"/>
      <c r="AU187" s="47"/>
      <c r="AV187" s="47"/>
      <c r="AW187" s="47"/>
      <c r="AX187" s="47"/>
      <c r="AY187" s="47"/>
      <c r="AZ187" s="47"/>
      <c r="BA187" s="47"/>
      <c r="BB187" s="47"/>
      <c r="BC187" s="47"/>
      <c r="BD187" s="47"/>
      <c r="BE187" s="47"/>
      <c r="BF187" s="47"/>
      <c r="BG187" s="47"/>
      <c r="BH187" s="47"/>
      <c r="BI187" s="47"/>
      <c r="BJ187" s="47"/>
      <c r="BK187" s="47"/>
      <c r="BL187" s="47"/>
      <c r="BM187" s="47"/>
      <c r="BN187" s="47"/>
      <c r="BO187" s="47"/>
      <c r="BP187" s="47"/>
      <c r="BQ187" s="47"/>
      <c r="BR187" s="47"/>
      <c r="BS187" s="47"/>
      <c r="BT187" s="47"/>
      <c r="BU187" s="47"/>
      <c r="BV187" s="47"/>
      <c r="BW187" s="47"/>
      <c r="BX187" s="47"/>
      <c r="BY187" s="47"/>
      <c r="BZ187" s="47"/>
      <c r="CA187" s="47"/>
      <c r="CB187" s="47"/>
      <c r="CC187" s="47"/>
      <c r="CD187" s="47"/>
      <c r="CE187" s="47"/>
      <c r="CF187" s="47"/>
      <c r="CG187" s="47"/>
      <c r="CH187" s="47"/>
      <c r="CI187" s="47"/>
      <c r="CJ187" s="47"/>
      <c r="CK187" s="47"/>
      <c r="CL187" s="47"/>
      <c r="CM187" s="47"/>
      <c r="CN187" s="47"/>
      <c r="CO187" s="47"/>
      <c r="CP187" s="47"/>
      <c r="CQ187" s="47"/>
      <c r="CR187" s="47"/>
      <c r="CS187" s="47"/>
      <c r="CT187" s="47"/>
      <c r="CU187" s="47"/>
      <c r="CV187" s="47"/>
      <c r="CW187" s="47"/>
      <c r="CX187" s="47"/>
      <c r="CY187" s="47"/>
      <c r="CZ187" s="47"/>
      <c r="DA187" s="47"/>
      <c r="DB187" s="47"/>
      <c r="DC187" s="47"/>
      <c r="DD187" s="47"/>
      <c r="DE187" s="47"/>
      <c r="DF187" s="47"/>
      <c r="DG187" s="47"/>
      <c r="DH187" s="47"/>
      <c r="DI187" s="47"/>
      <c r="DJ187" s="47"/>
      <c r="DK187" s="47"/>
      <c r="DL187" s="47"/>
      <c r="DM187" s="47"/>
      <c r="DN187" s="47"/>
      <c r="DO187" s="47"/>
      <c r="DP187" s="47"/>
      <c r="DQ187" s="47"/>
      <c r="DR187" s="47"/>
      <c r="DS187" s="47"/>
      <c r="DT187" s="47"/>
      <c r="DU187" s="47"/>
    </row>
    <row r="188" spans="13:125"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  <c r="BK188" s="47"/>
      <c r="BL188" s="47"/>
      <c r="BM188" s="47"/>
      <c r="BN188" s="47"/>
      <c r="BO188" s="47"/>
      <c r="BP188" s="47"/>
      <c r="BQ188" s="47"/>
      <c r="BR188" s="47"/>
      <c r="BS188" s="47"/>
      <c r="BT188" s="47"/>
      <c r="BU188" s="47"/>
      <c r="BV188" s="47"/>
      <c r="BW188" s="47"/>
      <c r="BX188" s="47"/>
      <c r="BY188" s="47"/>
      <c r="BZ188" s="47"/>
      <c r="CA188" s="47"/>
      <c r="CB188" s="47"/>
      <c r="CC188" s="47"/>
      <c r="CD188" s="47"/>
      <c r="CE188" s="47"/>
      <c r="CF188" s="47"/>
      <c r="CG188" s="47"/>
      <c r="CH188" s="47"/>
      <c r="CI188" s="47"/>
      <c r="CJ188" s="47"/>
      <c r="CK188" s="47"/>
      <c r="CL188" s="47"/>
      <c r="CM188" s="47"/>
      <c r="CN188" s="47"/>
      <c r="CO188" s="47"/>
      <c r="CP188" s="47"/>
      <c r="CQ188" s="47"/>
      <c r="CR188" s="47"/>
      <c r="CS188" s="47"/>
      <c r="CT188" s="47"/>
      <c r="CU188" s="47"/>
      <c r="CV188" s="47"/>
      <c r="CW188" s="47"/>
      <c r="CX188" s="47"/>
      <c r="CY188" s="47"/>
      <c r="CZ188" s="47"/>
      <c r="DA188" s="47"/>
      <c r="DB188" s="47"/>
      <c r="DC188" s="47"/>
      <c r="DD188" s="47"/>
      <c r="DE188" s="47"/>
      <c r="DF188" s="47"/>
      <c r="DG188" s="47"/>
      <c r="DH188" s="47"/>
      <c r="DI188" s="47"/>
      <c r="DJ188" s="47"/>
      <c r="DK188" s="47"/>
      <c r="DL188" s="47"/>
      <c r="DM188" s="47"/>
      <c r="DN188" s="47"/>
      <c r="DO188" s="47"/>
      <c r="DP188" s="47"/>
      <c r="DQ188" s="47"/>
      <c r="DR188" s="47"/>
      <c r="DS188" s="47"/>
      <c r="DT188" s="47"/>
      <c r="DU188" s="47"/>
    </row>
    <row r="189" spans="13:125"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  <c r="BK189" s="47"/>
      <c r="BL189" s="47"/>
      <c r="BM189" s="47"/>
      <c r="BN189" s="47"/>
      <c r="BO189" s="47"/>
      <c r="BP189" s="47"/>
      <c r="BQ189" s="47"/>
      <c r="BR189" s="47"/>
      <c r="BS189" s="47"/>
      <c r="BT189" s="47"/>
      <c r="BU189" s="47"/>
      <c r="BV189" s="47"/>
      <c r="BW189" s="47"/>
      <c r="BX189" s="47"/>
      <c r="BY189" s="47"/>
      <c r="BZ189" s="47"/>
      <c r="CA189" s="47"/>
      <c r="CB189" s="47"/>
      <c r="CC189" s="47"/>
      <c r="CD189" s="47"/>
      <c r="CE189" s="47"/>
      <c r="CF189" s="47"/>
      <c r="CG189" s="47"/>
      <c r="CH189" s="47"/>
      <c r="CI189" s="47"/>
      <c r="CJ189" s="47"/>
      <c r="CK189" s="47"/>
      <c r="CL189" s="47"/>
      <c r="CM189" s="47"/>
      <c r="CN189" s="47"/>
      <c r="CO189" s="47"/>
      <c r="CP189" s="47"/>
      <c r="CQ189" s="47"/>
      <c r="CR189" s="47"/>
      <c r="CS189" s="47"/>
      <c r="CT189" s="47"/>
      <c r="CU189" s="47"/>
      <c r="CV189" s="47"/>
      <c r="CW189" s="47"/>
      <c r="CX189" s="47"/>
      <c r="CY189" s="47"/>
      <c r="CZ189" s="47"/>
      <c r="DA189" s="47"/>
      <c r="DB189" s="47"/>
      <c r="DC189" s="47"/>
      <c r="DD189" s="47"/>
      <c r="DE189" s="47"/>
      <c r="DF189" s="47"/>
      <c r="DG189" s="47"/>
      <c r="DH189" s="47"/>
      <c r="DI189" s="47"/>
      <c r="DJ189" s="47"/>
      <c r="DK189" s="47"/>
      <c r="DL189" s="47"/>
      <c r="DM189" s="47"/>
      <c r="DN189" s="47"/>
      <c r="DO189" s="47"/>
      <c r="DP189" s="47"/>
      <c r="DQ189" s="47"/>
      <c r="DR189" s="47"/>
      <c r="DS189" s="47"/>
      <c r="DT189" s="47"/>
      <c r="DU189" s="47"/>
    </row>
    <row r="190" spans="13:125"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  <c r="BK190" s="47"/>
      <c r="BL190" s="47"/>
      <c r="BM190" s="47"/>
      <c r="BN190" s="47"/>
      <c r="BO190" s="47"/>
      <c r="BP190" s="47"/>
      <c r="BQ190" s="47"/>
      <c r="BR190" s="47"/>
      <c r="BS190" s="47"/>
      <c r="BT190" s="47"/>
      <c r="BU190" s="47"/>
      <c r="BV190" s="47"/>
      <c r="BW190" s="47"/>
      <c r="BX190" s="47"/>
      <c r="BY190" s="47"/>
      <c r="BZ190" s="47"/>
      <c r="CA190" s="47"/>
      <c r="CB190" s="47"/>
      <c r="CC190" s="47"/>
      <c r="CD190" s="47"/>
      <c r="CE190" s="47"/>
      <c r="CF190" s="47"/>
      <c r="CG190" s="47"/>
      <c r="CH190" s="47"/>
      <c r="CI190" s="47"/>
      <c r="CJ190" s="47"/>
      <c r="CK190" s="47"/>
      <c r="CL190" s="47"/>
      <c r="CM190" s="47"/>
      <c r="CN190" s="47"/>
      <c r="CO190" s="47"/>
      <c r="CP190" s="47"/>
      <c r="CQ190" s="47"/>
      <c r="CR190" s="47"/>
      <c r="CS190" s="47"/>
      <c r="CT190" s="47"/>
      <c r="CU190" s="47"/>
      <c r="CV190" s="47"/>
      <c r="CW190" s="47"/>
      <c r="CX190" s="47"/>
      <c r="CY190" s="47"/>
      <c r="CZ190" s="47"/>
      <c r="DA190" s="47"/>
      <c r="DB190" s="47"/>
      <c r="DC190" s="47"/>
      <c r="DD190" s="47"/>
      <c r="DE190" s="47"/>
      <c r="DF190" s="47"/>
      <c r="DG190" s="47"/>
      <c r="DH190" s="47"/>
      <c r="DI190" s="47"/>
      <c r="DJ190" s="47"/>
      <c r="DK190" s="47"/>
      <c r="DL190" s="47"/>
      <c r="DM190" s="47"/>
      <c r="DN190" s="47"/>
      <c r="DO190" s="47"/>
      <c r="DP190" s="47"/>
      <c r="DQ190" s="47"/>
      <c r="DR190" s="47"/>
      <c r="DS190" s="47"/>
      <c r="DT190" s="47"/>
      <c r="DU190" s="47"/>
    </row>
    <row r="191" spans="13:125"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  <c r="BK191" s="47"/>
      <c r="BL191" s="47"/>
      <c r="BM191" s="47"/>
      <c r="BN191" s="47"/>
      <c r="BO191" s="47"/>
      <c r="BP191" s="47"/>
      <c r="BQ191" s="47"/>
      <c r="BR191" s="47"/>
      <c r="BS191" s="47"/>
      <c r="BT191" s="47"/>
      <c r="BU191" s="47"/>
      <c r="BV191" s="47"/>
      <c r="BW191" s="47"/>
      <c r="BX191" s="47"/>
      <c r="BY191" s="47"/>
      <c r="BZ191" s="47"/>
      <c r="CA191" s="47"/>
      <c r="CB191" s="47"/>
      <c r="CC191" s="47"/>
      <c r="CD191" s="47"/>
      <c r="CE191" s="47"/>
      <c r="CF191" s="47"/>
      <c r="CG191" s="47"/>
      <c r="CH191" s="47"/>
      <c r="CI191" s="47"/>
      <c r="CJ191" s="47"/>
      <c r="CK191" s="47"/>
      <c r="CL191" s="47"/>
      <c r="CM191" s="47"/>
      <c r="CN191" s="47"/>
      <c r="CO191" s="47"/>
      <c r="CP191" s="47"/>
      <c r="CQ191" s="47"/>
      <c r="CR191" s="47"/>
      <c r="CS191" s="47"/>
      <c r="CT191" s="47"/>
      <c r="CU191" s="47"/>
      <c r="CV191" s="47"/>
      <c r="CW191" s="47"/>
      <c r="CX191" s="47"/>
      <c r="CY191" s="47"/>
      <c r="CZ191" s="47"/>
      <c r="DA191" s="47"/>
      <c r="DB191" s="47"/>
      <c r="DC191" s="47"/>
      <c r="DD191" s="47"/>
      <c r="DE191" s="47"/>
      <c r="DF191" s="47"/>
      <c r="DG191" s="47"/>
      <c r="DH191" s="47"/>
      <c r="DI191" s="47"/>
      <c r="DJ191" s="47"/>
      <c r="DK191" s="47"/>
      <c r="DL191" s="47"/>
      <c r="DM191" s="47"/>
      <c r="DN191" s="47"/>
      <c r="DO191" s="47"/>
      <c r="DP191" s="47"/>
      <c r="DQ191" s="47"/>
      <c r="DR191" s="47"/>
      <c r="DS191" s="47"/>
      <c r="DT191" s="47"/>
      <c r="DU191" s="47"/>
    </row>
    <row r="192" spans="13:125"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  <c r="AK192" s="47"/>
      <c r="AL192" s="47"/>
      <c r="AM192" s="47"/>
      <c r="AN192" s="47"/>
      <c r="AO192" s="47"/>
      <c r="AP192" s="47"/>
      <c r="AQ192" s="47"/>
      <c r="AR192" s="47"/>
      <c r="AS192" s="47"/>
      <c r="AT192" s="47"/>
      <c r="AU192" s="47"/>
      <c r="AV192" s="47"/>
      <c r="AW192" s="47"/>
      <c r="AX192" s="47"/>
      <c r="AY192" s="47"/>
      <c r="AZ192" s="47"/>
      <c r="BA192" s="47"/>
      <c r="BB192" s="47"/>
      <c r="BC192" s="47"/>
      <c r="BD192" s="47"/>
      <c r="BE192" s="47"/>
      <c r="BF192" s="47"/>
      <c r="BG192" s="47"/>
      <c r="BH192" s="47"/>
      <c r="BI192" s="47"/>
      <c r="BJ192" s="47"/>
      <c r="BK192" s="47"/>
      <c r="BL192" s="47"/>
      <c r="BM192" s="47"/>
      <c r="BN192" s="47"/>
      <c r="BO192" s="47"/>
      <c r="BP192" s="47"/>
      <c r="BQ192" s="47"/>
      <c r="BR192" s="47"/>
      <c r="BS192" s="47"/>
      <c r="BT192" s="47"/>
      <c r="BU192" s="47"/>
      <c r="BV192" s="47"/>
      <c r="BW192" s="47"/>
      <c r="BX192" s="47"/>
      <c r="BY192" s="47"/>
      <c r="BZ192" s="47"/>
      <c r="CA192" s="47"/>
      <c r="CB192" s="47"/>
      <c r="CC192" s="47"/>
      <c r="CD192" s="47"/>
      <c r="CE192" s="47"/>
      <c r="CF192" s="47"/>
      <c r="CG192" s="47"/>
      <c r="CH192" s="47"/>
      <c r="CI192" s="47"/>
      <c r="CJ192" s="47"/>
      <c r="CK192" s="47"/>
      <c r="CL192" s="47"/>
      <c r="CM192" s="47"/>
      <c r="CN192" s="47"/>
      <c r="CO192" s="47"/>
      <c r="CP192" s="47"/>
      <c r="CQ192" s="47"/>
      <c r="CR192" s="47"/>
      <c r="CS192" s="47"/>
      <c r="CT192" s="47"/>
      <c r="CU192" s="47"/>
      <c r="CV192" s="47"/>
      <c r="CW192" s="47"/>
      <c r="CX192" s="47"/>
      <c r="CY192" s="47"/>
      <c r="CZ192" s="47"/>
      <c r="DA192" s="47"/>
      <c r="DB192" s="47"/>
      <c r="DC192" s="47"/>
      <c r="DD192" s="47"/>
      <c r="DE192" s="47"/>
      <c r="DF192" s="47"/>
      <c r="DG192" s="47"/>
      <c r="DH192" s="47"/>
      <c r="DI192" s="47"/>
      <c r="DJ192" s="47"/>
      <c r="DK192" s="47"/>
      <c r="DL192" s="47"/>
      <c r="DM192" s="47"/>
      <c r="DN192" s="47"/>
      <c r="DO192" s="47"/>
      <c r="DP192" s="47"/>
      <c r="DQ192" s="47"/>
      <c r="DR192" s="47"/>
      <c r="DS192" s="47"/>
      <c r="DT192" s="47"/>
      <c r="DU192" s="47"/>
    </row>
    <row r="193" spans="13:125"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</row>
    <row r="194" spans="13:125"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  <c r="BO194" s="47"/>
      <c r="BP194" s="47"/>
      <c r="BQ194" s="47"/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7"/>
      <c r="DJ194" s="47"/>
      <c r="DK194" s="47"/>
      <c r="DL194" s="47"/>
      <c r="DM194" s="47"/>
      <c r="DN194" s="47"/>
      <c r="DO194" s="47"/>
      <c r="DP194" s="47"/>
      <c r="DQ194" s="47"/>
      <c r="DR194" s="47"/>
      <c r="DS194" s="47"/>
      <c r="DT194" s="47"/>
      <c r="DU194" s="47"/>
    </row>
    <row r="195" spans="13:125"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  <c r="AK195" s="47"/>
      <c r="AL195" s="47"/>
      <c r="AM195" s="47"/>
      <c r="AN195" s="47"/>
      <c r="AO195" s="47"/>
      <c r="AP195" s="47"/>
      <c r="AQ195" s="47"/>
      <c r="AR195" s="47"/>
      <c r="AS195" s="47"/>
      <c r="AT195" s="47"/>
      <c r="AU195" s="47"/>
      <c r="AV195" s="47"/>
      <c r="AW195" s="47"/>
      <c r="AX195" s="47"/>
      <c r="AY195" s="47"/>
      <c r="AZ195" s="47"/>
      <c r="BA195" s="47"/>
      <c r="BB195" s="47"/>
      <c r="BC195" s="47"/>
      <c r="BD195" s="47"/>
      <c r="BE195" s="47"/>
      <c r="BF195" s="47"/>
      <c r="BG195" s="47"/>
      <c r="BH195" s="47"/>
      <c r="BI195" s="47"/>
      <c r="BJ195" s="47"/>
      <c r="BK195" s="47"/>
      <c r="BL195" s="47"/>
      <c r="BM195" s="47"/>
      <c r="BN195" s="47"/>
      <c r="BO195" s="47"/>
      <c r="BP195" s="47"/>
      <c r="BQ195" s="47"/>
      <c r="BR195" s="47"/>
      <c r="BS195" s="47"/>
      <c r="BT195" s="47"/>
      <c r="BU195" s="47"/>
      <c r="BV195" s="47"/>
      <c r="BW195" s="47"/>
      <c r="BX195" s="47"/>
      <c r="BY195" s="47"/>
      <c r="BZ195" s="47"/>
      <c r="CA195" s="47"/>
      <c r="CB195" s="47"/>
      <c r="CC195" s="47"/>
      <c r="CD195" s="47"/>
      <c r="CE195" s="47"/>
      <c r="CF195" s="47"/>
      <c r="CG195" s="47"/>
      <c r="CH195" s="47"/>
      <c r="CI195" s="47"/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7"/>
      <c r="CW195" s="47"/>
      <c r="CX195" s="47"/>
      <c r="CY195" s="47"/>
      <c r="CZ195" s="47"/>
      <c r="DA195" s="47"/>
      <c r="DB195" s="47"/>
      <c r="DC195" s="47"/>
      <c r="DD195" s="47"/>
      <c r="DE195" s="47"/>
      <c r="DF195" s="47"/>
      <c r="DG195" s="47"/>
      <c r="DH195" s="47"/>
      <c r="DI195" s="47"/>
      <c r="DJ195" s="47"/>
      <c r="DK195" s="47"/>
      <c r="DL195" s="47"/>
      <c r="DM195" s="47"/>
      <c r="DN195" s="47"/>
      <c r="DO195" s="47"/>
      <c r="DP195" s="47"/>
      <c r="DQ195" s="47"/>
      <c r="DR195" s="47"/>
      <c r="DS195" s="47"/>
      <c r="DT195" s="47"/>
      <c r="DU195" s="47"/>
    </row>
    <row r="196" spans="13:125"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</row>
    <row r="197" spans="13:125"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  <c r="AL197" s="47"/>
      <c r="AM197" s="47"/>
      <c r="AN197" s="47"/>
      <c r="AO197" s="47"/>
      <c r="AP197" s="47"/>
      <c r="AQ197" s="47"/>
      <c r="AR197" s="47"/>
      <c r="AS197" s="47"/>
      <c r="AT197" s="47"/>
      <c r="AU197" s="47"/>
      <c r="AV197" s="47"/>
      <c r="AW197" s="47"/>
      <c r="AX197" s="47"/>
      <c r="AY197" s="47"/>
      <c r="AZ197" s="47"/>
      <c r="BA197" s="47"/>
      <c r="BB197" s="47"/>
      <c r="BC197" s="47"/>
      <c r="BD197" s="47"/>
      <c r="BE197" s="47"/>
      <c r="BF197" s="47"/>
      <c r="BG197" s="47"/>
      <c r="BH197" s="47"/>
      <c r="BI197" s="47"/>
      <c r="BJ197" s="47"/>
      <c r="BK197" s="47"/>
      <c r="BL197" s="47"/>
      <c r="BM197" s="47"/>
      <c r="BN197" s="47"/>
      <c r="BO197" s="47"/>
      <c r="BP197" s="47"/>
      <c r="BQ197" s="47"/>
      <c r="BR197" s="47"/>
      <c r="BS197" s="47"/>
      <c r="BT197" s="47"/>
      <c r="BU197" s="47"/>
      <c r="BV197" s="47"/>
      <c r="BW197" s="47"/>
      <c r="BX197" s="47"/>
      <c r="BY197" s="47"/>
      <c r="BZ197" s="47"/>
      <c r="CA197" s="47"/>
      <c r="CB197" s="47"/>
      <c r="CC197" s="47"/>
      <c r="CD197" s="47"/>
      <c r="CE197" s="47"/>
      <c r="CF197" s="47"/>
      <c r="CG197" s="47"/>
      <c r="CH197" s="47"/>
      <c r="CI197" s="47"/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7"/>
      <c r="CX197" s="47"/>
      <c r="CY197" s="47"/>
      <c r="CZ197" s="47"/>
      <c r="DA197" s="47"/>
      <c r="DB197" s="47"/>
      <c r="DC197" s="47"/>
      <c r="DD197" s="47"/>
      <c r="DE197" s="47"/>
      <c r="DF197" s="47"/>
      <c r="DG197" s="47"/>
      <c r="DH197" s="47"/>
      <c r="DI197" s="47"/>
      <c r="DJ197" s="47"/>
      <c r="DK197" s="47"/>
      <c r="DL197" s="47"/>
      <c r="DM197" s="47"/>
      <c r="DN197" s="47"/>
      <c r="DO197" s="47"/>
      <c r="DP197" s="47"/>
      <c r="DQ197" s="47"/>
      <c r="DR197" s="47"/>
      <c r="DS197" s="47"/>
      <c r="DT197" s="47"/>
      <c r="DU197" s="47"/>
    </row>
    <row r="198" spans="13:125"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  <c r="AK198" s="47"/>
      <c r="AL198" s="47"/>
      <c r="AM198" s="47"/>
      <c r="AN198" s="47"/>
      <c r="AO198" s="47"/>
      <c r="AP198" s="47"/>
      <c r="AQ198" s="47"/>
      <c r="AR198" s="47"/>
      <c r="AS198" s="47"/>
      <c r="AT198" s="47"/>
      <c r="AU198" s="47"/>
      <c r="AV198" s="47"/>
      <c r="AW198" s="47"/>
      <c r="AX198" s="47"/>
      <c r="AY198" s="47"/>
      <c r="AZ198" s="47"/>
      <c r="BA198" s="47"/>
      <c r="BB198" s="47"/>
      <c r="BC198" s="47"/>
      <c r="BD198" s="47"/>
      <c r="BE198" s="47"/>
      <c r="BF198" s="47"/>
      <c r="BG198" s="47"/>
      <c r="BH198" s="47"/>
      <c r="BI198" s="47"/>
      <c r="BJ198" s="47"/>
      <c r="BK198" s="47"/>
      <c r="BL198" s="47"/>
      <c r="BM198" s="47"/>
      <c r="BN198" s="47"/>
      <c r="BO198" s="47"/>
      <c r="BP198" s="47"/>
      <c r="BQ198" s="47"/>
      <c r="BR198" s="47"/>
      <c r="BS198" s="47"/>
      <c r="BT198" s="47"/>
      <c r="BU198" s="47"/>
      <c r="BV198" s="47"/>
      <c r="BW198" s="47"/>
      <c r="BX198" s="47"/>
      <c r="BY198" s="47"/>
      <c r="BZ198" s="47"/>
      <c r="CA198" s="47"/>
      <c r="CB198" s="47"/>
      <c r="CC198" s="47"/>
      <c r="CD198" s="47"/>
      <c r="CE198" s="47"/>
      <c r="CF198" s="47"/>
      <c r="CG198" s="47"/>
      <c r="CH198" s="47"/>
      <c r="CI198" s="47"/>
      <c r="CJ198" s="47"/>
      <c r="CK198" s="47"/>
      <c r="CL198" s="47"/>
      <c r="CM198" s="47"/>
      <c r="CN198" s="47"/>
      <c r="CO198" s="47"/>
      <c r="CP198" s="47"/>
      <c r="CQ198" s="47"/>
      <c r="CR198" s="47"/>
      <c r="CS198" s="47"/>
      <c r="CT198" s="47"/>
      <c r="CU198" s="47"/>
      <c r="CV198" s="47"/>
      <c r="CW198" s="47"/>
      <c r="CX198" s="47"/>
      <c r="CY198" s="47"/>
      <c r="CZ198" s="47"/>
      <c r="DA198" s="47"/>
      <c r="DB198" s="47"/>
      <c r="DC198" s="47"/>
      <c r="DD198" s="47"/>
      <c r="DE198" s="47"/>
      <c r="DF198" s="47"/>
      <c r="DG198" s="47"/>
      <c r="DH198" s="47"/>
      <c r="DI198" s="47"/>
      <c r="DJ198" s="47"/>
      <c r="DK198" s="47"/>
      <c r="DL198" s="47"/>
      <c r="DM198" s="47"/>
      <c r="DN198" s="47"/>
      <c r="DO198" s="47"/>
      <c r="DP198" s="47"/>
      <c r="DQ198" s="47"/>
      <c r="DR198" s="47"/>
      <c r="DS198" s="47"/>
      <c r="DT198" s="47"/>
      <c r="DU198" s="47"/>
    </row>
    <row r="199" spans="13:125"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  <c r="AL199" s="47"/>
      <c r="AM199" s="47"/>
      <c r="AN199" s="47"/>
      <c r="AO199" s="47"/>
      <c r="AP199" s="47"/>
      <c r="AQ199" s="47"/>
      <c r="AR199" s="47"/>
      <c r="AS199" s="47"/>
      <c r="AT199" s="47"/>
      <c r="AU199" s="47"/>
      <c r="AV199" s="47"/>
      <c r="AW199" s="47"/>
      <c r="AX199" s="47"/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47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7"/>
      <c r="CH199" s="47"/>
      <c r="CI199" s="47"/>
      <c r="CJ199" s="47"/>
      <c r="CK199" s="47"/>
      <c r="CL199" s="47"/>
      <c r="CM199" s="47"/>
      <c r="CN199" s="47"/>
      <c r="CO199" s="47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7"/>
      <c r="DJ199" s="47"/>
      <c r="DK199" s="47"/>
      <c r="DL199" s="47"/>
      <c r="DM199" s="47"/>
      <c r="DN199" s="47"/>
      <c r="DO199" s="47"/>
      <c r="DP199" s="47"/>
      <c r="DQ199" s="47"/>
      <c r="DR199" s="47"/>
      <c r="DS199" s="47"/>
      <c r="DT199" s="47"/>
      <c r="DU199" s="47"/>
    </row>
    <row r="200" spans="13:125"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47"/>
      <c r="AO200" s="47"/>
      <c r="AP200" s="47"/>
      <c r="AQ200" s="47"/>
      <c r="AR200" s="47"/>
      <c r="AS200" s="47"/>
      <c r="AT200" s="47"/>
      <c r="AU200" s="47"/>
      <c r="AV200" s="47"/>
      <c r="AW200" s="47"/>
      <c r="AX200" s="47"/>
      <c r="AY200" s="47"/>
      <c r="AZ200" s="47"/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47"/>
      <c r="BO200" s="47"/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  <c r="CG200" s="47"/>
      <c r="CH200" s="47"/>
      <c r="CI200" s="47"/>
      <c r="CJ200" s="47"/>
      <c r="CK200" s="47"/>
      <c r="CL200" s="47"/>
      <c r="CM200" s="47"/>
      <c r="CN200" s="47"/>
      <c r="CO200" s="47"/>
      <c r="CP200" s="47"/>
      <c r="CQ200" s="47"/>
      <c r="CR200" s="47"/>
      <c r="CS200" s="47"/>
      <c r="CT200" s="47"/>
      <c r="CU200" s="47"/>
      <c r="CV200" s="47"/>
      <c r="CW200" s="47"/>
      <c r="CX200" s="47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7"/>
      <c r="DJ200" s="47"/>
      <c r="DK200" s="47"/>
      <c r="DL200" s="47"/>
      <c r="DM200" s="47"/>
      <c r="DN200" s="47"/>
      <c r="DO200" s="47"/>
      <c r="DP200" s="47"/>
      <c r="DQ200" s="47"/>
      <c r="DR200" s="47"/>
      <c r="DS200" s="47"/>
      <c r="DT200" s="47"/>
      <c r="DU200" s="47"/>
    </row>
    <row r="201" spans="13:125"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  <c r="AK201" s="47"/>
      <c r="AL201" s="47"/>
      <c r="AM201" s="47"/>
      <c r="AN201" s="47"/>
      <c r="AO201" s="47"/>
      <c r="AP201" s="47"/>
      <c r="AQ201" s="47"/>
      <c r="AR201" s="47"/>
      <c r="AS201" s="47"/>
      <c r="AT201" s="47"/>
      <c r="AU201" s="47"/>
      <c r="AV201" s="47"/>
      <c r="AW201" s="47"/>
      <c r="AX201" s="47"/>
      <c r="AY201" s="47"/>
      <c r="AZ201" s="47"/>
      <c r="BA201" s="47"/>
      <c r="BB201" s="47"/>
      <c r="BC201" s="47"/>
      <c r="BD201" s="47"/>
      <c r="BE201" s="47"/>
      <c r="BF201" s="47"/>
      <c r="BG201" s="47"/>
      <c r="BH201" s="47"/>
      <c r="BI201" s="47"/>
      <c r="BJ201" s="47"/>
      <c r="BK201" s="47"/>
      <c r="BL201" s="47"/>
      <c r="BM201" s="47"/>
      <c r="BN201" s="47"/>
      <c r="BO201" s="47"/>
      <c r="BP201" s="47"/>
      <c r="BQ201" s="47"/>
      <c r="BR201" s="47"/>
      <c r="BS201" s="47"/>
      <c r="BT201" s="47"/>
      <c r="BU201" s="47"/>
      <c r="BV201" s="47"/>
      <c r="BW201" s="47"/>
      <c r="BX201" s="47"/>
      <c r="BY201" s="47"/>
      <c r="BZ201" s="47"/>
      <c r="CA201" s="47"/>
      <c r="CB201" s="47"/>
      <c r="CC201" s="47"/>
      <c r="CD201" s="47"/>
      <c r="CE201" s="47"/>
      <c r="CF201" s="47"/>
      <c r="CG201" s="47"/>
      <c r="CH201" s="47"/>
      <c r="CI201" s="47"/>
      <c r="CJ201" s="47"/>
      <c r="CK201" s="47"/>
      <c r="CL201" s="47"/>
      <c r="CM201" s="47"/>
      <c r="CN201" s="47"/>
      <c r="CO201" s="47"/>
      <c r="CP201" s="47"/>
      <c r="CQ201" s="47"/>
      <c r="CR201" s="47"/>
      <c r="CS201" s="47"/>
      <c r="CT201" s="47"/>
      <c r="CU201" s="47"/>
      <c r="CV201" s="47"/>
      <c r="CW201" s="47"/>
      <c r="CX201" s="47"/>
      <c r="CY201" s="47"/>
      <c r="CZ201" s="47"/>
      <c r="DA201" s="47"/>
      <c r="DB201" s="47"/>
      <c r="DC201" s="47"/>
      <c r="DD201" s="47"/>
      <c r="DE201" s="47"/>
      <c r="DF201" s="47"/>
      <c r="DG201" s="47"/>
      <c r="DH201" s="47"/>
      <c r="DI201" s="47"/>
      <c r="DJ201" s="47"/>
      <c r="DK201" s="47"/>
      <c r="DL201" s="47"/>
      <c r="DM201" s="47"/>
      <c r="DN201" s="47"/>
      <c r="DO201" s="47"/>
      <c r="DP201" s="47"/>
      <c r="DQ201" s="47"/>
      <c r="DR201" s="47"/>
      <c r="DS201" s="47"/>
      <c r="DT201" s="47"/>
      <c r="DU201" s="47"/>
    </row>
    <row r="202" spans="13:125"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</row>
    <row r="203" spans="13:125"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  <c r="AL203" s="47"/>
      <c r="AM203" s="47"/>
      <c r="AN203" s="47"/>
      <c r="AO203" s="47"/>
      <c r="AP203" s="47"/>
      <c r="AQ203" s="47"/>
      <c r="AR203" s="47"/>
      <c r="AS203" s="47"/>
      <c r="AT203" s="47"/>
      <c r="AU203" s="47"/>
      <c r="AV203" s="47"/>
      <c r="AW203" s="47"/>
      <c r="AX203" s="47"/>
      <c r="AY203" s="47"/>
      <c r="AZ203" s="47"/>
      <c r="BA203" s="47"/>
      <c r="BB203" s="47"/>
      <c r="BC203" s="47"/>
      <c r="BD203" s="47"/>
      <c r="BE203" s="47"/>
      <c r="BF203" s="47"/>
      <c r="BG203" s="47"/>
      <c r="BH203" s="47"/>
      <c r="BI203" s="47"/>
      <c r="BJ203" s="47"/>
      <c r="BK203" s="47"/>
      <c r="BL203" s="47"/>
      <c r="BM203" s="47"/>
      <c r="BN203" s="47"/>
      <c r="BO203" s="47"/>
      <c r="BP203" s="47"/>
      <c r="BQ203" s="47"/>
      <c r="BR203" s="47"/>
      <c r="BS203" s="47"/>
      <c r="BT203" s="47"/>
      <c r="BU203" s="47"/>
      <c r="BV203" s="47"/>
      <c r="BW203" s="47"/>
      <c r="BX203" s="47"/>
      <c r="BY203" s="47"/>
      <c r="BZ203" s="47"/>
      <c r="CA203" s="47"/>
      <c r="CB203" s="47"/>
      <c r="CC203" s="47"/>
      <c r="CD203" s="47"/>
      <c r="CE203" s="47"/>
      <c r="CF203" s="47"/>
      <c r="CG203" s="47"/>
      <c r="CH203" s="47"/>
      <c r="CI203" s="47"/>
      <c r="CJ203" s="47"/>
      <c r="CK203" s="47"/>
      <c r="CL203" s="47"/>
      <c r="CM203" s="47"/>
      <c r="CN203" s="47"/>
      <c r="CO203" s="47"/>
      <c r="CP203" s="47"/>
      <c r="CQ203" s="47"/>
      <c r="CR203" s="47"/>
      <c r="CS203" s="47"/>
      <c r="CT203" s="47"/>
      <c r="CU203" s="47"/>
      <c r="CV203" s="47"/>
      <c r="CW203" s="47"/>
      <c r="CX203" s="47"/>
      <c r="CY203" s="47"/>
      <c r="CZ203" s="47"/>
      <c r="DA203" s="47"/>
      <c r="DB203" s="47"/>
      <c r="DC203" s="47"/>
      <c r="DD203" s="47"/>
      <c r="DE203" s="47"/>
      <c r="DF203" s="47"/>
      <c r="DG203" s="47"/>
      <c r="DH203" s="47"/>
      <c r="DI203" s="47"/>
      <c r="DJ203" s="47"/>
      <c r="DK203" s="47"/>
      <c r="DL203" s="47"/>
      <c r="DM203" s="47"/>
      <c r="DN203" s="47"/>
      <c r="DO203" s="47"/>
      <c r="DP203" s="47"/>
      <c r="DQ203" s="47"/>
      <c r="DR203" s="47"/>
      <c r="DS203" s="47"/>
      <c r="DT203" s="47"/>
      <c r="DU203" s="47"/>
    </row>
    <row r="204" spans="13:125"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  <c r="AK204" s="47"/>
      <c r="AL204" s="47"/>
      <c r="AM204" s="47"/>
      <c r="AN204" s="47"/>
      <c r="AO204" s="47"/>
      <c r="AP204" s="47"/>
      <c r="AQ204" s="47"/>
      <c r="AR204" s="47"/>
      <c r="AS204" s="47"/>
      <c r="AT204" s="47"/>
      <c r="AU204" s="47"/>
      <c r="AV204" s="47"/>
      <c r="AW204" s="47"/>
      <c r="AX204" s="47"/>
      <c r="AY204" s="47"/>
      <c r="AZ204" s="47"/>
      <c r="BA204" s="47"/>
      <c r="BB204" s="47"/>
      <c r="BC204" s="47"/>
      <c r="BD204" s="47"/>
      <c r="BE204" s="47"/>
      <c r="BF204" s="47"/>
      <c r="BG204" s="47"/>
      <c r="BH204" s="47"/>
      <c r="BI204" s="47"/>
      <c r="BJ204" s="47"/>
      <c r="BK204" s="47"/>
      <c r="BL204" s="47"/>
      <c r="BM204" s="47"/>
      <c r="BN204" s="47"/>
      <c r="BO204" s="47"/>
      <c r="BP204" s="47"/>
      <c r="BQ204" s="47"/>
      <c r="BR204" s="47"/>
      <c r="BS204" s="47"/>
      <c r="BT204" s="47"/>
      <c r="BU204" s="47"/>
      <c r="BV204" s="47"/>
      <c r="BW204" s="47"/>
      <c r="BX204" s="47"/>
      <c r="BY204" s="47"/>
      <c r="BZ204" s="47"/>
      <c r="CA204" s="47"/>
      <c r="CB204" s="47"/>
      <c r="CC204" s="47"/>
      <c r="CD204" s="47"/>
      <c r="CE204" s="47"/>
      <c r="CF204" s="47"/>
      <c r="CG204" s="47"/>
      <c r="CH204" s="47"/>
      <c r="CI204" s="47"/>
      <c r="CJ204" s="47"/>
      <c r="CK204" s="47"/>
      <c r="CL204" s="47"/>
      <c r="CM204" s="47"/>
      <c r="CN204" s="47"/>
      <c r="CO204" s="47"/>
      <c r="CP204" s="47"/>
      <c r="CQ204" s="47"/>
      <c r="CR204" s="47"/>
      <c r="CS204" s="47"/>
      <c r="CT204" s="47"/>
      <c r="CU204" s="47"/>
      <c r="CV204" s="47"/>
      <c r="CW204" s="47"/>
      <c r="CX204" s="47"/>
      <c r="CY204" s="47"/>
      <c r="CZ204" s="47"/>
      <c r="DA204" s="47"/>
      <c r="DB204" s="47"/>
      <c r="DC204" s="47"/>
      <c r="DD204" s="47"/>
      <c r="DE204" s="47"/>
      <c r="DF204" s="47"/>
      <c r="DG204" s="47"/>
      <c r="DH204" s="47"/>
      <c r="DI204" s="47"/>
      <c r="DJ204" s="47"/>
      <c r="DK204" s="47"/>
      <c r="DL204" s="47"/>
      <c r="DM204" s="47"/>
      <c r="DN204" s="47"/>
      <c r="DO204" s="47"/>
      <c r="DP204" s="47"/>
      <c r="DQ204" s="47"/>
      <c r="DR204" s="47"/>
      <c r="DS204" s="47"/>
      <c r="DT204" s="47"/>
      <c r="DU204" s="47"/>
    </row>
    <row r="205" spans="13:125"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7"/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</row>
    <row r="206" spans="13:125"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47"/>
      <c r="AO206" s="47"/>
      <c r="AP206" s="47"/>
      <c r="AQ206" s="47"/>
      <c r="AR206" s="47"/>
      <c r="AS206" s="47"/>
      <c r="AT206" s="47"/>
      <c r="AU206" s="47"/>
      <c r="AV206" s="47"/>
      <c r="AW206" s="47"/>
      <c r="AX206" s="47"/>
      <c r="AY206" s="47"/>
      <c r="AZ206" s="47"/>
      <c r="BA206" s="47"/>
      <c r="BB206" s="47"/>
      <c r="BC206" s="47"/>
      <c r="BD206" s="47"/>
      <c r="BE206" s="47"/>
      <c r="BF206" s="47"/>
      <c r="BG206" s="47"/>
      <c r="BH206" s="47"/>
      <c r="BI206" s="47"/>
      <c r="BJ206" s="47"/>
      <c r="BK206" s="47"/>
      <c r="BL206" s="47"/>
      <c r="BM206" s="47"/>
      <c r="BN206" s="47"/>
      <c r="BO206" s="47"/>
      <c r="BP206" s="47"/>
      <c r="BQ206" s="47"/>
      <c r="BR206" s="47"/>
      <c r="BS206" s="47"/>
      <c r="BT206" s="47"/>
      <c r="BU206" s="47"/>
      <c r="BV206" s="47"/>
      <c r="BW206" s="47"/>
      <c r="BX206" s="47"/>
      <c r="BY206" s="47"/>
      <c r="BZ206" s="47"/>
      <c r="CA206" s="47"/>
      <c r="CB206" s="47"/>
      <c r="CC206" s="47"/>
      <c r="CD206" s="47"/>
      <c r="CE206" s="47"/>
      <c r="CF206" s="47"/>
      <c r="CG206" s="47"/>
      <c r="CH206" s="47"/>
      <c r="CI206" s="47"/>
      <c r="CJ206" s="47"/>
      <c r="CK206" s="47"/>
      <c r="CL206" s="47"/>
      <c r="CM206" s="47"/>
      <c r="CN206" s="47"/>
      <c r="CO206" s="47"/>
      <c r="CP206" s="47"/>
      <c r="CQ206" s="47"/>
      <c r="CR206" s="47"/>
      <c r="CS206" s="47"/>
      <c r="CT206" s="47"/>
      <c r="CU206" s="47"/>
      <c r="CV206" s="47"/>
      <c r="CW206" s="47"/>
      <c r="CX206" s="47"/>
      <c r="CY206" s="47"/>
      <c r="CZ206" s="47"/>
      <c r="DA206" s="47"/>
      <c r="DB206" s="47"/>
      <c r="DC206" s="47"/>
      <c r="DD206" s="47"/>
      <c r="DE206" s="47"/>
      <c r="DF206" s="47"/>
      <c r="DG206" s="47"/>
      <c r="DH206" s="47"/>
      <c r="DI206" s="47"/>
      <c r="DJ206" s="47"/>
      <c r="DK206" s="47"/>
      <c r="DL206" s="47"/>
      <c r="DM206" s="47"/>
      <c r="DN206" s="47"/>
      <c r="DO206" s="47"/>
      <c r="DP206" s="47"/>
      <c r="DQ206" s="47"/>
      <c r="DR206" s="47"/>
      <c r="DS206" s="47"/>
      <c r="DT206" s="47"/>
      <c r="DU206" s="47"/>
    </row>
    <row r="207" spans="13:125"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  <c r="AL207" s="47"/>
      <c r="AM207" s="47"/>
      <c r="AN207" s="47"/>
      <c r="AO207" s="47"/>
      <c r="AP207" s="47"/>
      <c r="AQ207" s="47"/>
      <c r="AR207" s="47"/>
      <c r="AS207" s="47"/>
      <c r="AT207" s="47"/>
      <c r="AU207" s="47"/>
      <c r="AV207" s="47"/>
      <c r="AW207" s="47"/>
      <c r="AX207" s="47"/>
      <c r="AY207" s="47"/>
      <c r="AZ207" s="47"/>
      <c r="BA207" s="47"/>
      <c r="BB207" s="47"/>
      <c r="BC207" s="47"/>
      <c r="BD207" s="47"/>
      <c r="BE207" s="47"/>
      <c r="BF207" s="47"/>
      <c r="BG207" s="47"/>
      <c r="BH207" s="47"/>
      <c r="BI207" s="47"/>
      <c r="BJ207" s="47"/>
      <c r="BK207" s="47"/>
      <c r="BL207" s="47"/>
      <c r="BM207" s="47"/>
      <c r="BN207" s="47"/>
      <c r="BO207" s="47"/>
      <c r="BP207" s="47"/>
      <c r="BQ207" s="47"/>
      <c r="BR207" s="47"/>
      <c r="BS207" s="47"/>
      <c r="BT207" s="47"/>
      <c r="BU207" s="47"/>
      <c r="BV207" s="47"/>
      <c r="BW207" s="47"/>
      <c r="BX207" s="47"/>
      <c r="BY207" s="47"/>
      <c r="BZ207" s="47"/>
      <c r="CA207" s="47"/>
      <c r="CB207" s="47"/>
      <c r="CC207" s="47"/>
      <c r="CD207" s="47"/>
      <c r="CE207" s="47"/>
      <c r="CF207" s="47"/>
      <c r="CG207" s="47"/>
      <c r="CH207" s="47"/>
      <c r="CI207" s="47"/>
      <c r="CJ207" s="47"/>
      <c r="CK207" s="47"/>
      <c r="CL207" s="47"/>
      <c r="CM207" s="47"/>
      <c r="CN207" s="47"/>
      <c r="CO207" s="47"/>
      <c r="CP207" s="47"/>
      <c r="CQ207" s="47"/>
      <c r="CR207" s="47"/>
      <c r="CS207" s="47"/>
      <c r="CT207" s="47"/>
      <c r="CU207" s="47"/>
      <c r="CV207" s="47"/>
      <c r="CW207" s="47"/>
      <c r="CX207" s="47"/>
      <c r="CY207" s="47"/>
      <c r="CZ207" s="47"/>
      <c r="DA207" s="47"/>
      <c r="DB207" s="47"/>
      <c r="DC207" s="47"/>
      <c r="DD207" s="47"/>
      <c r="DE207" s="47"/>
      <c r="DF207" s="47"/>
      <c r="DG207" s="47"/>
      <c r="DH207" s="47"/>
      <c r="DI207" s="47"/>
      <c r="DJ207" s="47"/>
      <c r="DK207" s="47"/>
      <c r="DL207" s="47"/>
      <c r="DM207" s="47"/>
      <c r="DN207" s="47"/>
      <c r="DO207" s="47"/>
      <c r="DP207" s="47"/>
      <c r="DQ207" s="47"/>
      <c r="DR207" s="47"/>
      <c r="DS207" s="47"/>
      <c r="DT207" s="47"/>
      <c r="DU207" s="47"/>
    </row>
    <row r="208" spans="13:125"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47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7"/>
      <c r="CH208" s="47"/>
      <c r="CI208" s="47"/>
      <c r="CJ208" s="47"/>
      <c r="CK208" s="47"/>
      <c r="CL208" s="47"/>
      <c r="CM208" s="47"/>
      <c r="CN208" s="47"/>
      <c r="CO208" s="47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7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</row>
    <row r="209" spans="13:125"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  <c r="AL209" s="47"/>
      <c r="AM209" s="47"/>
      <c r="AN209" s="47"/>
      <c r="AO209" s="47"/>
      <c r="AP209" s="47"/>
      <c r="AQ209" s="47"/>
      <c r="AR209" s="47"/>
      <c r="AS209" s="47"/>
      <c r="AT209" s="47"/>
      <c r="AU209" s="47"/>
      <c r="AV209" s="47"/>
      <c r="AW209" s="47"/>
      <c r="AX209" s="47"/>
      <c r="AY209" s="47"/>
      <c r="AZ209" s="47"/>
      <c r="BA209" s="47"/>
      <c r="BB209" s="47"/>
      <c r="BC209" s="47"/>
      <c r="BD209" s="47"/>
      <c r="BE209" s="47"/>
      <c r="BF209" s="47"/>
      <c r="BG209" s="47"/>
      <c r="BH209" s="47"/>
      <c r="BI209" s="47"/>
      <c r="BJ209" s="47"/>
      <c r="BK209" s="47"/>
      <c r="BL209" s="47"/>
      <c r="BM209" s="47"/>
      <c r="BN209" s="47"/>
      <c r="BO209" s="47"/>
      <c r="BP209" s="47"/>
      <c r="BQ209" s="47"/>
      <c r="BR209" s="47"/>
      <c r="BS209" s="47"/>
      <c r="BT209" s="47"/>
      <c r="BU209" s="47"/>
      <c r="BV209" s="47"/>
      <c r="BW209" s="47"/>
      <c r="BX209" s="47"/>
      <c r="BY209" s="47"/>
      <c r="BZ209" s="47"/>
      <c r="CA209" s="47"/>
      <c r="CB209" s="47"/>
      <c r="CC209" s="47"/>
      <c r="CD209" s="47"/>
      <c r="CE209" s="47"/>
      <c r="CF209" s="47"/>
      <c r="CG209" s="47"/>
      <c r="CH209" s="47"/>
      <c r="CI209" s="47"/>
      <c r="CJ209" s="47"/>
      <c r="CK209" s="47"/>
      <c r="CL209" s="47"/>
      <c r="CM209" s="47"/>
      <c r="CN209" s="47"/>
      <c r="CO209" s="47"/>
      <c r="CP209" s="47"/>
      <c r="CQ209" s="47"/>
      <c r="CR209" s="47"/>
      <c r="CS209" s="47"/>
      <c r="CT209" s="47"/>
      <c r="CU209" s="47"/>
      <c r="CV209" s="47"/>
      <c r="CW209" s="47"/>
      <c r="CX209" s="47"/>
      <c r="CY209" s="47"/>
      <c r="CZ209" s="47"/>
      <c r="DA209" s="47"/>
      <c r="DB209" s="47"/>
      <c r="DC209" s="47"/>
      <c r="DD209" s="47"/>
      <c r="DE209" s="47"/>
      <c r="DF209" s="47"/>
      <c r="DG209" s="47"/>
      <c r="DH209" s="47"/>
      <c r="DI209" s="47"/>
      <c r="DJ209" s="47"/>
      <c r="DK209" s="47"/>
      <c r="DL209" s="47"/>
      <c r="DM209" s="47"/>
      <c r="DN209" s="47"/>
      <c r="DO209" s="47"/>
      <c r="DP209" s="47"/>
      <c r="DQ209" s="47"/>
      <c r="DR209" s="47"/>
      <c r="DS209" s="47"/>
      <c r="DT209" s="47"/>
      <c r="DU209" s="47"/>
    </row>
    <row r="210" spans="13:125"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  <c r="AL210" s="47"/>
      <c r="AM210" s="47"/>
      <c r="AN210" s="47"/>
      <c r="AO210" s="47"/>
      <c r="AP210" s="47"/>
      <c r="AQ210" s="47"/>
      <c r="AR210" s="47"/>
      <c r="AS210" s="47"/>
      <c r="AT210" s="47"/>
      <c r="AU210" s="47"/>
      <c r="AV210" s="47"/>
      <c r="AW210" s="47"/>
      <c r="AX210" s="47"/>
      <c r="AY210" s="47"/>
      <c r="AZ210" s="47"/>
      <c r="BA210" s="47"/>
      <c r="BB210" s="47"/>
      <c r="BC210" s="47"/>
      <c r="BD210" s="47"/>
      <c r="BE210" s="47"/>
      <c r="BF210" s="47"/>
      <c r="BG210" s="47"/>
      <c r="BH210" s="47"/>
      <c r="BI210" s="47"/>
      <c r="BJ210" s="47"/>
      <c r="BK210" s="47"/>
      <c r="BL210" s="47"/>
      <c r="BM210" s="47"/>
      <c r="BN210" s="47"/>
      <c r="BO210" s="47"/>
      <c r="BP210" s="47"/>
      <c r="BQ210" s="47"/>
      <c r="BR210" s="47"/>
      <c r="BS210" s="47"/>
      <c r="BT210" s="47"/>
      <c r="BU210" s="47"/>
      <c r="BV210" s="47"/>
      <c r="BW210" s="47"/>
      <c r="BX210" s="47"/>
      <c r="BY210" s="47"/>
      <c r="BZ210" s="47"/>
      <c r="CA210" s="47"/>
      <c r="CB210" s="47"/>
      <c r="CC210" s="47"/>
      <c r="CD210" s="47"/>
      <c r="CE210" s="47"/>
      <c r="CF210" s="47"/>
      <c r="CG210" s="47"/>
      <c r="CH210" s="47"/>
      <c r="CI210" s="47"/>
      <c r="CJ210" s="47"/>
      <c r="CK210" s="47"/>
      <c r="CL210" s="47"/>
      <c r="CM210" s="47"/>
      <c r="CN210" s="47"/>
      <c r="CO210" s="47"/>
      <c r="CP210" s="47"/>
      <c r="CQ210" s="47"/>
      <c r="CR210" s="47"/>
      <c r="CS210" s="47"/>
      <c r="CT210" s="47"/>
      <c r="CU210" s="47"/>
      <c r="CV210" s="47"/>
      <c r="CW210" s="47"/>
      <c r="CX210" s="47"/>
      <c r="CY210" s="47"/>
      <c r="CZ210" s="47"/>
      <c r="DA210" s="47"/>
      <c r="DB210" s="47"/>
      <c r="DC210" s="47"/>
      <c r="DD210" s="47"/>
      <c r="DE210" s="47"/>
      <c r="DF210" s="47"/>
      <c r="DG210" s="47"/>
      <c r="DH210" s="47"/>
      <c r="DI210" s="47"/>
      <c r="DJ210" s="47"/>
      <c r="DK210" s="47"/>
      <c r="DL210" s="47"/>
      <c r="DM210" s="47"/>
      <c r="DN210" s="47"/>
      <c r="DO210" s="47"/>
      <c r="DP210" s="47"/>
      <c r="DQ210" s="47"/>
      <c r="DR210" s="47"/>
      <c r="DS210" s="47"/>
      <c r="DT210" s="47"/>
      <c r="DU210" s="47"/>
    </row>
    <row r="211" spans="13:125"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  <c r="BC211" s="47"/>
      <c r="BD211" s="47"/>
      <c r="BE211" s="47"/>
      <c r="BF211" s="47"/>
      <c r="BG211" s="47"/>
      <c r="BH211" s="47"/>
      <c r="BI211" s="47"/>
      <c r="BJ211" s="47"/>
      <c r="BK211" s="47"/>
      <c r="BL211" s="47"/>
      <c r="BM211" s="47"/>
      <c r="BN211" s="47"/>
      <c r="BO211" s="47"/>
      <c r="BP211" s="47"/>
      <c r="BQ211" s="47"/>
      <c r="BR211" s="47"/>
      <c r="BS211" s="47"/>
      <c r="BT211" s="47"/>
      <c r="BU211" s="47"/>
      <c r="BV211" s="47"/>
      <c r="BW211" s="47"/>
      <c r="BX211" s="47"/>
      <c r="BY211" s="47"/>
      <c r="BZ211" s="47"/>
      <c r="CA211" s="47"/>
      <c r="CB211" s="47"/>
      <c r="CC211" s="47"/>
      <c r="CD211" s="47"/>
      <c r="CE211" s="47"/>
      <c r="CF211" s="47"/>
      <c r="CG211" s="47"/>
      <c r="CH211" s="47"/>
      <c r="CI211" s="47"/>
      <c r="CJ211" s="47"/>
      <c r="CK211" s="47"/>
      <c r="CL211" s="47"/>
      <c r="CM211" s="47"/>
      <c r="CN211" s="47"/>
      <c r="CO211" s="47"/>
      <c r="CP211" s="47"/>
      <c r="CQ211" s="47"/>
      <c r="CR211" s="47"/>
      <c r="CS211" s="47"/>
      <c r="CT211" s="47"/>
      <c r="CU211" s="47"/>
      <c r="CV211" s="47"/>
      <c r="CW211" s="47"/>
      <c r="CX211" s="47"/>
      <c r="CY211" s="47"/>
      <c r="CZ211" s="47"/>
      <c r="DA211" s="47"/>
      <c r="DB211" s="47"/>
      <c r="DC211" s="47"/>
      <c r="DD211" s="47"/>
      <c r="DE211" s="47"/>
      <c r="DF211" s="47"/>
      <c r="DG211" s="47"/>
      <c r="DH211" s="47"/>
      <c r="DI211" s="47"/>
      <c r="DJ211" s="47"/>
      <c r="DK211" s="47"/>
      <c r="DL211" s="47"/>
      <c r="DM211" s="47"/>
      <c r="DN211" s="47"/>
      <c r="DO211" s="47"/>
      <c r="DP211" s="47"/>
      <c r="DQ211" s="47"/>
      <c r="DR211" s="47"/>
      <c r="DS211" s="47"/>
      <c r="DT211" s="47"/>
      <c r="DU211" s="47"/>
    </row>
    <row r="212" spans="13:125"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47"/>
      <c r="AV212" s="47"/>
      <c r="AW212" s="47"/>
      <c r="AX212" s="47"/>
      <c r="AY212" s="47"/>
      <c r="AZ212" s="47"/>
      <c r="BA212" s="47"/>
      <c r="BB212" s="47"/>
      <c r="BC212" s="47"/>
      <c r="BD212" s="47"/>
      <c r="BE212" s="47"/>
      <c r="BF212" s="47"/>
      <c r="BG212" s="47"/>
      <c r="BH212" s="47"/>
      <c r="BI212" s="47"/>
      <c r="BJ212" s="47"/>
      <c r="BK212" s="47"/>
      <c r="BL212" s="47"/>
      <c r="BM212" s="47"/>
      <c r="BN212" s="47"/>
      <c r="BO212" s="47"/>
      <c r="BP212" s="47"/>
      <c r="BQ212" s="47"/>
      <c r="BR212" s="47"/>
      <c r="BS212" s="47"/>
      <c r="BT212" s="47"/>
      <c r="BU212" s="47"/>
      <c r="BV212" s="47"/>
      <c r="BW212" s="47"/>
      <c r="BX212" s="47"/>
      <c r="BY212" s="47"/>
      <c r="BZ212" s="47"/>
      <c r="CA212" s="47"/>
      <c r="CB212" s="47"/>
      <c r="CC212" s="47"/>
      <c r="CD212" s="47"/>
      <c r="CE212" s="47"/>
      <c r="CF212" s="47"/>
      <c r="CG212" s="47"/>
      <c r="CH212" s="47"/>
      <c r="CI212" s="47"/>
      <c r="CJ212" s="47"/>
      <c r="CK212" s="47"/>
      <c r="CL212" s="47"/>
      <c r="CM212" s="47"/>
      <c r="CN212" s="47"/>
      <c r="CO212" s="47"/>
      <c r="CP212" s="47"/>
      <c r="CQ212" s="47"/>
      <c r="CR212" s="47"/>
      <c r="CS212" s="47"/>
      <c r="CT212" s="47"/>
      <c r="CU212" s="47"/>
      <c r="CV212" s="47"/>
      <c r="CW212" s="47"/>
      <c r="CX212" s="47"/>
      <c r="CY212" s="47"/>
      <c r="CZ212" s="47"/>
      <c r="DA212" s="47"/>
      <c r="DB212" s="47"/>
      <c r="DC212" s="47"/>
      <c r="DD212" s="47"/>
      <c r="DE212" s="47"/>
      <c r="DF212" s="47"/>
      <c r="DG212" s="47"/>
      <c r="DH212" s="47"/>
      <c r="DI212" s="47"/>
      <c r="DJ212" s="47"/>
      <c r="DK212" s="47"/>
      <c r="DL212" s="47"/>
      <c r="DM212" s="47"/>
      <c r="DN212" s="47"/>
      <c r="DO212" s="47"/>
      <c r="DP212" s="47"/>
      <c r="DQ212" s="47"/>
      <c r="DR212" s="47"/>
      <c r="DS212" s="47"/>
      <c r="DT212" s="47"/>
      <c r="DU212" s="47"/>
    </row>
    <row r="213" spans="13:125"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  <c r="AL213" s="47"/>
      <c r="AM213" s="47"/>
      <c r="AN213" s="47"/>
      <c r="AO213" s="47"/>
      <c r="AP213" s="47"/>
      <c r="AQ213" s="47"/>
      <c r="AR213" s="47"/>
      <c r="AS213" s="47"/>
      <c r="AT213" s="47"/>
      <c r="AU213" s="47"/>
      <c r="AV213" s="47"/>
      <c r="AW213" s="47"/>
      <c r="AX213" s="47"/>
      <c r="AY213" s="47"/>
      <c r="AZ213" s="47"/>
      <c r="BA213" s="47"/>
      <c r="BB213" s="47"/>
      <c r="BC213" s="47"/>
      <c r="BD213" s="47"/>
      <c r="BE213" s="47"/>
      <c r="BF213" s="47"/>
      <c r="BG213" s="47"/>
      <c r="BH213" s="47"/>
      <c r="BI213" s="47"/>
      <c r="BJ213" s="47"/>
      <c r="BK213" s="47"/>
      <c r="BL213" s="47"/>
      <c r="BM213" s="47"/>
      <c r="BN213" s="47"/>
      <c r="BO213" s="47"/>
      <c r="BP213" s="47"/>
      <c r="BQ213" s="47"/>
      <c r="BR213" s="47"/>
      <c r="BS213" s="47"/>
      <c r="BT213" s="47"/>
      <c r="BU213" s="47"/>
      <c r="BV213" s="47"/>
      <c r="BW213" s="47"/>
      <c r="BX213" s="47"/>
      <c r="BY213" s="47"/>
      <c r="BZ213" s="47"/>
      <c r="CA213" s="47"/>
      <c r="CB213" s="47"/>
      <c r="CC213" s="47"/>
      <c r="CD213" s="47"/>
      <c r="CE213" s="47"/>
      <c r="CF213" s="47"/>
      <c r="CG213" s="47"/>
      <c r="CH213" s="47"/>
      <c r="CI213" s="47"/>
      <c r="CJ213" s="47"/>
      <c r="CK213" s="47"/>
      <c r="CL213" s="47"/>
      <c r="CM213" s="47"/>
      <c r="CN213" s="47"/>
      <c r="CO213" s="47"/>
      <c r="CP213" s="47"/>
      <c r="CQ213" s="47"/>
      <c r="CR213" s="47"/>
      <c r="CS213" s="47"/>
      <c r="CT213" s="47"/>
      <c r="CU213" s="47"/>
      <c r="CV213" s="47"/>
      <c r="CW213" s="47"/>
      <c r="CX213" s="47"/>
      <c r="CY213" s="47"/>
      <c r="CZ213" s="47"/>
      <c r="DA213" s="47"/>
      <c r="DB213" s="47"/>
      <c r="DC213" s="47"/>
      <c r="DD213" s="47"/>
      <c r="DE213" s="47"/>
      <c r="DF213" s="47"/>
      <c r="DG213" s="47"/>
      <c r="DH213" s="47"/>
      <c r="DI213" s="47"/>
      <c r="DJ213" s="47"/>
      <c r="DK213" s="47"/>
      <c r="DL213" s="47"/>
      <c r="DM213" s="47"/>
      <c r="DN213" s="47"/>
      <c r="DO213" s="47"/>
      <c r="DP213" s="47"/>
      <c r="DQ213" s="47"/>
      <c r="DR213" s="47"/>
      <c r="DS213" s="47"/>
      <c r="DT213" s="47"/>
      <c r="DU213" s="47"/>
    </row>
    <row r="214" spans="13:125"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47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7"/>
      <c r="CH214" s="47"/>
      <c r="CI214" s="47"/>
      <c r="CJ214" s="47"/>
      <c r="CK214" s="47"/>
      <c r="CL214" s="47"/>
      <c r="CM214" s="47"/>
      <c r="CN214" s="47"/>
      <c r="CO214" s="47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7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</row>
    <row r="215" spans="13:125"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7"/>
      <c r="AM215" s="47"/>
      <c r="AN215" s="47"/>
      <c r="AO215" s="47"/>
      <c r="AP215" s="47"/>
      <c r="AQ215" s="47"/>
      <c r="AR215" s="47"/>
      <c r="AS215" s="47"/>
      <c r="AT215" s="47"/>
      <c r="AU215" s="47"/>
      <c r="AV215" s="47"/>
      <c r="AW215" s="47"/>
      <c r="AX215" s="47"/>
      <c r="AY215" s="47"/>
      <c r="AZ215" s="47"/>
      <c r="BA215" s="47"/>
      <c r="BB215" s="47"/>
      <c r="BC215" s="47"/>
      <c r="BD215" s="47"/>
      <c r="BE215" s="47"/>
      <c r="BF215" s="47"/>
      <c r="BG215" s="47"/>
      <c r="BH215" s="47"/>
      <c r="BI215" s="47"/>
      <c r="BJ215" s="47"/>
      <c r="BK215" s="47"/>
      <c r="BL215" s="47"/>
      <c r="BM215" s="47"/>
      <c r="BN215" s="47"/>
      <c r="BO215" s="47"/>
      <c r="BP215" s="47"/>
      <c r="BQ215" s="47"/>
      <c r="BR215" s="47"/>
      <c r="BS215" s="47"/>
      <c r="BT215" s="47"/>
      <c r="BU215" s="47"/>
      <c r="BV215" s="47"/>
      <c r="BW215" s="47"/>
      <c r="BX215" s="47"/>
      <c r="BY215" s="47"/>
      <c r="BZ215" s="47"/>
      <c r="CA215" s="47"/>
      <c r="CB215" s="47"/>
      <c r="CC215" s="47"/>
      <c r="CD215" s="47"/>
      <c r="CE215" s="47"/>
      <c r="CF215" s="47"/>
      <c r="CG215" s="47"/>
      <c r="CH215" s="47"/>
      <c r="CI215" s="47"/>
      <c r="CJ215" s="47"/>
      <c r="CK215" s="47"/>
      <c r="CL215" s="47"/>
      <c r="CM215" s="47"/>
      <c r="CN215" s="47"/>
      <c r="CO215" s="47"/>
      <c r="CP215" s="47"/>
      <c r="CQ215" s="47"/>
      <c r="CR215" s="47"/>
      <c r="CS215" s="47"/>
      <c r="CT215" s="47"/>
      <c r="CU215" s="47"/>
      <c r="CV215" s="47"/>
      <c r="CW215" s="47"/>
      <c r="CX215" s="47"/>
      <c r="CY215" s="47"/>
      <c r="CZ215" s="47"/>
      <c r="DA215" s="47"/>
      <c r="DB215" s="47"/>
      <c r="DC215" s="47"/>
      <c r="DD215" s="47"/>
      <c r="DE215" s="47"/>
      <c r="DF215" s="47"/>
      <c r="DG215" s="47"/>
      <c r="DH215" s="47"/>
      <c r="DI215" s="47"/>
      <c r="DJ215" s="47"/>
      <c r="DK215" s="47"/>
      <c r="DL215" s="47"/>
      <c r="DM215" s="47"/>
      <c r="DN215" s="47"/>
      <c r="DO215" s="47"/>
      <c r="DP215" s="47"/>
      <c r="DQ215" s="47"/>
      <c r="DR215" s="47"/>
      <c r="DS215" s="47"/>
      <c r="DT215" s="47"/>
      <c r="DU215" s="47"/>
    </row>
    <row r="216" spans="13:125"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47"/>
      <c r="AV216" s="47"/>
      <c r="AW216" s="47"/>
      <c r="AX216" s="47"/>
      <c r="AY216" s="47"/>
      <c r="AZ216" s="47"/>
      <c r="BA216" s="47"/>
      <c r="BB216" s="47"/>
      <c r="BC216" s="47"/>
      <c r="BD216" s="47"/>
      <c r="BE216" s="47"/>
      <c r="BF216" s="47"/>
      <c r="BG216" s="47"/>
      <c r="BH216" s="47"/>
      <c r="BI216" s="47"/>
      <c r="BJ216" s="47"/>
      <c r="BK216" s="47"/>
      <c r="BL216" s="47"/>
      <c r="BM216" s="47"/>
      <c r="BN216" s="47"/>
      <c r="BO216" s="47"/>
      <c r="BP216" s="47"/>
      <c r="BQ216" s="47"/>
      <c r="BR216" s="47"/>
      <c r="BS216" s="47"/>
      <c r="BT216" s="47"/>
      <c r="BU216" s="47"/>
      <c r="BV216" s="47"/>
      <c r="BW216" s="47"/>
      <c r="BX216" s="47"/>
      <c r="BY216" s="47"/>
      <c r="BZ216" s="47"/>
      <c r="CA216" s="47"/>
      <c r="CB216" s="47"/>
      <c r="CC216" s="47"/>
      <c r="CD216" s="47"/>
      <c r="CE216" s="47"/>
      <c r="CF216" s="47"/>
      <c r="CG216" s="47"/>
      <c r="CH216" s="47"/>
      <c r="CI216" s="47"/>
      <c r="CJ216" s="47"/>
      <c r="CK216" s="47"/>
      <c r="CL216" s="47"/>
      <c r="CM216" s="47"/>
      <c r="CN216" s="47"/>
      <c r="CO216" s="47"/>
      <c r="CP216" s="47"/>
      <c r="CQ216" s="47"/>
      <c r="CR216" s="47"/>
      <c r="CS216" s="47"/>
      <c r="CT216" s="47"/>
      <c r="CU216" s="47"/>
      <c r="CV216" s="47"/>
      <c r="CW216" s="47"/>
      <c r="CX216" s="47"/>
      <c r="CY216" s="47"/>
      <c r="CZ216" s="47"/>
      <c r="DA216" s="47"/>
      <c r="DB216" s="47"/>
      <c r="DC216" s="47"/>
      <c r="DD216" s="47"/>
      <c r="DE216" s="47"/>
      <c r="DF216" s="47"/>
      <c r="DG216" s="47"/>
      <c r="DH216" s="47"/>
      <c r="DI216" s="47"/>
      <c r="DJ216" s="47"/>
      <c r="DK216" s="47"/>
      <c r="DL216" s="47"/>
      <c r="DM216" s="47"/>
      <c r="DN216" s="47"/>
      <c r="DO216" s="47"/>
      <c r="DP216" s="47"/>
      <c r="DQ216" s="47"/>
      <c r="DR216" s="47"/>
      <c r="DS216" s="47"/>
      <c r="DT216" s="47"/>
      <c r="DU216" s="47"/>
    </row>
    <row r="217" spans="13:125"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</row>
    <row r="218" spans="13:125"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47"/>
      <c r="AV218" s="47"/>
      <c r="AW218" s="47"/>
      <c r="AX218" s="47"/>
      <c r="AY218" s="47"/>
      <c r="AZ218" s="47"/>
      <c r="BA218" s="47"/>
      <c r="BB218" s="47"/>
      <c r="BC218" s="47"/>
      <c r="BD218" s="47"/>
      <c r="BE218" s="47"/>
      <c r="BF218" s="47"/>
      <c r="BG218" s="47"/>
      <c r="BH218" s="47"/>
      <c r="BI218" s="47"/>
      <c r="BJ218" s="47"/>
      <c r="BK218" s="47"/>
      <c r="BL218" s="47"/>
      <c r="BM218" s="47"/>
      <c r="BN218" s="47"/>
      <c r="BO218" s="47"/>
      <c r="BP218" s="47"/>
      <c r="BQ218" s="47"/>
      <c r="BR218" s="47"/>
      <c r="BS218" s="47"/>
      <c r="BT218" s="47"/>
      <c r="BU218" s="47"/>
      <c r="BV218" s="47"/>
      <c r="BW218" s="47"/>
      <c r="BX218" s="47"/>
      <c r="BY218" s="47"/>
      <c r="BZ218" s="47"/>
      <c r="CA218" s="47"/>
      <c r="CB218" s="47"/>
      <c r="CC218" s="47"/>
      <c r="CD218" s="47"/>
      <c r="CE218" s="47"/>
      <c r="CF218" s="47"/>
      <c r="CG218" s="47"/>
      <c r="CH218" s="47"/>
      <c r="CI218" s="47"/>
      <c r="CJ218" s="47"/>
      <c r="CK218" s="47"/>
      <c r="CL218" s="47"/>
      <c r="CM218" s="47"/>
      <c r="CN218" s="47"/>
      <c r="CO218" s="47"/>
      <c r="CP218" s="47"/>
      <c r="CQ218" s="47"/>
      <c r="CR218" s="47"/>
      <c r="CS218" s="47"/>
      <c r="CT218" s="47"/>
      <c r="CU218" s="47"/>
      <c r="CV218" s="47"/>
      <c r="CW218" s="47"/>
      <c r="CX218" s="47"/>
      <c r="CY218" s="47"/>
      <c r="CZ218" s="47"/>
      <c r="DA218" s="47"/>
      <c r="DB218" s="47"/>
      <c r="DC218" s="47"/>
      <c r="DD218" s="47"/>
      <c r="DE218" s="47"/>
      <c r="DF218" s="47"/>
      <c r="DG218" s="47"/>
      <c r="DH218" s="47"/>
      <c r="DI218" s="47"/>
      <c r="DJ218" s="47"/>
      <c r="DK218" s="47"/>
      <c r="DL218" s="47"/>
      <c r="DM218" s="47"/>
      <c r="DN218" s="47"/>
      <c r="DO218" s="47"/>
      <c r="DP218" s="47"/>
      <c r="DQ218" s="47"/>
      <c r="DR218" s="47"/>
      <c r="DS218" s="47"/>
      <c r="DT218" s="47"/>
      <c r="DU218" s="47"/>
    </row>
    <row r="219" spans="13:125"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  <c r="AL219" s="47"/>
      <c r="AM219" s="47"/>
      <c r="AN219" s="47"/>
      <c r="AO219" s="47"/>
      <c r="AP219" s="47"/>
      <c r="AQ219" s="47"/>
      <c r="AR219" s="47"/>
      <c r="AS219" s="47"/>
      <c r="AT219" s="47"/>
      <c r="AU219" s="47"/>
      <c r="AV219" s="47"/>
      <c r="AW219" s="47"/>
      <c r="AX219" s="47"/>
      <c r="AY219" s="47"/>
      <c r="AZ219" s="47"/>
      <c r="BA219" s="47"/>
      <c r="BB219" s="47"/>
      <c r="BC219" s="47"/>
      <c r="BD219" s="47"/>
      <c r="BE219" s="47"/>
      <c r="BF219" s="47"/>
      <c r="BG219" s="47"/>
      <c r="BH219" s="47"/>
      <c r="BI219" s="47"/>
      <c r="BJ219" s="47"/>
      <c r="BK219" s="47"/>
      <c r="BL219" s="47"/>
      <c r="BM219" s="47"/>
      <c r="BN219" s="47"/>
      <c r="BO219" s="47"/>
      <c r="BP219" s="47"/>
      <c r="BQ219" s="47"/>
      <c r="BR219" s="47"/>
      <c r="BS219" s="47"/>
      <c r="BT219" s="47"/>
      <c r="BU219" s="47"/>
      <c r="BV219" s="47"/>
      <c r="BW219" s="47"/>
      <c r="BX219" s="47"/>
      <c r="BY219" s="47"/>
      <c r="BZ219" s="47"/>
      <c r="CA219" s="47"/>
      <c r="CB219" s="47"/>
      <c r="CC219" s="47"/>
      <c r="CD219" s="47"/>
      <c r="CE219" s="47"/>
      <c r="CF219" s="47"/>
      <c r="CG219" s="47"/>
      <c r="CH219" s="47"/>
      <c r="CI219" s="47"/>
      <c r="CJ219" s="47"/>
      <c r="CK219" s="47"/>
      <c r="CL219" s="47"/>
      <c r="CM219" s="47"/>
      <c r="CN219" s="47"/>
      <c r="CO219" s="47"/>
      <c r="CP219" s="47"/>
      <c r="CQ219" s="47"/>
      <c r="CR219" s="47"/>
      <c r="CS219" s="47"/>
      <c r="CT219" s="47"/>
      <c r="CU219" s="47"/>
      <c r="CV219" s="47"/>
      <c r="CW219" s="47"/>
      <c r="CX219" s="47"/>
      <c r="CY219" s="47"/>
      <c r="CZ219" s="47"/>
      <c r="DA219" s="47"/>
      <c r="DB219" s="47"/>
      <c r="DC219" s="47"/>
      <c r="DD219" s="47"/>
      <c r="DE219" s="47"/>
      <c r="DF219" s="47"/>
      <c r="DG219" s="47"/>
      <c r="DH219" s="47"/>
      <c r="DI219" s="47"/>
      <c r="DJ219" s="47"/>
      <c r="DK219" s="47"/>
      <c r="DL219" s="47"/>
      <c r="DM219" s="47"/>
      <c r="DN219" s="47"/>
      <c r="DO219" s="47"/>
      <c r="DP219" s="47"/>
      <c r="DQ219" s="47"/>
      <c r="DR219" s="47"/>
      <c r="DS219" s="47"/>
      <c r="DT219" s="47"/>
      <c r="DU219" s="47"/>
    </row>
    <row r="220" spans="13:125"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47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7"/>
      <c r="CH220" s="47"/>
      <c r="CI220" s="47"/>
      <c r="CJ220" s="47"/>
      <c r="CK220" s="47"/>
      <c r="CL220" s="47"/>
      <c r="CM220" s="47"/>
      <c r="CN220" s="47"/>
      <c r="CO220" s="47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7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</row>
    <row r="221" spans="13:125"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47"/>
      <c r="AV221" s="47"/>
      <c r="AW221" s="47"/>
      <c r="AX221" s="47"/>
      <c r="AY221" s="47"/>
      <c r="AZ221" s="47"/>
      <c r="BA221" s="47"/>
      <c r="BB221" s="47"/>
      <c r="BC221" s="47"/>
      <c r="BD221" s="47"/>
      <c r="BE221" s="47"/>
      <c r="BF221" s="47"/>
      <c r="BG221" s="47"/>
      <c r="BH221" s="47"/>
      <c r="BI221" s="47"/>
      <c r="BJ221" s="47"/>
      <c r="BK221" s="47"/>
      <c r="BL221" s="47"/>
      <c r="BM221" s="47"/>
      <c r="BN221" s="47"/>
      <c r="BO221" s="47"/>
      <c r="BP221" s="47"/>
      <c r="BQ221" s="47"/>
      <c r="BR221" s="47"/>
      <c r="BS221" s="47"/>
      <c r="BT221" s="47"/>
      <c r="BU221" s="47"/>
      <c r="BV221" s="47"/>
      <c r="BW221" s="47"/>
      <c r="BX221" s="47"/>
      <c r="BY221" s="47"/>
      <c r="BZ221" s="47"/>
      <c r="CA221" s="47"/>
      <c r="CB221" s="47"/>
      <c r="CC221" s="47"/>
      <c r="CD221" s="47"/>
      <c r="CE221" s="47"/>
      <c r="CF221" s="47"/>
      <c r="CG221" s="47"/>
      <c r="CH221" s="47"/>
      <c r="CI221" s="47"/>
      <c r="CJ221" s="47"/>
      <c r="CK221" s="47"/>
      <c r="CL221" s="47"/>
      <c r="CM221" s="47"/>
      <c r="CN221" s="47"/>
      <c r="CO221" s="47"/>
      <c r="CP221" s="47"/>
      <c r="CQ221" s="47"/>
      <c r="CR221" s="47"/>
      <c r="CS221" s="47"/>
      <c r="CT221" s="47"/>
      <c r="CU221" s="47"/>
      <c r="CV221" s="47"/>
      <c r="CW221" s="47"/>
      <c r="CX221" s="47"/>
      <c r="CY221" s="47"/>
      <c r="CZ221" s="47"/>
      <c r="DA221" s="47"/>
      <c r="DB221" s="47"/>
      <c r="DC221" s="47"/>
      <c r="DD221" s="47"/>
      <c r="DE221" s="47"/>
      <c r="DF221" s="47"/>
      <c r="DG221" s="47"/>
      <c r="DH221" s="47"/>
      <c r="DI221" s="47"/>
      <c r="DJ221" s="47"/>
      <c r="DK221" s="47"/>
      <c r="DL221" s="47"/>
      <c r="DM221" s="47"/>
      <c r="DN221" s="47"/>
      <c r="DO221" s="47"/>
      <c r="DP221" s="47"/>
      <c r="DQ221" s="47"/>
      <c r="DR221" s="47"/>
      <c r="DS221" s="47"/>
      <c r="DT221" s="47"/>
      <c r="DU221" s="47"/>
    </row>
    <row r="222" spans="13:125"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  <c r="AL222" s="47"/>
      <c r="AM222" s="47"/>
      <c r="AN222" s="47"/>
      <c r="AO222" s="47"/>
      <c r="AP222" s="47"/>
      <c r="AQ222" s="47"/>
      <c r="AR222" s="47"/>
      <c r="AS222" s="47"/>
      <c r="AT222" s="47"/>
      <c r="AU222" s="47"/>
      <c r="AV222" s="47"/>
      <c r="AW222" s="47"/>
      <c r="AX222" s="47"/>
      <c r="AY222" s="47"/>
      <c r="AZ222" s="47"/>
      <c r="BA222" s="47"/>
      <c r="BB222" s="47"/>
      <c r="BC222" s="47"/>
      <c r="BD222" s="47"/>
      <c r="BE222" s="47"/>
      <c r="BF222" s="47"/>
      <c r="BG222" s="47"/>
      <c r="BH222" s="47"/>
      <c r="BI222" s="47"/>
      <c r="BJ222" s="47"/>
      <c r="BK222" s="47"/>
      <c r="BL222" s="47"/>
      <c r="BM222" s="47"/>
      <c r="BN222" s="47"/>
      <c r="BO222" s="47"/>
      <c r="BP222" s="47"/>
      <c r="BQ222" s="47"/>
      <c r="BR222" s="47"/>
      <c r="BS222" s="47"/>
      <c r="BT222" s="47"/>
      <c r="BU222" s="47"/>
      <c r="BV222" s="47"/>
      <c r="BW222" s="47"/>
      <c r="BX222" s="47"/>
      <c r="BY222" s="47"/>
      <c r="BZ222" s="47"/>
      <c r="CA222" s="47"/>
      <c r="CB222" s="47"/>
      <c r="CC222" s="47"/>
      <c r="CD222" s="47"/>
      <c r="CE222" s="47"/>
      <c r="CF222" s="47"/>
      <c r="CG222" s="47"/>
      <c r="CH222" s="47"/>
      <c r="CI222" s="47"/>
      <c r="CJ222" s="47"/>
      <c r="CK222" s="47"/>
      <c r="CL222" s="47"/>
      <c r="CM222" s="47"/>
      <c r="CN222" s="47"/>
      <c r="CO222" s="47"/>
      <c r="CP222" s="47"/>
      <c r="CQ222" s="47"/>
      <c r="CR222" s="47"/>
      <c r="CS222" s="47"/>
      <c r="CT222" s="47"/>
      <c r="CU222" s="47"/>
      <c r="CV222" s="47"/>
      <c r="CW222" s="47"/>
      <c r="CX222" s="47"/>
      <c r="CY222" s="47"/>
      <c r="CZ222" s="47"/>
      <c r="DA222" s="47"/>
      <c r="DB222" s="47"/>
      <c r="DC222" s="47"/>
      <c r="DD222" s="47"/>
      <c r="DE222" s="47"/>
      <c r="DF222" s="47"/>
      <c r="DG222" s="47"/>
      <c r="DH222" s="47"/>
      <c r="DI222" s="47"/>
      <c r="DJ222" s="47"/>
      <c r="DK222" s="47"/>
      <c r="DL222" s="47"/>
      <c r="DM222" s="47"/>
      <c r="DN222" s="47"/>
      <c r="DO222" s="47"/>
      <c r="DP222" s="47"/>
      <c r="DQ222" s="47"/>
      <c r="DR222" s="47"/>
      <c r="DS222" s="47"/>
      <c r="DT222" s="47"/>
      <c r="DU222" s="47"/>
    </row>
    <row r="223" spans="13:125"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47"/>
      <c r="BO223" s="47"/>
      <c r="BP223" s="47"/>
      <c r="BQ223" s="47"/>
      <c r="BR223" s="47"/>
      <c r="BS223" s="47"/>
      <c r="BT223" s="47"/>
      <c r="BU223" s="47"/>
      <c r="BV223" s="47"/>
      <c r="BW223" s="47"/>
      <c r="BX223" s="47"/>
      <c r="BY223" s="47"/>
      <c r="BZ223" s="47"/>
      <c r="CA223" s="47"/>
      <c r="CB223" s="47"/>
      <c r="CC223" s="47"/>
      <c r="CD223" s="47"/>
      <c r="CE223" s="47"/>
      <c r="CF223" s="47"/>
      <c r="CG223" s="47"/>
      <c r="CH223" s="47"/>
      <c r="CI223" s="47"/>
      <c r="CJ223" s="47"/>
      <c r="CK223" s="47"/>
      <c r="CL223" s="47"/>
      <c r="CM223" s="47"/>
      <c r="CN223" s="47"/>
      <c r="CO223" s="47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  <c r="DG223" s="47"/>
      <c r="DH223" s="47"/>
      <c r="DI223" s="47"/>
      <c r="DJ223" s="47"/>
      <c r="DK223" s="47"/>
      <c r="DL223" s="47"/>
      <c r="DM223" s="47"/>
      <c r="DN223" s="47"/>
      <c r="DO223" s="47"/>
      <c r="DP223" s="47"/>
      <c r="DQ223" s="47"/>
      <c r="DR223" s="47"/>
      <c r="DS223" s="47"/>
      <c r="DT223" s="47"/>
      <c r="DU223" s="47"/>
    </row>
    <row r="224" spans="13:125"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  <c r="BE224" s="47"/>
      <c r="BF224" s="47"/>
      <c r="BG224" s="47"/>
      <c r="BH224" s="47"/>
      <c r="BI224" s="47"/>
      <c r="BJ224" s="47"/>
      <c r="BK224" s="47"/>
      <c r="BL224" s="47"/>
      <c r="BM224" s="47"/>
      <c r="BN224" s="47"/>
      <c r="BO224" s="47"/>
      <c r="BP224" s="47"/>
      <c r="BQ224" s="47"/>
      <c r="BR224" s="47"/>
      <c r="BS224" s="47"/>
      <c r="BT224" s="47"/>
      <c r="BU224" s="47"/>
      <c r="BV224" s="47"/>
      <c r="BW224" s="47"/>
      <c r="BX224" s="47"/>
      <c r="BY224" s="47"/>
      <c r="BZ224" s="47"/>
      <c r="CA224" s="47"/>
      <c r="CB224" s="47"/>
      <c r="CC224" s="47"/>
      <c r="CD224" s="47"/>
      <c r="CE224" s="47"/>
      <c r="CF224" s="47"/>
      <c r="CG224" s="47"/>
      <c r="CH224" s="47"/>
      <c r="CI224" s="47"/>
      <c r="CJ224" s="47"/>
      <c r="CK224" s="47"/>
      <c r="CL224" s="47"/>
      <c r="CM224" s="47"/>
      <c r="CN224" s="47"/>
      <c r="CO224" s="47"/>
      <c r="CP224" s="47"/>
      <c r="CQ224" s="47"/>
      <c r="CR224" s="47"/>
      <c r="CS224" s="47"/>
      <c r="CT224" s="47"/>
      <c r="CU224" s="47"/>
      <c r="CV224" s="47"/>
      <c r="CW224" s="47"/>
      <c r="CX224" s="47"/>
      <c r="CY224" s="47"/>
      <c r="CZ224" s="47"/>
      <c r="DA224" s="47"/>
      <c r="DB224" s="47"/>
      <c r="DC224" s="47"/>
      <c r="DD224" s="47"/>
      <c r="DE224" s="47"/>
      <c r="DF224" s="47"/>
      <c r="DG224" s="47"/>
      <c r="DH224" s="47"/>
      <c r="DI224" s="47"/>
      <c r="DJ224" s="47"/>
      <c r="DK224" s="47"/>
      <c r="DL224" s="47"/>
      <c r="DM224" s="47"/>
      <c r="DN224" s="47"/>
      <c r="DO224" s="47"/>
      <c r="DP224" s="47"/>
      <c r="DQ224" s="47"/>
      <c r="DR224" s="47"/>
      <c r="DS224" s="47"/>
      <c r="DT224" s="47"/>
      <c r="DU224" s="47"/>
    </row>
    <row r="225" spans="13:125"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  <c r="AL225" s="47"/>
      <c r="AM225" s="47"/>
      <c r="AN225" s="47"/>
      <c r="AO225" s="47"/>
      <c r="AP225" s="47"/>
      <c r="AQ225" s="47"/>
      <c r="AR225" s="47"/>
      <c r="AS225" s="47"/>
      <c r="AT225" s="47"/>
      <c r="AU225" s="47"/>
      <c r="AV225" s="47"/>
      <c r="AW225" s="47"/>
      <c r="AX225" s="47"/>
      <c r="AY225" s="47"/>
      <c r="AZ225" s="47"/>
      <c r="BA225" s="47"/>
      <c r="BB225" s="47"/>
      <c r="BC225" s="47"/>
      <c r="BD225" s="47"/>
      <c r="BE225" s="47"/>
      <c r="BF225" s="47"/>
      <c r="BG225" s="47"/>
      <c r="BH225" s="47"/>
      <c r="BI225" s="47"/>
      <c r="BJ225" s="47"/>
      <c r="BK225" s="47"/>
      <c r="BL225" s="47"/>
      <c r="BM225" s="47"/>
      <c r="BN225" s="47"/>
      <c r="BO225" s="47"/>
      <c r="BP225" s="47"/>
      <c r="BQ225" s="47"/>
      <c r="BR225" s="47"/>
      <c r="BS225" s="47"/>
      <c r="BT225" s="47"/>
      <c r="BU225" s="47"/>
      <c r="BV225" s="47"/>
      <c r="BW225" s="47"/>
      <c r="BX225" s="47"/>
      <c r="BY225" s="47"/>
      <c r="BZ225" s="47"/>
      <c r="CA225" s="47"/>
      <c r="CB225" s="47"/>
      <c r="CC225" s="47"/>
      <c r="CD225" s="47"/>
      <c r="CE225" s="47"/>
      <c r="CF225" s="47"/>
      <c r="CG225" s="47"/>
      <c r="CH225" s="47"/>
      <c r="CI225" s="47"/>
      <c r="CJ225" s="47"/>
      <c r="CK225" s="47"/>
      <c r="CL225" s="47"/>
      <c r="CM225" s="47"/>
      <c r="CN225" s="47"/>
      <c r="CO225" s="47"/>
      <c r="CP225" s="47"/>
      <c r="CQ225" s="47"/>
      <c r="CR225" s="47"/>
      <c r="CS225" s="47"/>
      <c r="CT225" s="47"/>
      <c r="CU225" s="47"/>
      <c r="CV225" s="47"/>
      <c r="CW225" s="47"/>
      <c r="CX225" s="47"/>
      <c r="CY225" s="47"/>
      <c r="CZ225" s="47"/>
      <c r="DA225" s="47"/>
      <c r="DB225" s="47"/>
      <c r="DC225" s="47"/>
      <c r="DD225" s="47"/>
      <c r="DE225" s="47"/>
      <c r="DF225" s="47"/>
      <c r="DG225" s="47"/>
      <c r="DH225" s="47"/>
      <c r="DI225" s="47"/>
      <c r="DJ225" s="47"/>
      <c r="DK225" s="47"/>
      <c r="DL225" s="47"/>
      <c r="DM225" s="47"/>
      <c r="DN225" s="47"/>
      <c r="DO225" s="47"/>
      <c r="DP225" s="47"/>
      <c r="DQ225" s="47"/>
      <c r="DR225" s="47"/>
      <c r="DS225" s="47"/>
      <c r="DT225" s="47"/>
      <c r="DU225" s="47"/>
    </row>
    <row r="226" spans="13:125"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47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7"/>
      <c r="CH226" s="47"/>
      <c r="CI226" s="47"/>
      <c r="CJ226" s="47"/>
      <c r="CK226" s="47"/>
      <c r="CL226" s="47"/>
      <c r="CM226" s="47"/>
      <c r="CN226" s="47"/>
      <c r="CO226" s="47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7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</row>
    <row r="227" spans="13:125"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  <c r="AL227" s="47"/>
      <c r="AM227" s="47"/>
      <c r="AN227" s="47"/>
      <c r="AO227" s="47"/>
      <c r="AP227" s="47"/>
      <c r="AQ227" s="47"/>
      <c r="AR227" s="47"/>
      <c r="AS227" s="47"/>
      <c r="AT227" s="47"/>
      <c r="AU227" s="47"/>
      <c r="AV227" s="47"/>
      <c r="AW227" s="47"/>
      <c r="AX227" s="47"/>
      <c r="AY227" s="47"/>
      <c r="AZ227" s="47"/>
      <c r="BA227" s="47"/>
      <c r="BB227" s="47"/>
      <c r="BC227" s="47"/>
      <c r="BD227" s="47"/>
      <c r="BE227" s="47"/>
      <c r="BF227" s="47"/>
      <c r="BG227" s="47"/>
      <c r="BH227" s="47"/>
      <c r="BI227" s="47"/>
      <c r="BJ227" s="47"/>
      <c r="BK227" s="47"/>
      <c r="BL227" s="47"/>
      <c r="BM227" s="47"/>
      <c r="BN227" s="47"/>
      <c r="BO227" s="47"/>
      <c r="BP227" s="47"/>
      <c r="BQ227" s="47"/>
      <c r="BR227" s="47"/>
      <c r="BS227" s="47"/>
      <c r="BT227" s="47"/>
      <c r="BU227" s="47"/>
      <c r="BV227" s="47"/>
      <c r="BW227" s="47"/>
      <c r="BX227" s="47"/>
      <c r="BY227" s="47"/>
      <c r="BZ227" s="47"/>
      <c r="CA227" s="47"/>
      <c r="CB227" s="47"/>
      <c r="CC227" s="47"/>
      <c r="CD227" s="47"/>
      <c r="CE227" s="47"/>
      <c r="CF227" s="47"/>
      <c r="CG227" s="47"/>
      <c r="CH227" s="47"/>
      <c r="CI227" s="47"/>
      <c r="CJ227" s="47"/>
      <c r="CK227" s="47"/>
      <c r="CL227" s="47"/>
      <c r="CM227" s="47"/>
      <c r="CN227" s="47"/>
      <c r="CO227" s="47"/>
      <c r="CP227" s="47"/>
      <c r="CQ227" s="47"/>
      <c r="CR227" s="47"/>
      <c r="CS227" s="47"/>
      <c r="CT227" s="47"/>
      <c r="CU227" s="47"/>
      <c r="CV227" s="47"/>
      <c r="CW227" s="47"/>
      <c r="CX227" s="47"/>
      <c r="CY227" s="47"/>
      <c r="CZ227" s="47"/>
      <c r="DA227" s="47"/>
      <c r="DB227" s="47"/>
      <c r="DC227" s="47"/>
      <c r="DD227" s="47"/>
      <c r="DE227" s="47"/>
      <c r="DF227" s="47"/>
      <c r="DG227" s="47"/>
      <c r="DH227" s="47"/>
      <c r="DI227" s="47"/>
      <c r="DJ227" s="47"/>
      <c r="DK227" s="47"/>
      <c r="DL227" s="47"/>
      <c r="DM227" s="47"/>
      <c r="DN227" s="47"/>
      <c r="DO227" s="47"/>
      <c r="DP227" s="47"/>
      <c r="DQ227" s="47"/>
      <c r="DR227" s="47"/>
      <c r="DS227" s="47"/>
      <c r="DT227" s="47"/>
      <c r="DU227" s="47"/>
    </row>
    <row r="228" spans="13:125"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  <c r="AY228" s="47"/>
      <c r="AZ228" s="47"/>
      <c r="BA228" s="47"/>
      <c r="BB228" s="47"/>
      <c r="BC228" s="47"/>
      <c r="BD228" s="47"/>
      <c r="BE228" s="47"/>
      <c r="BF228" s="47"/>
      <c r="BG228" s="47"/>
      <c r="BH228" s="47"/>
      <c r="BI228" s="47"/>
      <c r="BJ228" s="47"/>
      <c r="BK228" s="47"/>
      <c r="BL228" s="47"/>
      <c r="BM228" s="47"/>
      <c r="BN228" s="47"/>
      <c r="BO228" s="47"/>
      <c r="BP228" s="47"/>
      <c r="BQ228" s="47"/>
      <c r="BR228" s="47"/>
      <c r="BS228" s="47"/>
      <c r="BT228" s="47"/>
      <c r="BU228" s="47"/>
      <c r="BV228" s="47"/>
      <c r="BW228" s="47"/>
      <c r="BX228" s="47"/>
      <c r="BY228" s="47"/>
      <c r="BZ228" s="47"/>
      <c r="CA228" s="47"/>
      <c r="CB228" s="47"/>
      <c r="CC228" s="47"/>
      <c r="CD228" s="47"/>
      <c r="CE228" s="47"/>
      <c r="CF228" s="47"/>
      <c r="CG228" s="47"/>
      <c r="CH228" s="47"/>
      <c r="CI228" s="47"/>
      <c r="CJ228" s="47"/>
      <c r="CK228" s="47"/>
      <c r="CL228" s="47"/>
      <c r="CM228" s="47"/>
      <c r="CN228" s="47"/>
      <c r="CO228" s="47"/>
      <c r="CP228" s="47"/>
      <c r="CQ228" s="47"/>
      <c r="CR228" s="47"/>
      <c r="CS228" s="47"/>
      <c r="CT228" s="47"/>
      <c r="CU228" s="47"/>
      <c r="CV228" s="47"/>
      <c r="CW228" s="47"/>
      <c r="CX228" s="47"/>
      <c r="CY228" s="47"/>
      <c r="CZ228" s="47"/>
      <c r="DA228" s="47"/>
      <c r="DB228" s="47"/>
      <c r="DC228" s="47"/>
      <c r="DD228" s="47"/>
      <c r="DE228" s="47"/>
      <c r="DF228" s="47"/>
      <c r="DG228" s="47"/>
      <c r="DH228" s="47"/>
      <c r="DI228" s="47"/>
      <c r="DJ228" s="47"/>
      <c r="DK228" s="47"/>
      <c r="DL228" s="47"/>
      <c r="DM228" s="47"/>
      <c r="DN228" s="47"/>
      <c r="DO228" s="47"/>
      <c r="DP228" s="47"/>
      <c r="DQ228" s="47"/>
      <c r="DR228" s="47"/>
      <c r="DS228" s="47"/>
      <c r="DT228" s="47"/>
      <c r="DU228" s="47"/>
    </row>
    <row r="229" spans="13:125"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7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</row>
    <row r="230" spans="13:125"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/>
      <c r="BM230" s="47"/>
      <c r="BN230" s="47"/>
      <c r="BO230" s="47"/>
      <c r="BP230" s="47"/>
      <c r="BQ230" s="47"/>
      <c r="BR230" s="47"/>
      <c r="BS230" s="47"/>
      <c r="BT230" s="47"/>
      <c r="BU230" s="47"/>
      <c r="BV230" s="47"/>
      <c r="BW230" s="47"/>
      <c r="BX230" s="47"/>
      <c r="BY230" s="47"/>
      <c r="BZ230" s="47"/>
      <c r="CA230" s="47"/>
      <c r="CB230" s="47"/>
      <c r="CC230" s="47"/>
      <c r="CD230" s="47"/>
      <c r="CE230" s="47"/>
      <c r="CF230" s="47"/>
      <c r="CG230" s="47"/>
      <c r="CH230" s="47"/>
      <c r="CI230" s="47"/>
      <c r="CJ230" s="47"/>
      <c r="CK230" s="47"/>
      <c r="CL230" s="47"/>
      <c r="CM230" s="47"/>
      <c r="CN230" s="47"/>
      <c r="CO230" s="47"/>
      <c r="CP230" s="47"/>
      <c r="CQ230" s="47"/>
      <c r="CR230" s="47"/>
      <c r="CS230" s="47"/>
      <c r="CT230" s="47"/>
      <c r="CU230" s="47"/>
      <c r="CV230" s="47"/>
      <c r="CW230" s="47"/>
      <c r="CX230" s="47"/>
      <c r="CY230" s="47"/>
      <c r="CZ230" s="47"/>
      <c r="DA230" s="47"/>
      <c r="DB230" s="47"/>
      <c r="DC230" s="47"/>
      <c r="DD230" s="47"/>
      <c r="DE230" s="47"/>
      <c r="DF230" s="47"/>
      <c r="DG230" s="47"/>
      <c r="DH230" s="47"/>
      <c r="DI230" s="47"/>
      <c r="DJ230" s="47"/>
      <c r="DK230" s="47"/>
      <c r="DL230" s="47"/>
      <c r="DM230" s="47"/>
      <c r="DN230" s="47"/>
      <c r="DO230" s="47"/>
      <c r="DP230" s="47"/>
      <c r="DQ230" s="47"/>
      <c r="DR230" s="47"/>
      <c r="DS230" s="47"/>
      <c r="DT230" s="47"/>
      <c r="DU230" s="47"/>
    </row>
    <row r="231" spans="13:125"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  <c r="AT231" s="47"/>
      <c r="AU231" s="47"/>
      <c r="AV231" s="47"/>
      <c r="AW231" s="47"/>
      <c r="AX231" s="47"/>
      <c r="AY231" s="47"/>
      <c r="AZ231" s="47"/>
      <c r="BA231" s="47"/>
      <c r="BB231" s="47"/>
      <c r="BC231" s="47"/>
      <c r="BD231" s="47"/>
      <c r="BE231" s="47"/>
      <c r="BF231" s="47"/>
      <c r="BG231" s="47"/>
      <c r="BH231" s="47"/>
      <c r="BI231" s="47"/>
      <c r="BJ231" s="47"/>
      <c r="BK231" s="47"/>
      <c r="BL231" s="47"/>
      <c r="BM231" s="47"/>
      <c r="BN231" s="47"/>
      <c r="BO231" s="47"/>
      <c r="BP231" s="47"/>
      <c r="BQ231" s="47"/>
      <c r="BR231" s="47"/>
      <c r="BS231" s="47"/>
      <c r="BT231" s="47"/>
      <c r="BU231" s="47"/>
      <c r="BV231" s="47"/>
      <c r="BW231" s="47"/>
      <c r="BX231" s="47"/>
      <c r="BY231" s="47"/>
      <c r="BZ231" s="47"/>
      <c r="CA231" s="47"/>
      <c r="CB231" s="47"/>
      <c r="CC231" s="47"/>
      <c r="CD231" s="47"/>
      <c r="CE231" s="47"/>
      <c r="CF231" s="47"/>
      <c r="CG231" s="47"/>
      <c r="CH231" s="47"/>
      <c r="CI231" s="47"/>
      <c r="CJ231" s="47"/>
      <c r="CK231" s="47"/>
      <c r="CL231" s="47"/>
      <c r="CM231" s="47"/>
      <c r="CN231" s="47"/>
      <c r="CO231" s="47"/>
      <c r="CP231" s="47"/>
      <c r="CQ231" s="47"/>
      <c r="CR231" s="47"/>
      <c r="CS231" s="47"/>
      <c r="CT231" s="47"/>
      <c r="CU231" s="47"/>
      <c r="CV231" s="47"/>
      <c r="CW231" s="47"/>
      <c r="CX231" s="47"/>
      <c r="CY231" s="47"/>
      <c r="CZ231" s="47"/>
      <c r="DA231" s="47"/>
      <c r="DB231" s="47"/>
      <c r="DC231" s="47"/>
      <c r="DD231" s="47"/>
      <c r="DE231" s="47"/>
      <c r="DF231" s="47"/>
      <c r="DG231" s="47"/>
      <c r="DH231" s="47"/>
      <c r="DI231" s="47"/>
      <c r="DJ231" s="47"/>
      <c r="DK231" s="47"/>
      <c r="DL231" s="47"/>
      <c r="DM231" s="47"/>
      <c r="DN231" s="47"/>
      <c r="DO231" s="47"/>
      <c r="DP231" s="47"/>
      <c r="DQ231" s="47"/>
      <c r="DR231" s="47"/>
      <c r="DS231" s="47"/>
      <c r="DT231" s="47"/>
      <c r="DU231" s="47"/>
    </row>
    <row r="232" spans="13:125"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47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7"/>
      <c r="CH232" s="47"/>
      <c r="CI232" s="47"/>
      <c r="CJ232" s="47"/>
      <c r="CK232" s="47"/>
      <c r="CL232" s="47"/>
      <c r="CM232" s="47"/>
      <c r="CN232" s="47"/>
      <c r="CO232" s="47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7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</row>
    <row r="233" spans="13:125"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  <c r="AY233" s="47"/>
      <c r="AZ233" s="47"/>
      <c r="BA233" s="47"/>
      <c r="BB233" s="47"/>
      <c r="BC233" s="47"/>
      <c r="BD233" s="47"/>
      <c r="BE233" s="47"/>
      <c r="BF233" s="47"/>
      <c r="BG233" s="47"/>
      <c r="BH233" s="47"/>
      <c r="BI233" s="47"/>
      <c r="BJ233" s="47"/>
      <c r="BK233" s="47"/>
      <c r="BL233" s="47"/>
      <c r="BM233" s="47"/>
      <c r="BN233" s="47"/>
      <c r="BO233" s="47"/>
      <c r="BP233" s="47"/>
      <c r="BQ233" s="47"/>
      <c r="BR233" s="47"/>
      <c r="BS233" s="47"/>
      <c r="BT233" s="47"/>
      <c r="BU233" s="47"/>
      <c r="BV233" s="47"/>
      <c r="BW233" s="47"/>
      <c r="BX233" s="47"/>
      <c r="BY233" s="47"/>
      <c r="BZ233" s="47"/>
      <c r="CA233" s="47"/>
      <c r="CB233" s="47"/>
      <c r="CC233" s="47"/>
      <c r="CD233" s="47"/>
      <c r="CE233" s="47"/>
      <c r="CF233" s="47"/>
      <c r="CG233" s="47"/>
      <c r="CH233" s="47"/>
      <c r="CI233" s="47"/>
      <c r="CJ233" s="47"/>
      <c r="CK233" s="47"/>
      <c r="CL233" s="47"/>
      <c r="CM233" s="47"/>
      <c r="CN233" s="47"/>
      <c r="CO233" s="47"/>
      <c r="CP233" s="47"/>
      <c r="CQ233" s="47"/>
      <c r="CR233" s="47"/>
      <c r="CS233" s="47"/>
      <c r="CT233" s="47"/>
      <c r="CU233" s="47"/>
      <c r="CV233" s="47"/>
      <c r="CW233" s="47"/>
      <c r="CX233" s="47"/>
      <c r="CY233" s="47"/>
      <c r="CZ233" s="47"/>
      <c r="DA233" s="47"/>
      <c r="DB233" s="47"/>
      <c r="DC233" s="47"/>
      <c r="DD233" s="47"/>
      <c r="DE233" s="47"/>
      <c r="DF233" s="47"/>
      <c r="DG233" s="47"/>
      <c r="DH233" s="47"/>
      <c r="DI233" s="47"/>
      <c r="DJ233" s="47"/>
      <c r="DK233" s="47"/>
      <c r="DL233" s="47"/>
      <c r="DM233" s="47"/>
      <c r="DN233" s="47"/>
      <c r="DO233" s="47"/>
      <c r="DP233" s="47"/>
      <c r="DQ233" s="47"/>
      <c r="DR233" s="47"/>
      <c r="DS233" s="47"/>
      <c r="DT233" s="47"/>
      <c r="DU233" s="47"/>
    </row>
    <row r="234" spans="13:125"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7"/>
      <c r="AV234" s="47"/>
      <c r="AW234" s="47"/>
      <c r="AX234" s="47"/>
      <c r="AY234" s="47"/>
      <c r="AZ234" s="47"/>
      <c r="BA234" s="47"/>
      <c r="BB234" s="47"/>
      <c r="BC234" s="47"/>
      <c r="BD234" s="47"/>
      <c r="BE234" s="47"/>
      <c r="BF234" s="47"/>
      <c r="BG234" s="47"/>
      <c r="BH234" s="47"/>
      <c r="BI234" s="47"/>
      <c r="BJ234" s="47"/>
      <c r="BK234" s="47"/>
      <c r="BL234" s="47"/>
      <c r="BM234" s="47"/>
      <c r="BN234" s="47"/>
      <c r="BO234" s="47"/>
      <c r="BP234" s="47"/>
      <c r="BQ234" s="47"/>
      <c r="BR234" s="47"/>
      <c r="BS234" s="47"/>
      <c r="BT234" s="47"/>
      <c r="BU234" s="47"/>
      <c r="BV234" s="47"/>
      <c r="BW234" s="47"/>
      <c r="BX234" s="47"/>
      <c r="BY234" s="47"/>
      <c r="BZ234" s="47"/>
      <c r="CA234" s="47"/>
      <c r="CB234" s="47"/>
      <c r="CC234" s="47"/>
      <c r="CD234" s="47"/>
      <c r="CE234" s="47"/>
      <c r="CF234" s="47"/>
      <c r="CG234" s="47"/>
      <c r="CH234" s="47"/>
      <c r="CI234" s="47"/>
      <c r="CJ234" s="47"/>
      <c r="CK234" s="47"/>
      <c r="CL234" s="47"/>
      <c r="CM234" s="47"/>
      <c r="CN234" s="47"/>
      <c r="CO234" s="47"/>
      <c r="CP234" s="47"/>
      <c r="CQ234" s="47"/>
      <c r="CR234" s="47"/>
      <c r="CS234" s="47"/>
      <c r="CT234" s="47"/>
      <c r="CU234" s="47"/>
      <c r="CV234" s="47"/>
      <c r="CW234" s="47"/>
      <c r="CX234" s="47"/>
      <c r="CY234" s="47"/>
      <c r="CZ234" s="47"/>
      <c r="DA234" s="47"/>
      <c r="DB234" s="47"/>
      <c r="DC234" s="47"/>
      <c r="DD234" s="47"/>
      <c r="DE234" s="47"/>
      <c r="DF234" s="47"/>
      <c r="DG234" s="47"/>
      <c r="DH234" s="47"/>
      <c r="DI234" s="47"/>
      <c r="DJ234" s="47"/>
      <c r="DK234" s="47"/>
      <c r="DL234" s="47"/>
      <c r="DM234" s="47"/>
      <c r="DN234" s="47"/>
      <c r="DO234" s="47"/>
      <c r="DP234" s="47"/>
      <c r="DQ234" s="47"/>
      <c r="DR234" s="47"/>
      <c r="DS234" s="47"/>
      <c r="DT234" s="47"/>
      <c r="DU234" s="47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L132" etc:filterBottomFollowUsedRange="0">
    <extLst/>
  </autoFilter>
  <mergeCells count="1">
    <mergeCell ref="A1:L1"/>
  </mergeCells>
  <hyperlinks>
    <hyperlink ref="K76" r:id="rId1" display="NY 1428-2010  《微量元素水溶肥料》" tooltip="https://std.samr.gov.cn/hb/search/stdHBDetailed?id=B01CCFC566582FCEE05397BE0A0A6C15"/>
  </hyperlinks>
  <printOptions horizontalCentered="1"/>
  <pageMargins left="0.196527777777778" right="0.196527777777778" top="0.590277777777778" bottom="0.2125" header="0.5" footer="0.5"/>
  <pageSetup paperSize="9" scale="50" orientation="landscape" horizontalDpi="600"/>
  <headerFooter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WWO_wpscloud_20250409201303-77eb418d75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抽检计划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贾晓娟</dc:creator>
  <cp:lastModifiedBy>なな</cp:lastModifiedBy>
  <dcterms:created xsi:type="dcterms:W3CDTF">2019-06-16T11:02:00Z</dcterms:created>
  <dcterms:modified xsi:type="dcterms:W3CDTF">2026-03-13T07:45:25Z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6ACC883C20824330857AC1161D3F9D69_13</vt:lpwstr>
  </property>
  <property fmtid="{D5CDD505-2E9C-101B-9397-08002B2CF9AE}" pid="4" name="CalculationRule">
    <vt:i4>0</vt:i4>
  </property>
</Properties>
</file>