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30" windowHeight="12050" tabRatio="911"/>
  </bookViews>
  <sheets>
    <sheet name="最高限价" sheetId="13" r:id="rId1"/>
    <sheet name="分项报价表" sheetId="11" r:id="rId2"/>
    <sheet name="清单编制说明" sheetId="12" r:id="rId3"/>
    <sheet name="建筑面积＜100㎡" sheetId="1" r:id="rId4"/>
    <sheet name="适用100㎡≤建筑面积＜120㎡" sheetId="2" r:id="rId5"/>
    <sheet name=" 120㎡≤建筑面积＜160㎡" sheetId="4" r:id="rId6"/>
    <sheet name=" 160㎡≤建筑面积≤200㎡" sheetId="6" r:id="rId7"/>
    <sheet name="建筑面积＞200㎡" sheetId="14" r:id="rId8"/>
  </sheets>
  <definedNames>
    <definedName name="_xlnm.Print_Titles" localSheetId="3">'建筑面积＜100㎡'!$1:$3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<sst xmlns="http://schemas.openxmlformats.org/spreadsheetml/2006/main" count="495" uniqueCount="107">
  <si>
    <t>乌审召镇乡村嘎查燃煤散烧治理“煤改电”供暖改造项目(包一)最高限价</t>
  </si>
  <si>
    <t>序号</t>
  </si>
  <si>
    <t>建筑面积（㎡）</t>
  </si>
  <si>
    <t>型号</t>
  </si>
  <si>
    <t>农区户数
（户）</t>
  </si>
  <si>
    <t>单价
（元 /户）</t>
  </si>
  <si>
    <t>最高限价
（元）</t>
  </si>
  <si>
    <t>备注</t>
  </si>
  <si>
    <t>建筑面积＜100㎡</t>
  </si>
  <si>
    <t>额定制热量≥14.5KW,低温空气源热泵(380V)、-35℃适用</t>
  </si>
  <si>
    <t>以上户数与对应的型号仅作为投标报价依据，具体户数与型号以农户自主选择确定为最终结算依据。</t>
  </si>
  <si>
    <t>100㎡≤建筑面积＜120㎡</t>
  </si>
  <si>
    <t>额定制热量≥16.5KW,低温空气源热泵(380V)、-35℃适用</t>
  </si>
  <si>
    <t xml:space="preserve"> 120㎡≤建筑面积＜160㎡</t>
  </si>
  <si>
    <t>额定制热量≥18KW,低温空气源热泵
(380V)、-35℃适用</t>
  </si>
  <si>
    <t xml:space="preserve"> 160㎡≤建筑面积≤200㎡</t>
  </si>
  <si>
    <t>额定制热量≥24KW,低温空气源热泵
(380V)、-35℃适用</t>
  </si>
  <si>
    <t xml:space="preserve"> 200㎡≤建筑面积≤220㎡</t>
  </si>
  <si>
    <t>额定制热量≥30KW,低温空气源热泵(380V)
、-35℃适用</t>
  </si>
  <si>
    <t>合计</t>
  </si>
  <si>
    <t>/</t>
  </si>
  <si>
    <t>乌审召镇乡村嘎查燃煤散烧治理“煤改电”供暖改造项目(包一)分项报价表</t>
  </si>
  <si>
    <t>单位</t>
  </si>
  <si>
    <t>单价（元）</t>
  </si>
  <si>
    <t>备 注</t>
  </si>
  <si>
    <t xml:space="preserve">额定制热量≥14.5KW,低温空气源热泵(380V)
、-35℃适用
</t>
  </si>
  <si>
    <t>元/户</t>
  </si>
  <si>
    <t>额定制热量≥16.5KW,低温空气源热泵(380V)
、-35℃适用</t>
  </si>
  <si>
    <t>额定制热量≥18KW,低温空气源热泵(380V)
、-35℃适用</t>
  </si>
  <si>
    <t>额定制热量≥24KW,低温空气源热泵(380V)
、-35℃适用</t>
  </si>
  <si>
    <t>*1.本清单采用全费用单价形式，报价应包含但不限于：设备费、材料费、运输费、安装调试费、人工费、机械使用费、管理费、利润、税费、服务工人保险费、培训费、售后服务和质保期内的所有费用、以及所有风险、责任等各项应有费用。投标人应根据清单内容和自身技术方案进行报价，缺项、漏项视为已包含在其他项目报价中。</t>
  </si>
  <si>
    <t xml:space="preserve">                                         乌审召镇乡村嘎查燃煤散烧治理“煤改电”供暖改造项目(包一)清单编制说明
一、工程概况：
1.实施范围：项目位于项目位于乌审旗乌审召镇巴嘎淖尔村、中乃村、浩勒报吉村、惠泽社区、 绿洲社区共计996户。
2.编制范围：接入空气能热源，原有管道冲洗、安装空气能主机及配套附件、运行维护 (≥8 年）等。
二、编制依据：
1.《建设工程工程量清单计价规范》（GB50500-2013《内蒙古自治区建设工程计价依据》及本项目招标文件、设计方案、技术规范及标准；图集、技术资料；国家及内蒙古自治区发布的现行相关法律、法规及政策文件等；
2.采购数量及运行维护数量按建设单位提供的关于本项目的清单计取。
三、其他说明：
1.本清单采用全费用单价形式，报价应包含但不限于：设备费、材料费、运输费、安装调试费、人工费、机械使用费、管理费、利润、税费、保险费、培训费、售后服务和质保期内的所有费用、以及所有风险、责任等各项应有费用。投标人应根据清单内容和自身技术方案进行报价，缺项、漏项视为已包含在其他项目报价中。
2.计量单位：请严格按照清单所列单位报价（如：台、套、项、m、 ㎡等）。
3.安装设备时与其相连接的所有管道、管件、电路及附件等投标单位综合考虑在报价中，项与量增加或减少结算不调整此部分费用；
4.防冻液用户自理。
</t>
  </si>
  <si>
    <t>乌审召镇乡村嘎查燃煤散烧治理“煤改电”供暖改造项目（包一）</t>
  </si>
  <si>
    <t>名称</t>
  </si>
  <si>
    <t>内容</t>
  </si>
  <si>
    <t>工程量</t>
  </si>
  <si>
    <t>含税单价（元）其中：</t>
  </si>
  <si>
    <t>金额（元）</t>
  </si>
  <si>
    <t>安装费</t>
  </si>
  <si>
    <t>材料费</t>
  </si>
  <si>
    <t>其他费</t>
  </si>
  <si>
    <t>税金</t>
  </si>
  <si>
    <t>含税单价</t>
  </si>
  <si>
    <t>含税合价</t>
  </si>
  <si>
    <t>一</t>
  </si>
  <si>
    <t>主机部分</t>
  </si>
  <si>
    <t>1、压缩机形式：喷气增焓压缩机；
2、单台名义制热量(-12℃/41℃出水):≥11KW
3、单台名义制热COP(-12℃/41℃出水):≥2.4
4、单台低温制热量(-20℃/41℃出水):≥10KW
5、单台低温制热COP(-20℃/41℃出水):≥2.1
6、冷媒：使用R410A/R32环保冷媒
7、电源：380V/3N—50Hz;
8、噪音不大于60dB(A)(如超限定值需采用有效的降噪措施);
9、适用最低环境温度：-35℃
10、机组可在-35℃环境温度下无电辅正常启动
11、除霜方式：智能除霜：
12、防触电保护类型：I类；
13、防水等级：IPX4;
14、应满足GB 19577-2024《热泵和冷水机组能效限定值及能效等
级》中一级能效标准要求
15、设备使用年限10年；</t>
  </si>
  <si>
    <t>组</t>
  </si>
  <si>
    <t>二</t>
  </si>
  <si>
    <t>循环水泵</t>
  </si>
  <si>
    <t>1.型号:循环水泵
2.参数:流量2.5m³/h；扬程≥11m
3.设备使用年限10年；</t>
  </si>
  <si>
    <t>台</t>
  </si>
  <si>
    <t>三</t>
  </si>
  <si>
    <t>水系统</t>
  </si>
  <si>
    <t>打洞（孔）</t>
  </si>
  <si>
    <t>1.名称:打洞（孔）
2.规格:DN100以内
3.填充(恢复）方式:报价单位自行考虑，结算时不予调整</t>
  </si>
  <si>
    <t>个</t>
  </si>
  <si>
    <t>螺纹阀门</t>
  </si>
  <si>
    <t>1.类型:自动放气阀
2.材质:铜
3.规格、压力等级:DN15</t>
  </si>
  <si>
    <t>塑料阀门</t>
  </si>
  <si>
    <t>1.类型:球阀
2.材质:PPR
3.规格、压力等级:DN20</t>
  </si>
  <si>
    <t>过滤系统</t>
  </si>
  <si>
    <t>1.类型:过滤网
2.材质:金属
3.规格、压力等级:DN32</t>
  </si>
  <si>
    <t>1.名称:塑料球阀
2.规格:DE40</t>
  </si>
  <si>
    <t>水箱</t>
  </si>
  <si>
    <t>缓冲水箱
1.材质、类型:60L单循环
2.型号、规格:60L
3.设备使用年限10年；</t>
  </si>
  <si>
    <t>塑料管</t>
  </si>
  <si>
    <t>1.材质、规格:PPR-40
2.连接形式:热熔连接</t>
  </si>
  <si>
    <t>m</t>
  </si>
  <si>
    <t>1.材质、规格:PPR-32
2.连接形式:热熔连接</t>
  </si>
  <si>
    <t>管道绝热</t>
  </si>
  <si>
    <t>1.绝热材料品种:高密度橡塑保温
2.绝热厚度:40MM</t>
  </si>
  <si>
    <t>m3</t>
  </si>
  <si>
    <t>设备支架</t>
  </si>
  <si>
    <t>1.材质:角钢支座或钢筋混凝土支座，满足现场使用要求，型号及规格报价单位自行考虑结算时不予调整</t>
  </si>
  <si>
    <t>1.名称:管道冲洗
2.长度报价单位自行考虑，结算时不予调整</t>
  </si>
  <si>
    <t>项</t>
  </si>
  <si>
    <t>电力电缆</t>
  </si>
  <si>
    <t>1.名称:电力电缆
2.型号、规格:YJLV3*16+1*10
3.敷设方式、部位:支架、托架敷设</t>
  </si>
  <si>
    <t>1.名称:电力电缆
2.型号、规格:YZ-3×4+1×2.5
3.敷设方式、部位:支架、托架敷设</t>
  </si>
  <si>
    <t>1.名称:电力电缆
2.型号、规格:YZ-2×1.5
3.敷设方式、部位:支架、托架敷设</t>
  </si>
  <si>
    <t>1.名称:电力电缆
2.型号、规格:YZ-2×2.5
3.敷设方式、部位:支架、托架敷设</t>
  </si>
  <si>
    <t>配电箱</t>
  </si>
  <si>
    <t>1.名称:配电箱
2.规格:300*250*160</t>
  </si>
  <si>
    <t>新旧管道连接</t>
  </si>
  <si>
    <t>1.名称:新旧管道连接 
2.规格:DE40
3.报价单位自行考虑，结算时不予调整</t>
  </si>
  <si>
    <t>处</t>
  </si>
  <si>
    <t>四</t>
  </si>
  <si>
    <t>其他</t>
  </si>
  <si>
    <t>系统调试</t>
  </si>
  <si>
    <t>1.空气能系统调试</t>
  </si>
  <si>
    <t>系统</t>
  </si>
  <si>
    <t>平台建设费</t>
  </si>
  <si>
    <t>1.技术特点:（1）、采用云平台承担控制中心处理所有接入设备的控制、信息处理、实时显示监控、故障报警、故障智能化监测、AI运行计算等功能。
（2）、通讯协议为标准化通讯，通过MODBUS485通讯协议进行数据采集，利用4G网络进行数据通讯传输。
（3）、通过系统平台多层图控制、各类图形显示等功能实现有效的人机会话功能。
（4）、采用云服务、物联网、地理信息、云计算、大数据、人工智能等科技手段，打造一套基于”云+端”的多点位、广范围的数据采集及云端控制系统。
（5）、系统实时监控机组运行状态，包括但不限于设备的状态、环境温度、进水温度、出水温度、历史故障等信息。
2.系统硬件需求:（1）、云服务显示屏幕。
（2）、云服务软件平台（接收、处理信息，输出控制指令）。                 
（3）、具备连接互联网功能的计算机一台（搭载云平台软件，进行实际功能操作）。
（4）、空气源热泵机组需具备开放式的MODBUS485通讯接口。
（5）、每台空气源热泵主机配备带4G网络通讯的联网模块。
3.设备使用年限10年；</t>
  </si>
  <si>
    <t>户</t>
  </si>
  <si>
    <t>运行维护</t>
  </si>
  <si>
    <t>1.名称:运行维护费
2.内容:包含售后、运行与维护
3.时间:≥8年</t>
  </si>
  <si>
    <t>合   计</t>
  </si>
  <si>
    <t>1、压缩机形式：喷气增焓压缩机；
2、单台名义制热量(-12℃/41℃出水):≥13KW
3、单台名义制热COP(-12℃/41℃出水):≥2.4
4、单台低温制热量(-20℃/41℃出水):≥11KW
5、单台低温制热COP(-20℃/41℃出水):≥2.1
6、冷媒：使用R410A/R32环保冷媒
7、电源：380V/3N—50Hz;
8、噪音不大于61dB(A)(如超限定值需采用有效的降噪措施);
9、适用最低环境温度：-35℃
10、机组可在-35℃环境温度下无电辅正常启动
11、除霜方式：智能除霜；
12、防触电保护类型：I类；
13、防水等级：IPX4
14、应满足GB 19577-2024《热泵和冷水机组能效限定值及能效等
级》中一级能效标准要求
15、设备使用年限10年；</t>
  </si>
  <si>
    <t>1.名称:塑料球阀
2.规格:De40</t>
  </si>
  <si>
    <t>1、压缩机形式：喷气增焓压缩机；
2、单台名义制热量(-12℃/41℃出水):≥14.5KW
3、单台名义制热COP(-12℃/41℃出水):≥2.5
4、单台低温制热量(-20℃/41℃出水):≥12KW
5、单台低温制热COP(-20℃/41℃出水):≥2.1
6、冷媒：使用R410A/R32环保冷媒
7、电源：380V/3N—50Hz:
8、噪音不大于61dB(A)(如超限定值需采用有效的降噪措施);
9、适用最低环境温度：-35℃
10、机组可在-35℃环境温度下无电辅正常启动
11、除霜方式：智能除霜；
12、防触电保护类型：I类；
13、防水等级：IPX4;
14、应满足GB 19577-2024《热泵和冷水机组能效限定值及能效等
级》中一级能效标准要求
15、设备使用年限10年；</t>
  </si>
  <si>
    <t>1.型号:循环水泵
2.参数:流量6m³/h；扬程≥12m
3.设备使用年限10年；</t>
  </si>
  <si>
    <t>缓冲水箱
1.材质、类型:80L单循环
2.型号、规格:80L
3.设备使用年限10年；</t>
  </si>
  <si>
    <t>1、压缩机形式：喷气增焓压缩机；
2、单台名义制热量(-12℃/41℃出水):≥18KW
3、单台名义制热COP(-12℃/41℃出水):≥2.4
4、单台低温制热量(-20℃/41℃出水):≥15KW
5、单台低温制热COP(-20℃/41℃出水):≥2.1
6、冷媒：使用R410A/R32环保冷媒
7、电源：380V/3N—50Hz;
8、噪音不大于62dB(A)(如超限定值需采用有效的降噪措施);
9、适用最低环境温度：-35℃
10、机组可在-35℃环境温度下无电辅正常启动
11、除霜方式：智能除霜；
12、防触电保护类型：I类；
13、防水等级：IPX4;
14、应满足GB 19577-2024《热泵和冷水机组能效限定值及能效等级》中一级能效标准要求
15、设备使用年限10年；</t>
  </si>
  <si>
    <t>缓冲水箱
1.材质、类型:100L单循环
2.型号、规格:100L
3.设备使用年限10年；</t>
  </si>
  <si>
    <t>1.技术特点:
（1）、采用云平台承担控制中心处理所有接入设备的控制、信息处理、实时显示监控、故障报警、故障智能化监测、AI运行计算等功能。
（2）、通讯协议为标准化通讯，通过MODBUS485通讯协议进行数据采集，利用4G网络进行数据通讯传输。
（3）、通过系统平台多层图控制、各类图形显示等功能实现有效的人机会话功能。
（4）、采用云服务、物联网、地理信息、云计算、大数据、人工智能等科技手段，打造一套基于”云+端”的多点位、广范围的数据采集及云端控制系统。
（5）、系统实时监控机组运行状态，包括但不限于设备的状态、环境温度、进水温度、出水温度、历史故障等信息。
2.系统硬件需求:
（1）、云服务显示屏幕。
（2）、云服务软件平台（接收、处理信息，输出控制指令）。                 
（3）、具备连接互联网功能的计算机一台（搭载云平台软件，进行实际功能操作）。
（4）、空气源热泵机组需具备开放式的MODBUS485通讯接口。
（5）、每台空气源热泵主机配备带4G网络通讯的联网模块。
3.设备使用年限10年；</t>
  </si>
  <si>
    <t>1、压缩机形式：喷气增焓压缩机；
2、单台名义制热量(-12℃/41℃出水):≥21KW
3、单台名义制热COP(-12℃/41℃出水):≥2.4
4、单台低温制热量(-20℃/41℃出水):≥18KW
5、单台低温制热COP(-20℃/41℃出水):≥1.95
6、冷媒：使用R410A/R32环保冷媒
7、电源：380V/3N—50Hz;
8、噪音不大于63dB(A)(如超限定值需采用有效的降噪措施);
9、适用最低环境温度：-35℃
10、机组可在-35℃环境温度下无电辅正常启动
11、除霜方式：智能除霜；
12、防触电保护类型：I类；
13、防水等级：IPX4;
14、应满足GB 19577-2024《热泵和冷水机组能效限定值及能效等级》中一级能效标准要求
15、设备使用年限10年；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</si>
</sst>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5">
    <font>
      <sz val="9"/>
      <color theme="1"/>
      <name val="??"/>
      <charset val="134"/>
      <scheme val="minor"/>
    </font>
    <font>
      <sz val="18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b/>
      <sz val="14"/>
      <color theme="1"/>
      <name val="宋体"/>
      <charset val="134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??"/>
      <charset val="134"/>
      <scheme val="minor"/>
    </font>
    <font>
      <b/>
      <sz val="14"/>
      <name val="宋体"/>
      <charset val="134"/>
    </font>
    <font>
      <b/>
      <sz val="9"/>
      <name val="宋体"/>
      <charset val="134"/>
    </font>
    <font>
      <b/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1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6" borderId="20" applyNumberFormat="0" applyAlignment="0" applyProtection="0">
      <alignment vertical="center"/>
    </xf>
    <xf numFmtId="0" fontId="26" fillId="6" borderId="19" applyNumberFormat="0" applyAlignment="0" applyProtection="0">
      <alignment vertical="center"/>
    </xf>
    <xf numFmtId="0" fontId="27" fillId="7" borderId="21" applyNumberFormat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0" fillId="0" borderId="0" applyBorder="0"/>
  </cellStyleXfs>
  <cellXfs count="54">
    <xf numFmtId="0" fontId="0" fillId="0" borderId="0" xfId="0" applyAlignment="1"/>
    <xf numFmtId="0" fontId="0" fillId="0" borderId="0" xfId="49" applyFont="1" applyFill="1" applyAlignment="1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176" fontId="3" fillId="2" borderId="11" xfId="49" applyNumberFormat="1" applyFont="1" applyFill="1" applyBorder="1" applyAlignment="1">
      <alignment horizontal="right" vertical="center" wrapText="1"/>
    </xf>
    <xf numFmtId="0" fontId="3" fillId="2" borderId="12" xfId="49" applyFont="1" applyFill="1" applyBorder="1" applyAlignment="1">
      <alignment horizontal="right" vertical="center" wrapText="1"/>
    </xf>
    <xf numFmtId="0" fontId="0" fillId="0" borderId="0" xfId="0" applyFill="1" applyAlignment="1"/>
    <xf numFmtId="0" fontId="3" fillId="0" borderId="7" xfId="49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left" vertical="center" wrapText="1"/>
    </xf>
    <xf numFmtId="0" fontId="3" fillId="0" borderId="8" xfId="49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right" vertical="center" wrapText="1"/>
    </xf>
    <xf numFmtId="0" fontId="3" fillId="0" borderId="9" xfId="49" applyFont="1" applyFill="1" applyBorder="1" applyAlignment="1">
      <alignment horizontal="right" vertical="center" wrapText="1"/>
    </xf>
    <xf numFmtId="0" fontId="5" fillId="2" borderId="8" xfId="49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6" fillId="0" borderId="0" xfId="49" applyFont="1" applyFill="1" applyAlignment="1">
      <alignment wrapText="1"/>
    </xf>
    <xf numFmtId="0" fontId="6" fillId="0" borderId="0" xfId="49" applyFont="1" applyFill="1" applyAlignment="1">
      <alignment horizontal="center" wrapText="1"/>
    </xf>
    <xf numFmtId="0" fontId="7" fillId="0" borderId="13" xfId="49" applyFont="1" applyFill="1" applyBorder="1" applyAlignment="1">
      <alignment horizontal="center" vertical="center" wrapText="1"/>
    </xf>
    <xf numFmtId="0" fontId="8" fillId="0" borderId="13" xfId="49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/>
    </xf>
    <xf numFmtId="0" fontId="6" fillId="0" borderId="13" xfId="49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176" fontId="6" fillId="0" borderId="13" xfId="49" applyNumberFormat="1" applyFont="1" applyFill="1" applyBorder="1" applyAlignment="1">
      <alignment horizontal="center" vertical="center" wrapText="1"/>
    </xf>
    <xf numFmtId="0" fontId="6" fillId="0" borderId="13" xfId="49" applyFont="1" applyFill="1" applyBorder="1" applyAlignment="1">
      <alignment wrapText="1"/>
    </xf>
    <xf numFmtId="0" fontId="10" fillId="3" borderId="13" xfId="0" applyFont="1" applyFill="1" applyBorder="1" applyAlignment="1">
      <alignment horizontal="center" vertical="center" wrapText="1"/>
    </xf>
    <xf numFmtId="0" fontId="6" fillId="0" borderId="13" xfId="49" applyFont="1" applyFill="1" applyBorder="1" applyAlignment="1">
      <alignment horizontal="left" vertical="center" wrapText="1"/>
    </xf>
    <xf numFmtId="0" fontId="11" fillId="0" borderId="0" xfId="0" applyFont="1" applyAlignment="1"/>
    <xf numFmtId="0" fontId="0" fillId="0" borderId="0" xfId="0" applyAlignment="1">
      <alignment horizontal="center"/>
    </xf>
    <xf numFmtId="0" fontId="12" fillId="0" borderId="0" xfId="49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77" fontId="10" fillId="0" borderId="13" xfId="0" applyNumberFormat="1" applyFont="1" applyFill="1" applyBorder="1" applyAlignment="1">
      <alignment horizontal="center" vertical="center"/>
    </xf>
    <xf numFmtId="176" fontId="10" fillId="0" borderId="13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justify" vertical="center"/>
    </xf>
    <xf numFmtId="177" fontId="9" fillId="0" borderId="13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F2" sqref="F2:F3"/>
    </sheetView>
  </sheetViews>
  <sheetFormatPr defaultColWidth="9.15" defaultRowHeight="11.5" outlineLevelCol="6"/>
  <cols>
    <col min="1" max="1" width="4.43" style="41" customWidth="1"/>
    <col min="2" max="3" width="37.7" customWidth="1"/>
    <col min="4" max="4" width="16.4" style="41" customWidth="1"/>
    <col min="5" max="6" width="14" style="41" customWidth="1"/>
    <col min="7" max="7" width="14" customWidth="1"/>
  </cols>
  <sheetData>
    <row r="1" ht="39" customHeight="1" spans="1:7">
      <c r="A1" s="42" t="s">
        <v>0</v>
      </c>
      <c r="B1" s="42"/>
      <c r="C1" s="42"/>
      <c r="D1" s="42"/>
      <c r="E1" s="42"/>
      <c r="F1" s="42"/>
      <c r="G1" s="42"/>
    </row>
    <row r="2" ht="23" customHeight="1" spans="1:7">
      <c r="A2" s="43" t="s">
        <v>1</v>
      </c>
      <c r="B2" s="44" t="s">
        <v>2</v>
      </c>
      <c r="C2" s="44" t="s">
        <v>3</v>
      </c>
      <c r="D2" s="45" t="s">
        <v>4</v>
      </c>
      <c r="E2" s="46" t="s">
        <v>5</v>
      </c>
      <c r="F2" s="43" t="s">
        <v>6</v>
      </c>
      <c r="G2" s="43" t="s">
        <v>7</v>
      </c>
    </row>
    <row r="3" ht="26" customHeight="1" spans="1:7">
      <c r="A3" s="47"/>
      <c r="B3" s="48"/>
      <c r="C3" s="48"/>
      <c r="D3" s="45"/>
      <c r="E3" s="46"/>
      <c r="F3" s="47"/>
      <c r="G3" s="47"/>
    </row>
    <row r="4" ht="59" customHeight="1" spans="1:7">
      <c r="A4" s="49">
        <v>1</v>
      </c>
      <c r="B4" s="35" t="s">
        <v>8</v>
      </c>
      <c r="C4" s="35" t="s">
        <v>9</v>
      </c>
      <c r="D4" s="50">
        <v>172</v>
      </c>
      <c r="E4" s="51">
        <v>15165</v>
      </c>
      <c r="F4" s="51">
        <f t="shared" ref="F4:F8" si="0">E4*D4</f>
        <v>2608380</v>
      </c>
      <c r="G4" s="52" t="s">
        <v>10</v>
      </c>
    </row>
    <row r="5" ht="59" customHeight="1" spans="1:7">
      <c r="A5" s="49">
        <v>2</v>
      </c>
      <c r="B5" s="35" t="s">
        <v>11</v>
      </c>
      <c r="C5" s="35" t="s">
        <v>12</v>
      </c>
      <c r="D5" s="50">
        <v>104</v>
      </c>
      <c r="E5" s="51">
        <v>15686</v>
      </c>
      <c r="F5" s="51">
        <f t="shared" si="0"/>
        <v>1631344</v>
      </c>
      <c r="G5" s="52"/>
    </row>
    <row r="6" ht="59" customHeight="1" spans="1:7">
      <c r="A6" s="49">
        <v>3</v>
      </c>
      <c r="B6" s="35" t="s">
        <v>13</v>
      </c>
      <c r="C6" s="35" t="s">
        <v>14</v>
      </c>
      <c r="D6" s="50">
        <v>432</v>
      </c>
      <c r="E6" s="51">
        <v>19935</v>
      </c>
      <c r="F6" s="51">
        <f t="shared" si="0"/>
        <v>8611920</v>
      </c>
      <c r="G6" s="52"/>
    </row>
    <row r="7" ht="59" customHeight="1" spans="1:7">
      <c r="A7" s="49">
        <v>4</v>
      </c>
      <c r="B7" s="35" t="s">
        <v>15</v>
      </c>
      <c r="C7" s="35" t="s">
        <v>16</v>
      </c>
      <c r="D7" s="50">
        <v>206</v>
      </c>
      <c r="E7" s="51">
        <v>21967</v>
      </c>
      <c r="F7" s="51">
        <f t="shared" si="0"/>
        <v>4525202</v>
      </c>
      <c r="G7" s="52"/>
    </row>
    <row r="8" customFormat="1" ht="59" customHeight="1" spans="1:7">
      <c r="A8" s="49">
        <v>5</v>
      </c>
      <c r="B8" s="35" t="s">
        <v>17</v>
      </c>
      <c r="C8" s="35" t="s">
        <v>18</v>
      </c>
      <c r="D8" s="50">
        <v>82</v>
      </c>
      <c r="E8" s="51">
        <v>25954</v>
      </c>
      <c r="F8" s="51">
        <f t="shared" si="0"/>
        <v>2128228</v>
      </c>
      <c r="G8" s="52"/>
    </row>
    <row r="9" s="40" customFormat="1" ht="36" customHeight="1" spans="1:7">
      <c r="A9" s="53" t="s">
        <v>19</v>
      </c>
      <c r="B9" s="53"/>
      <c r="C9" s="53"/>
      <c r="D9" s="53">
        <f>SUM(D4:D8)</f>
        <v>996</v>
      </c>
      <c r="E9" s="53" t="s">
        <v>20</v>
      </c>
      <c r="F9" s="53">
        <f>SUM(F4:F8)</f>
        <v>19505074</v>
      </c>
      <c r="G9" s="53"/>
    </row>
  </sheetData>
  <mergeCells count="10">
    <mergeCell ref="A1:G1"/>
    <mergeCell ref="A9:C9"/>
    <mergeCell ref="A2:A3"/>
    <mergeCell ref="B2:B3"/>
    <mergeCell ref="C2:C3"/>
    <mergeCell ref="D2:D3"/>
    <mergeCell ref="E2:E3"/>
    <mergeCell ref="F2:F3"/>
    <mergeCell ref="G2:G3"/>
    <mergeCell ref="G4:G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pane ySplit="2" topLeftCell="A3" activePane="bottomLeft" state="frozen"/>
      <selection/>
      <selection pane="bottomLeft" activeCell="K6" sqref="K6"/>
    </sheetView>
  </sheetViews>
  <sheetFormatPr defaultColWidth="9.13" defaultRowHeight="13" outlineLevelCol="5"/>
  <cols>
    <col min="1" max="1" width="6" style="29" customWidth="1"/>
    <col min="2" max="3" width="39.6" style="29" customWidth="1"/>
    <col min="4" max="4" width="9.25" style="29" customWidth="1"/>
    <col min="5" max="5" width="19.75" style="30" customWidth="1"/>
    <col min="6" max="6" width="12.13" style="29" customWidth="1"/>
    <col min="7" max="16384" width="9.13" style="29"/>
  </cols>
  <sheetData>
    <row r="1" ht="61.05" customHeight="1" spans="1:6">
      <c r="A1" s="31" t="s">
        <v>21</v>
      </c>
      <c r="B1" s="31"/>
      <c r="C1" s="31"/>
      <c r="D1" s="31"/>
      <c r="E1" s="31"/>
      <c r="F1" s="31"/>
    </row>
    <row r="2" ht="63" customHeight="1" spans="1:6">
      <c r="A2" s="32" t="s">
        <v>1</v>
      </c>
      <c r="B2" s="33" t="s">
        <v>2</v>
      </c>
      <c r="C2" s="32" t="s">
        <v>3</v>
      </c>
      <c r="D2" s="32" t="s">
        <v>22</v>
      </c>
      <c r="E2" s="32" t="s">
        <v>23</v>
      </c>
      <c r="F2" s="32" t="s">
        <v>24</v>
      </c>
    </row>
    <row r="3" ht="46.95" customHeight="1" spans="1:6">
      <c r="A3" s="34">
        <v>1</v>
      </c>
      <c r="B3" s="35" t="s">
        <v>8</v>
      </c>
      <c r="C3" s="35" t="s">
        <v>25</v>
      </c>
      <c r="D3" s="34" t="s">
        <v>26</v>
      </c>
      <c r="E3" s="36"/>
      <c r="F3" s="37"/>
    </row>
    <row r="4" ht="46.95" customHeight="1" spans="1:6">
      <c r="A4" s="34">
        <v>2</v>
      </c>
      <c r="B4" s="35" t="s">
        <v>11</v>
      </c>
      <c r="C4" s="35" t="s">
        <v>27</v>
      </c>
      <c r="D4" s="34" t="s">
        <v>26</v>
      </c>
      <c r="E4" s="36"/>
      <c r="F4" s="37"/>
    </row>
    <row r="5" ht="46.95" customHeight="1" spans="1:6">
      <c r="A5" s="34">
        <v>3</v>
      </c>
      <c r="B5" s="35" t="s">
        <v>13</v>
      </c>
      <c r="C5" s="35" t="s">
        <v>28</v>
      </c>
      <c r="D5" s="34" t="s">
        <v>26</v>
      </c>
      <c r="E5" s="36"/>
      <c r="F5" s="37"/>
    </row>
    <row r="6" ht="46.95" customHeight="1" spans="1:6">
      <c r="A6" s="34">
        <v>4</v>
      </c>
      <c r="B6" s="35" t="s">
        <v>15</v>
      </c>
      <c r="C6" s="38" t="s">
        <v>29</v>
      </c>
      <c r="D6" s="34" t="s">
        <v>26</v>
      </c>
      <c r="E6" s="36"/>
      <c r="F6" s="37"/>
    </row>
    <row r="7" ht="46" customHeight="1" spans="1:6">
      <c r="A7" s="34">
        <v>5</v>
      </c>
      <c r="B7" s="35" t="s">
        <v>17</v>
      </c>
      <c r="C7" s="35" t="s">
        <v>18</v>
      </c>
      <c r="D7" s="34" t="s">
        <v>26</v>
      </c>
      <c r="E7" s="36"/>
      <c r="F7" s="37"/>
    </row>
    <row r="8" spans="1:6">
      <c r="A8" s="39" t="s">
        <v>30</v>
      </c>
      <c r="B8" s="39"/>
      <c r="C8" s="39"/>
      <c r="D8" s="39"/>
      <c r="E8" s="39"/>
      <c r="F8" s="39"/>
    </row>
    <row r="9" spans="1:6">
      <c r="A9" s="39"/>
      <c r="B9" s="39"/>
      <c r="C9" s="39"/>
      <c r="D9" s="39"/>
      <c r="E9" s="39"/>
      <c r="F9" s="39"/>
    </row>
    <row r="10" spans="1:6">
      <c r="A10" s="39"/>
      <c r="B10" s="39"/>
      <c r="C10" s="39"/>
      <c r="D10" s="39"/>
      <c r="E10" s="39"/>
      <c r="F10" s="39"/>
    </row>
    <row r="11" spans="1:6">
      <c r="A11" s="39"/>
      <c r="B11" s="39"/>
      <c r="C11" s="39"/>
      <c r="D11" s="39"/>
      <c r="E11" s="39"/>
      <c r="F11" s="39"/>
    </row>
    <row r="12" spans="1:6">
      <c r="A12" s="39"/>
      <c r="B12" s="39"/>
      <c r="C12" s="39"/>
      <c r="D12" s="39"/>
      <c r="E12" s="39"/>
      <c r="F12" s="39"/>
    </row>
    <row r="13" spans="1:6">
      <c r="A13" s="39"/>
      <c r="B13" s="39"/>
      <c r="C13" s="39"/>
      <c r="D13" s="39"/>
      <c r="E13" s="39"/>
      <c r="F13" s="39"/>
    </row>
  </sheetData>
  <mergeCells count="2">
    <mergeCell ref="A1:F1"/>
    <mergeCell ref="A8:F1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3" sqref="B3"/>
    </sheetView>
  </sheetViews>
  <sheetFormatPr defaultColWidth="9.15" defaultRowHeight="11.5"/>
  <cols>
    <col min="1" max="1" width="117.43" customWidth="1"/>
  </cols>
  <sheetData>
    <row r="1" ht="329.5" spans="1:1">
      <c r="A1" s="28" t="s">
        <v>31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showGridLines="0" workbookViewId="0">
      <pane ySplit="3" topLeftCell="A4" activePane="bottomLeft" state="frozen"/>
      <selection/>
      <selection pane="bottomLeft" activeCell="H24" sqref="H24"/>
    </sheetView>
  </sheetViews>
  <sheetFormatPr defaultColWidth="10.75" defaultRowHeight="11.5"/>
  <cols>
    <col min="1" max="1" width="6.5" customWidth="1"/>
    <col min="2" max="2" width="13.63" customWidth="1"/>
    <col min="3" max="3" width="39.88" customWidth="1"/>
    <col min="4" max="4" width="7.38" customWidth="1"/>
    <col min="5" max="9" width="7.63" customWidth="1"/>
    <col min="10" max="10" width="9" customWidth="1"/>
    <col min="11" max="11" width="12" customWidth="1"/>
    <col min="12" max="12" width="10.63" customWidth="1"/>
  </cols>
  <sheetData>
    <row r="1" ht="30" customHeight="1" spans="1:12">
      <c r="A1" s="2" t="s">
        <v>32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4" customHeight="1" spans="1:12">
      <c r="A2" s="4" t="s">
        <v>1</v>
      </c>
      <c r="B2" s="5" t="s">
        <v>33</v>
      </c>
      <c r="C2" s="5" t="s">
        <v>34</v>
      </c>
      <c r="D2" s="5" t="s">
        <v>22</v>
      </c>
      <c r="E2" s="5" t="s">
        <v>35</v>
      </c>
      <c r="F2" s="6" t="s">
        <v>36</v>
      </c>
      <c r="G2" s="7"/>
      <c r="H2" s="7"/>
      <c r="I2" s="8"/>
      <c r="J2" s="5" t="s">
        <v>37</v>
      </c>
      <c r="K2" s="5"/>
      <c r="L2" s="9"/>
    </row>
    <row r="3" ht="24" customHeight="1" spans="1:12">
      <c r="A3" s="10"/>
      <c r="B3" s="11"/>
      <c r="C3" s="11"/>
      <c r="D3" s="11"/>
      <c r="E3" s="11"/>
      <c r="F3" s="11" t="s">
        <v>38</v>
      </c>
      <c r="G3" s="11" t="s">
        <v>39</v>
      </c>
      <c r="H3" s="11" t="s">
        <v>40</v>
      </c>
      <c r="I3" s="11" t="s">
        <v>41</v>
      </c>
      <c r="J3" s="11" t="s">
        <v>42</v>
      </c>
      <c r="K3" s="11" t="s">
        <v>43</v>
      </c>
      <c r="L3" s="12" t="s">
        <v>7</v>
      </c>
    </row>
    <row r="4" ht="25.05" customHeight="1" spans="1:12">
      <c r="A4" s="10" t="s">
        <v>44</v>
      </c>
      <c r="B4" s="13" t="s">
        <v>45</v>
      </c>
      <c r="C4" s="13"/>
      <c r="D4" s="13"/>
      <c r="E4" s="13"/>
      <c r="F4" s="13"/>
      <c r="G4" s="13"/>
      <c r="H4" s="13"/>
      <c r="I4" s="13"/>
      <c r="J4" s="14"/>
      <c r="K4" s="14"/>
      <c r="L4" s="15"/>
    </row>
    <row r="5" ht="228" customHeight="1" spans="1:12">
      <c r="A5" s="10">
        <v>1</v>
      </c>
      <c r="B5" s="27" t="s">
        <v>25</v>
      </c>
      <c r="C5" s="13" t="s">
        <v>46</v>
      </c>
      <c r="D5" s="11" t="s">
        <v>47</v>
      </c>
      <c r="E5" s="14">
        <v>1</v>
      </c>
      <c r="F5" s="14"/>
      <c r="G5" s="14"/>
      <c r="H5" s="14"/>
      <c r="I5" s="14"/>
      <c r="J5" s="14"/>
      <c r="K5" s="14"/>
      <c r="L5" s="15"/>
    </row>
    <row r="6" ht="25.05" customHeight="1" spans="1:12">
      <c r="A6" s="10" t="s">
        <v>48</v>
      </c>
      <c r="B6" s="13" t="s">
        <v>49</v>
      </c>
      <c r="C6" s="13"/>
      <c r="D6" s="13"/>
      <c r="E6" s="13"/>
      <c r="F6" s="13"/>
      <c r="G6" s="13"/>
      <c r="H6" s="13"/>
      <c r="I6" s="13"/>
      <c r="J6" s="14"/>
      <c r="K6" s="14"/>
      <c r="L6" s="15"/>
    </row>
    <row r="7" ht="61.95" customHeight="1" spans="1:12">
      <c r="A7" s="10">
        <v>1</v>
      </c>
      <c r="B7" s="13" t="s">
        <v>49</v>
      </c>
      <c r="C7" s="13" t="s">
        <v>50</v>
      </c>
      <c r="D7" s="11" t="s">
        <v>51</v>
      </c>
      <c r="E7" s="14">
        <v>1</v>
      </c>
      <c r="F7" s="14"/>
      <c r="G7" s="14"/>
      <c r="H7" s="14"/>
      <c r="I7" s="14"/>
      <c r="J7" s="14"/>
      <c r="K7" s="14"/>
      <c r="L7" s="15"/>
    </row>
    <row r="8" ht="24" customHeight="1" spans="1:12">
      <c r="A8" s="10" t="s">
        <v>52</v>
      </c>
      <c r="B8" s="13" t="s">
        <v>53</v>
      </c>
      <c r="C8" s="13"/>
      <c r="D8" s="13"/>
      <c r="E8" s="13"/>
      <c r="F8" s="13"/>
      <c r="G8" s="13"/>
      <c r="H8" s="13"/>
      <c r="I8" s="13"/>
      <c r="J8" s="14"/>
      <c r="K8" s="14"/>
      <c r="L8" s="15"/>
    </row>
    <row r="9" ht="61.05" customHeight="1" spans="1:12">
      <c r="A9" s="10">
        <v>1</v>
      </c>
      <c r="B9" s="13" t="s">
        <v>54</v>
      </c>
      <c r="C9" s="13" t="s">
        <v>55</v>
      </c>
      <c r="D9" s="11" t="s">
        <v>56</v>
      </c>
      <c r="E9" s="14">
        <v>2</v>
      </c>
      <c r="F9" s="14"/>
      <c r="G9" s="14"/>
      <c r="H9" s="14"/>
      <c r="I9" s="14"/>
      <c r="J9" s="14"/>
      <c r="K9" s="14"/>
      <c r="L9" s="15"/>
    </row>
    <row r="10" ht="42" customHeight="1" spans="1:12">
      <c r="A10" s="10">
        <v>2</v>
      </c>
      <c r="B10" s="13" t="s">
        <v>57</v>
      </c>
      <c r="C10" s="13" t="s">
        <v>58</v>
      </c>
      <c r="D10" s="11" t="s">
        <v>56</v>
      </c>
      <c r="E10" s="14">
        <v>1</v>
      </c>
      <c r="F10" s="14"/>
      <c r="G10" s="14"/>
      <c r="H10" s="14"/>
      <c r="I10" s="14"/>
      <c r="J10" s="14"/>
      <c r="K10" s="14"/>
      <c r="L10" s="15"/>
    </row>
    <row r="11" ht="42" customHeight="1" spans="1:12">
      <c r="A11" s="10">
        <v>3</v>
      </c>
      <c r="B11" s="13" t="s">
        <v>59</v>
      </c>
      <c r="C11" s="13" t="s">
        <v>60</v>
      </c>
      <c r="D11" s="11" t="s">
        <v>56</v>
      </c>
      <c r="E11" s="14">
        <v>2</v>
      </c>
      <c r="F11" s="14"/>
      <c r="G11" s="14"/>
      <c r="H11" s="14"/>
      <c r="I11" s="14"/>
      <c r="J11" s="14"/>
      <c r="K11" s="14"/>
      <c r="L11" s="15"/>
    </row>
    <row r="12" ht="42" customHeight="1" spans="1:12">
      <c r="A12" s="10">
        <v>4</v>
      </c>
      <c r="B12" s="13" t="s">
        <v>61</v>
      </c>
      <c r="C12" s="13" t="s">
        <v>62</v>
      </c>
      <c r="D12" s="11" t="s">
        <v>56</v>
      </c>
      <c r="E12" s="14">
        <v>1</v>
      </c>
      <c r="F12" s="14"/>
      <c r="G12" s="14"/>
      <c r="H12" s="14"/>
      <c r="I12" s="14"/>
      <c r="J12" s="14"/>
      <c r="K12" s="14"/>
      <c r="L12" s="15"/>
    </row>
    <row r="13" ht="42" customHeight="1" spans="1:12">
      <c r="A13" s="10">
        <v>5</v>
      </c>
      <c r="B13" s="13" t="s">
        <v>59</v>
      </c>
      <c r="C13" s="13" t="s">
        <v>63</v>
      </c>
      <c r="D13" s="11" t="s">
        <v>56</v>
      </c>
      <c r="E13" s="14">
        <v>2</v>
      </c>
      <c r="F13" s="14"/>
      <c r="G13" s="14"/>
      <c r="H13" s="14"/>
      <c r="I13" s="14"/>
      <c r="J13" s="14"/>
      <c r="K13" s="14"/>
      <c r="L13" s="15"/>
    </row>
    <row r="14" ht="58.05" customHeight="1" spans="1:12">
      <c r="A14" s="10">
        <v>6</v>
      </c>
      <c r="B14" s="13" t="s">
        <v>64</v>
      </c>
      <c r="C14" s="13" t="s">
        <v>65</v>
      </c>
      <c r="D14" s="11" t="s">
        <v>51</v>
      </c>
      <c r="E14" s="14">
        <v>1</v>
      </c>
      <c r="F14" s="14"/>
      <c r="G14" s="14"/>
      <c r="H14" s="14"/>
      <c r="I14" s="14"/>
      <c r="J14" s="14"/>
      <c r="K14" s="14"/>
      <c r="L14" s="16"/>
    </row>
    <row r="15" ht="42" customHeight="1" spans="1:12">
      <c r="A15" s="10">
        <v>7</v>
      </c>
      <c r="B15" s="13" t="s">
        <v>66</v>
      </c>
      <c r="C15" s="13" t="s">
        <v>67</v>
      </c>
      <c r="D15" s="11" t="s">
        <v>68</v>
      </c>
      <c r="E15" s="14">
        <v>4</v>
      </c>
      <c r="F15" s="14"/>
      <c r="G15" s="14"/>
      <c r="H15" s="14"/>
      <c r="I15" s="14"/>
      <c r="J15" s="14"/>
      <c r="K15" s="14"/>
      <c r="L15" s="15"/>
    </row>
    <row r="16" ht="42" customHeight="1" spans="1:12">
      <c r="A16" s="10">
        <v>8</v>
      </c>
      <c r="B16" s="13" t="s">
        <v>66</v>
      </c>
      <c r="C16" s="13" t="s">
        <v>69</v>
      </c>
      <c r="D16" s="11" t="s">
        <v>68</v>
      </c>
      <c r="E16" s="14">
        <v>2</v>
      </c>
      <c r="F16" s="14"/>
      <c r="G16" s="14"/>
      <c r="H16" s="14"/>
      <c r="I16" s="14"/>
      <c r="J16" s="14"/>
      <c r="K16" s="14"/>
      <c r="L16" s="15"/>
    </row>
    <row r="17" ht="42" customHeight="1" spans="1:12">
      <c r="A17" s="10">
        <v>9</v>
      </c>
      <c r="B17" s="13" t="s">
        <v>70</v>
      </c>
      <c r="C17" s="13" t="s">
        <v>71</v>
      </c>
      <c r="D17" s="11" t="s">
        <v>72</v>
      </c>
      <c r="E17" s="14">
        <v>0.11</v>
      </c>
      <c r="F17" s="14"/>
      <c r="G17" s="14"/>
      <c r="H17" s="14"/>
      <c r="I17" s="14"/>
      <c r="J17" s="14"/>
      <c r="K17" s="14"/>
      <c r="L17" s="15"/>
    </row>
    <row r="18" ht="42" customHeight="1" spans="1:12">
      <c r="A18" s="10">
        <v>10</v>
      </c>
      <c r="B18" s="13" t="s">
        <v>73</v>
      </c>
      <c r="C18" s="13" t="s">
        <v>74</v>
      </c>
      <c r="D18" s="11" t="s">
        <v>56</v>
      </c>
      <c r="E18" s="14">
        <v>1</v>
      </c>
      <c r="F18" s="14"/>
      <c r="G18" s="14"/>
      <c r="H18" s="14"/>
      <c r="I18" s="14"/>
      <c r="J18" s="14"/>
      <c r="K18" s="14"/>
      <c r="L18" s="15"/>
    </row>
    <row r="19" ht="42" customHeight="1" spans="1:12">
      <c r="A19" s="10">
        <v>11</v>
      </c>
      <c r="B19" s="13" t="s">
        <v>66</v>
      </c>
      <c r="C19" s="13" t="s">
        <v>75</v>
      </c>
      <c r="D19" s="11" t="s">
        <v>76</v>
      </c>
      <c r="E19" s="14">
        <v>1</v>
      </c>
      <c r="F19" s="14"/>
      <c r="G19" s="14"/>
      <c r="H19" s="14"/>
      <c r="I19" s="14"/>
      <c r="J19" s="14"/>
      <c r="K19" s="14"/>
      <c r="L19" s="15"/>
    </row>
    <row r="20" ht="42" customHeight="1" spans="1:12">
      <c r="A20" s="10">
        <v>12</v>
      </c>
      <c r="B20" s="13" t="s">
        <v>77</v>
      </c>
      <c r="C20" s="13" t="s">
        <v>78</v>
      </c>
      <c r="D20" s="11" t="s">
        <v>68</v>
      </c>
      <c r="E20" s="14">
        <v>8</v>
      </c>
      <c r="F20" s="14"/>
      <c r="G20" s="14"/>
      <c r="H20" s="14"/>
      <c r="I20" s="14"/>
      <c r="J20" s="14"/>
      <c r="K20" s="14"/>
      <c r="L20" s="15"/>
    </row>
    <row r="21" ht="42" customHeight="1" spans="1:12">
      <c r="A21" s="10">
        <v>13</v>
      </c>
      <c r="B21" s="13" t="s">
        <v>77</v>
      </c>
      <c r="C21" s="13" t="s">
        <v>79</v>
      </c>
      <c r="D21" s="11" t="s">
        <v>68</v>
      </c>
      <c r="E21" s="14">
        <v>3</v>
      </c>
      <c r="F21" s="14"/>
      <c r="G21" s="14"/>
      <c r="H21" s="14"/>
      <c r="I21" s="14"/>
      <c r="J21" s="14"/>
      <c r="K21" s="14"/>
      <c r="L21" s="15"/>
    </row>
    <row r="22" ht="42" customHeight="1" spans="1:12">
      <c r="A22" s="10">
        <v>14</v>
      </c>
      <c r="B22" s="13" t="s">
        <v>77</v>
      </c>
      <c r="C22" s="13" t="s">
        <v>80</v>
      </c>
      <c r="D22" s="11" t="s">
        <v>68</v>
      </c>
      <c r="E22" s="14">
        <v>2</v>
      </c>
      <c r="F22" s="14"/>
      <c r="G22" s="14"/>
      <c r="H22" s="14"/>
      <c r="I22" s="14"/>
      <c r="J22" s="14"/>
      <c r="K22" s="14"/>
      <c r="L22" s="15"/>
    </row>
    <row r="23" ht="42" customHeight="1" spans="1:12">
      <c r="A23" s="10">
        <v>15</v>
      </c>
      <c r="B23" s="13" t="s">
        <v>77</v>
      </c>
      <c r="C23" s="13" t="s">
        <v>81</v>
      </c>
      <c r="D23" s="11" t="s">
        <v>68</v>
      </c>
      <c r="E23" s="14">
        <v>2</v>
      </c>
      <c r="F23" s="14"/>
      <c r="G23" s="14"/>
      <c r="H23" s="14"/>
      <c r="I23" s="14"/>
      <c r="J23" s="14"/>
      <c r="K23" s="14"/>
      <c r="L23" s="15"/>
    </row>
    <row r="24" ht="42" customHeight="1" spans="1:12">
      <c r="A24" s="10">
        <v>16</v>
      </c>
      <c r="B24" s="13" t="s">
        <v>82</v>
      </c>
      <c r="C24" s="13" t="s">
        <v>83</v>
      </c>
      <c r="D24" s="11" t="s">
        <v>51</v>
      </c>
      <c r="E24" s="14">
        <v>1</v>
      </c>
      <c r="F24" s="14"/>
      <c r="G24" s="14"/>
      <c r="H24" s="14"/>
      <c r="I24" s="14"/>
      <c r="J24" s="14"/>
      <c r="K24" s="14"/>
      <c r="L24" s="15"/>
    </row>
    <row r="25" ht="42" customHeight="1" spans="1:12">
      <c r="A25" s="10">
        <v>17</v>
      </c>
      <c r="B25" s="13" t="s">
        <v>84</v>
      </c>
      <c r="C25" s="13" t="s">
        <v>85</v>
      </c>
      <c r="D25" s="11" t="s">
        <v>86</v>
      </c>
      <c r="E25" s="14">
        <v>1</v>
      </c>
      <c r="F25" s="14"/>
      <c r="G25" s="14"/>
      <c r="H25" s="14"/>
      <c r="I25" s="14"/>
      <c r="J25" s="14"/>
      <c r="K25" s="14"/>
      <c r="L25" s="15"/>
    </row>
    <row r="26" ht="19.05" customHeight="1" spans="1:12">
      <c r="A26" s="10" t="s">
        <v>87</v>
      </c>
      <c r="B26" s="13" t="s">
        <v>88</v>
      </c>
      <c r="C26" s="13"/>
      <c r="D26" s="11"/>
      <c r="E26" s="14"/>
      <c r="F26" s="14"/>
      <c r="G26" s="14"/>
      <c r="H26" s="14"/>
      <c r="I26" s="14"/>
      <c r="J26" s="14"/>
      <c r="K26" s="14"/>
      <c r="L26" s="15"/>
    </row>
    <row r="27" ht="24" customHeight="1" spans="1:12">
      <c r="A27" s="10">
        <v>1</v>
      </c>
      <c r="B27" s="13" t="s">
        <v>89</v>
      </c>
      <c r="C27" s="13" t="s">
        <v>90</v>
      </c>
      <c r="D27" s="11" t="s">
        <v>91</v>
      </c>
      <c r="E27" s="14">
        <v>1</v>
      </c>
      <c r="F27" s="14"/>
      <c r="G27" s="14"/>
      <c r="H27" s="14"/>
      <c r="I27" s="14"/>
      <c r="J27" s="14"/>
      <c r="K27" s="14"/>
      <c r="L27" s="15"/>
    </row>
    <row r="28" s="1" customFormat="1" ht="319.95" customHeight="1" spans="1:12">
      <c r="A28" s="10">
        <v>2</v>
      </c>
      <c r="B28" s="13" t="s">
        <v>92</v>
      </c>
      <c r="C28" s="13" t="s">
        <v>93</v>
      </c>
      <c r="D28" s="11" t="s">
        <v>94</v>
      </c>
      <c r="E28" s="14">
        <v>1</v>
      </c>
      <c r="F28" s="14"/>
      <c r="G28" s="14"/>
      <c r="H28" s="14"/>
      <c r="I28" s="14"/>
      <c r="J28" s="14"/>
      <c r="K28" s="14"/>
      <c r="L28" s="15"/>
    </row>
    <row r="29" s="1" customFormat="1" ht="42" customHeight="1" spans="1:12">
      <c r="A29" s="10">
        <v>3</v>
      </c>
      <c r="B29" s="13" t="s">
        <v>95</v>
      </c>
      <c r="C29" s="13" t="s">
        <v>96</v>
      </c>
      <c r="D29" s="11" t="s">
        <v>94</v>
      </c>
      <c r="E29" s="14">
        <v>1</v>
      </c>
      <c r="F29" s="14"/>
      <c r="G29" s="14"/>
      <c r="H29" s="14"/>
      <c r="I29" s="14"/>
      <c r="J29" s="14"/>
      <c r="K29" s="14"/>
      <c r="L29" s="15"/>
    </row>
    <row r="30" ht="28.05" customHeight="1" spans="1:12">
      <c r="A30" s="17" t="s">
        <v>97</v>
      </c>
      <c r="B30" s="18"/>
      <c r="C30" s="18"/>
      <c r="D30" s="18"/>
      <c r="E30" s="18"/>
      <c r="F30" s="18"/>
      <c r="G30" s="18"/>
      <c r="H30" s="18"/>
      <c r="I30" s="18"/>
      <c r="J30" s="18"/>
      <c r="K30" s="19"/>
      <c r="L30" s="20"/>
    </row>
  </sheetData>
  <mergeCells count="9">
    <mergeCell ref="A1:L1"/>
    <mergeCell ref="F2:I2"/>
    <mergeCell ref="J2:L2"/>
    <mergeCell ref="A30:J30"/>
    <mergeCell ref="A2:A3"/>
    <mergeCell ref="B2:B3"/>
    <mergeCell ref="C2:C3"/>
    <mergeCell ref="D2:D3"/>
    <mergeCell ref="E2:E3"/>
  </mergeCells>
  <printOptions horizontalCentered="1"/>
  <pageMargins left="0.997916666666667" right="0.997916666666667" top="0.997916666666667" bottom="0.997916666666667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workbookViewId="0">
      <pane ySplit="3" topLeftCell="A20" activePane="bottomLeft" state="frozen"/>
      <selection/>
      <selection pane="bottomLeft" activeCell="C29" sqref="C29"/>
    </sheetView>
  </sheetViews>
  <sheetFormatPr defaultColWidth="10.75" defaultRowHeight="11.5"/>
  <cols>
    <col min="1" max="1" width="6.5" customWidth="1"/>
    <col min="2" max="2" width="13.63" customWidth="1"/>
    <col min="3" max="3" width="39.88" customWidth="1"/>
    <col min="4" max="4" width="7.38" customWidth="1"/>
    <col min="5" max="9" width="7.63" customWidth="1"/>
    <col min="10" max="10" width="9" customWidth="1"/>
    <col min="11" max="11" width="12" customWidth="1"/>
    <col min="12" max="12" width="10.63" customWidth="1"/>
    <col min="13" max="13" width="30.75" customWidth="1"/>
  </cols>
  <sheetData>
    <row r="1" ht="30" customHeight="1" spans="1:12">
      <c r="A1" s="2" t="s">
        <v>32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4" customHeight="1" spans="1:12">
      <c r="A2" s="4" t="s">
        <v>1</v>
      </c>
      <c r="B2" s="5" t="s">
        <v>33</v>
      </c>
      <c r="C2" s="5" t="s">
        <v>34</v>
      </c>
      <c r="D2" s="5" t="s">
        <v>22</v>
      </c>
      <c r="E2" s="5" t="s">
        <v>35</v>
      </c>
      <c r="F2" s="6" t="s">
        <v>36</v>
      </c>
      <c r="G2" s="7"/>
      <c r="H2" s="7"/>
      <c r="I2" s="8"/>
      <c r="J2" s="5" t="s">
        <v>37</v>
      </c>
      <c r="K2" s="5"/>
      <c r="L2" s="9"/>
    </row>
    <row r="3" ht="24" customHeight="1" spans="1:12">
      <c r="A3" s="10"/>
      <c r="B3" s="11"/>
      <c r="C3" s="11"/>
      <c r="D3" s="11"/>
      <c r="E3" s="11"/>
      <c r="F3" s="11" t="s">
        <v>38</v>
      </c>
      <c r="G3" s="11" t="s">
        <v>39</v>
      </c>
      <c r="H3" s="11" t="s">
        <v>40</v>
      </c>
      <c r="I3" s="11" t="s">
        <v>41</v>
      </c>
      <c r="J3" s="11" t="s">
        <v>42</v>
      </c>
      <c r="K3" s="11" t="s">
        <v>43</v>
      </c>
      <c r="L3" s="12" t="s">
        <v>7</v>
      </c>
    </row>
    <row r="4" ht="25.05" customHeight="1" spans="1:12">
      <c r="A4" s="10" t="s">
        <v>44</v>
      </c>
      <c r="B4" s="13" t="s">
        <v>45</v>
      </c>
      <c r="C4" s="13"/>
      <c r="D4" s="13"/>
      <c r="E4" s="13"/>
      <c r="F4" s="13"/>
      <c r="G4" s="13"/>
      <c r="H4" s="13"/>
      <c r="I4" s="13"/>
      <c r="J4" s="14"/>
      <c r="K4" s="14"/>
      <c r="L4" s="15"/>
    </row>
    <row r="5" ht="228" customHeight="1" spans="1:12">
      <c r="A5" s="10">
        <v>1</v>
      </c>
      <c r="B5" s="13" t="s">
        <v>27</v>
      </c>
      <c r="C5" s="13" t="s">
        <v>98</v>
      </c>
      <c r="D5" s="11" t="s">
        <v>47</v>
      </c>
      <c r="E5" s="14">
        <v>1</v>
      </c>
      <c r="F5" s="14"/>
      <c r="G5" s="14"/>
      <c r="H5" s="14"/>
      <c r="I5" s="14"/>
      <c r="J5" s="14"/>
      <c r="K5" s="14"/>
      <c r="L5" s="15"/>
    </row>
    <row r="6" ht="25.05" customHeight="1" spans="1:12">
      <c r="A6" s="10" t="s">
        <v>48</v>
      </c>
      <c r="B6" s="13" t="s">
        <v>49</v>
      </c>
      <c r="C6" s="13"/>
      <c r="D6" s="13"/>
      <c r="E6" s="13"/>
      <c r="F6" s="13"/>
      <c r="G6" s="13"/>
      <c r="H6" s="13"/>
      <c r="I6" s="13"/>
      <c r="J6" s="14"/>
      <c r="K6" s="14"/>
      <c r="L6" s="15"/>
    </row>
    <row r="7" ht="61.95" customHeight="1" spans="1:12">
      <c r="A7" s="10">
        <v>1</v>
      </c>
      <c r="B7" s="13" t="s">
        <v>49</v>
      </c>
      <c r="C7" s="13" t="s">
        <v>50</v>
      </c>
      <c r="D7" s="11" t="s">
        <v>51</v>
      </c>
      <c r="E7" s="14">
        <v>1</v>
      </c>
      <c r="F7" s="14"/>
      <c r="G7" s="14"/>
      <c r="H7" s="14"/>
      <c r="I7" s="14"/>
      <c r="J7" s="14"/>
      <c r="K7" s="14"/>
      <c r="L7" s="15"/>
    </row>
    <row r="8" ht="24" customHeight="1" spans="1:12">
      <c r="A8" s="10" t="s">
        <v>52</v>
      </c>
      <c r="B8" s="13" t="s">
        <v>53</v>
      </c>
      <c r="C8" s="13"/>
      <c r="D8" s="13"/>
      <c r="E8" s="13"/>
      <c r="F8" s="13"/>
      <c r="G8" s="13"/>
      <c r="H8" s="13"/>
      <c r="I8" s="13"/>
      <c r="J8" s="14"/>
      <c r="K8" s="14"/>
      <c r="L8" s="15"/>
    </row>
    <row r="9" ht="61.05" customHeight="1" spans="1:12">
      <c r="A9" s="10">
        <v>1</v>
      </c>
      <c r="B9" s="13" t="s">
        <v>54</v>
      </c>
      <c r="C9" s="13" t="s">
        <v>55</v>
      </c>
      <c r="D9" s="11" t="s">
        <v>56</v>
      </c>
      <c r="E9" s="14">
        <v>2</v>
      </c>
      <c r="F9" s="14"/>
      <c r="G9" s="14"/>
      <c r="H9" s="14"/>
      <c r="I9" s="14"/>
      <c r="J9" s="14"/>
      <c r="K9" s="14"/>
      <c r="L9" s="15"/>
    </row>
    <row r="10" ht="42" customHeight="1" spans="1:12">
      <c r="A10" s="10">
        <v>2</v>
      </c>
      <c r="B10" s="13" t="s">
        <v>57</v>
      </c>
      <c r="C10" s="13" t="s">
        <v>58</v>
      </c>
      <c r="D10" s="11" t="s">
        <v>56</v>
      </c>
      <c r="E10" s="14">
        <v>1</v>
      </c>
      <c r="F10" s="14"/>
      <c r="G10" s="14"/>
      <c r="H10" s="14"/>
      <c r="I10" s="14"/>
      <c r="J10" s="14"/>
      <c r="K10" s="14"/>
      <c r="L10" s="15"/>
    </row>
    <row r="11" ht="42" customHeight="1" spans="1:12">
      <c r="A11" s="10">
        <v>3</v>
      </c>
      <c r="B11" s="13" t="s">
        <v>59</v>
      </c>
      <c r="C11" s="13" t="s">
        <v>60</v>
      </c>
      <c r="D11" s="11" t="s">
        <v>56</v>
      </c>
      <c r="E11" s="14">
        <v>2</v>
      </c>
      <c r="F11" s="14"/>
      <c r="G11" s="14"/>
      <c r="H11" s="14"/>
      <c r="I11" s="14"/>
      <c r="J11" s="14"/>
      <c r="K11" s="14"/>
      <c r="L11" s="15"/>
    </row>
    <row r="12" ht="42" customHeight="1" spans="1:12">
      <c r="A12" s="10">
        <v>4</v>
      </c>
      <c r="B12" s="13" t="s">
        <v>61</v>
      </c>
      <c r="C12" s="13" t="s">
        <v>62</v>
      </c>
      <c r="D12" s="11" t="s">
        <v>56</v>
      </c>
      <c r="E12" s="14">
        <v>1</v>
      </c>
      <c r="F12" s="14"/>
      <c r="G12" s="14"/>
      <c r="H12" s="14"/>
      <c r="I12" s="14"/>
      <c r="J12" s="14"/>
      <c r="K12" s="14"/>
      <c r="L12" s="15"/>
    </row>
    <row r="13" ht="42" customHeight="1" spans="1:12">
      <c r="A13" s="10">
        <v>5</v>
      </c>
      <c r="B13" s="13" t="s">
        <v>59</v>
      </c>
      <c r="C13" s="13" t="s">
        <v>99</v>
      </c>
      <c r="D13" s="11" t="s">
        <v>56</v>
      </c>
      <c r="E13" s="14">
        <v>2</v>
      </c>
      <c r="F13" s="14"/>
      <c r="G13" s="14"/>
      <c r="H13" s="14"/>
      <c r="I13" s="14"/>
      <c r="J13" s="14"/>
      <c r="K13" s="14"/>
      <c r="L13" s="15"/>
    </row>
    <row r="14" ht="58.05" customHeight="1" spans="1:12">
      <c r="A14" s="10">
        <v>6</v>
      </c>
      <c r="B14" s="13" t="s">
        <v>64</v>
      </c>
      <c r="C14" s="13" t="s">
        <v>65</v>
      </c>
      <c r="D14" s="11" t="s">
        <v>51</v>
      </c>
      <c r="E14" s="14">
        <v>1</v>
      </c>
      <c r="F14" s="14"/>
      <c r="G14" s="14"/>
      <c r="H14" s="14"/>
      <c r="I14" s="14"/>
      <c r="J14" s="14"/>
      <c r="K14" s="14"/>
      <c r="L14" s="16"/>
    </row>
    <row r="15" ht="42" customHeight="1" spans="1:12">
      <c r="A15" s="10">
        <v>7</v>
      </c>
      <c r="B15" s="13" t="s">
        <v>66</v>
      </c>
      <c r="C15" s="13" t="s">
        <v>67</v>
      </c>
      <c r="D15" s="11" t="s">
        <v>68</v>
      </c>
      <c r="E15" s="14">
        <v>4</v>
      </c>
      <c r="F15" s="14"/>
      <c r="G15" s="14"/>
      <c r="H15" s="14"/>
      <c r="I15" s="14"/>
      <c r="J15" s="14"/>
      <c r="K15" s="14"/>
      <c r="L15" s="15"/>
    </row>
    <row r="16" ht="42" customHeight="1" spans="1:12">
      <c r="A16" s="10">
        <v>8</v>
      </c>
      <c r="B16" s="13" t="s">
        <v>66</v>
      </c>
      <c r="C16" s="13" t="s">
        <v>69</v>
      </c>
      <c r="D16" s="11" t="s">
        <v>68</v>
      </c>
      <c r="E16" s="14">
        <v>2</v>
      </c>
      <c r="F16" s="14"/>
      <c r="G16" s="14"/>
      <c r="H16" s="14"/>
      <c r="I16" s="14"/>
      <c r="J16" s="14"/>
      <c r="K16" s="14"/>
      <c r="L16" s="15"/>
    </row>
    <row r="17" ht="42" customHeight="1" spans="1:12">
      <c r="A17" s="10">
        <v>9</v>
      </c>
      <c r="B17" s="13" t="s">
        <v>70</v>
      </c>
      <c r="C17" s="13" t="s">
        <v>71</v>
      </c>
      <c r="D17" s="11" t="s">
        <v>72</v>
      </c>
      <c r="E17" s="14">
        <v>0.11</v>
      </c>
      <c r="F17" s="14"/>
      <c r="G17" s="14"/>
      <c r="H17" s="14"/>
      <c r="I17" s="14"/>
      <c r="J17" s="14"/>
      <c r="K17" s="14"/>
      <c r="L17" s="15"/>
    </row>
    <row r="18" ht="42" customHeight="1" spans="1:12">
      <c r="A18" s="10">
        <v>10</v>
      </c>
      <c r="B18" s="13" t="s">
        <v>73</v>
      </c>
      <c r="C18" s="13" t="s">
        <v>74</v>
      </c>
      <c r="D18" s="11" t="s">
        <v>56</v>
      </c>
      <c r="E18" s="14">
        <v>1</v>
      </c>
      <c r="F18" s="14"/>
      <c r="G18" s="14"/>
      <c r="H18" s="14"/>
      <c r="I18" s="14"/>
      <c r="J18" s="14"/>
      <c r="K18" s="14"/>
      <c r="L18" s="15"/>
    </row>
    <row r="19" ht="42" customHeight="1" spans="1:12">
      <c r="A19" s="10">
        <v>11</v>
      </c>
      <c r="B19" s="13" t="s">
        <v>66</v>
      </c>
      <c r="C19" s="13" t="s">
        <v>75</v>
      </c>
      <c r="D19" s="11" t="s">
        <v>76</v>
      </c>
      <c r="E19" s="14">
        <v>1</v>
      </c>
      <c r="F19" s="14"/>
      <c r="G19" s="14"/>
      <c r="H19" s="14"/>
      <c r="I19" s="14"/>
      <c r="J19" s="14"/>
      <c r="K19" s="14"/>
      <c r="L19" s="15"/>
    </row>
    <row r="20" ht="42" customHeight="1" spans="1:12">
      <c r="A20" s="10">
        <v>12</v>
      </c>
      <c r="B20" s="13" t="s">
        <v>77</v>
      </c>
      <c r="C20" s="13" t="s">
        <v>78</v>
      </c>
      <c r="D20" s="11" t="s">
        <v>68</v>
      </c>
      <c r="E20" s="14">
        <v>8</v>
      </c>
      <c r="F20" s="14"/>
      <c r="G20" s="14"/>
      <c r="H20" s="14"/>
      <c r="I20" s="14"/>
      <c r="J20" s="14"/>
      <c r="K20" s="14"/>
      <c r="L20" s="15"/>
    </row>
    <row r="21" ht="42" customHeight="1" spans="1:12">
      <c r="A21" s="10">
        <v>13</v>
      </c>
      <c r="B21" s="13" t="s">
        <v>77</v>
      </c>
      <c r="C21" s="13" t="s">
        <v>79</v>
      </c>
      <c r="D21" s="11" t="s">
        <v>68</v>
      </c>
      <c r="E21" s="14">
        <v>3</v>
      </c>
      <c r="F21" s="14"/>
      <c r="G21" s="14"/>
      <c r="H21" s="14"/>
      <c r="I21" s="14"/>
      <c r="J21" s="14"/>
      <c r="K21" s="14"/>
      <c r="L21" s="15"/>
    </row>
    <row r="22" ht="42" customHeight="1" spans="1:12">
      <c r="A22" s="10">
        <v>14</v>
      </c>
      <c r="B22" s="13" t="s">
        <v>77</v>
      </c>
      <c r="C22" s="13" t="s">
        <v>80</v>
      </c>
      <c r="D22" s="11" t="s">
        <v>68</v>
      </c>
      <c r="E22" s="14">
        <v>2</v>
      </c>
      <c r="F22" s="14"/>
      <c r="G22" s="14"/>
      <c r="H22" s="14"/>
      <c r="I22" s="14"/>
      <c r="J22" s="14"/>
      <c r="K22" s="14"/>
      <c r="L22" s="15"/>
    </row>
    <row r="23" ht="42" customHeight="1" spans="1:12">
      <c r="A23" s="10">
        <v>15</v>
      </c>
      <c r="B23" s="13" t="s">
        <v>77</v>
      </c>
      <c r="C23" s="13" t="s">
        <v>81</v>
      </c>
      <c r="D23" s="11" t="s">
        <v>68</v>
      </c>
      <c r="E23" s="14">
        <v>2</v>
      </c>
      <c r="F23" s="14"/>
      <c r="G23" s="14"/>
      <c r="H23" s="14"/>
      <c r="I23" s="14"/>
      <c r="J23" s="14"/>
      <c r="K23" s="14"/>
      <c r="L23" s="15"/>
    </row>
    <row r="24" ht="42" customHeight="1" spans="1:12">
      <c r="A24" s="10">
        <v>16</v>
      </c>
      <c r="B24" s="13" t="s">
        <v>82</v>
      </c>
      <c r="C24" s="13" t="s">
        <v>83</v>
      </c>
      <c r="D24" s="11" t="s">
        <v>51</v>
      </c>
      <c r="E24" s="14">
        <v>1</v>
      </c>
      <c r="F24" s="14"/>
      <c r="G24" s="14"/>
      <c r="H24" s="14"/>
      <c r="I24" s="14"/>
      <c r="J24" s="14"/>
      <c r="K24" s="14"/>
      <c r="L24" s="15"/>
    </row>
    <row r="25" ht="42" customHeight="1" spans="1:12">
      <c r="A25" s="10">
        <v>17</v>
      </c>
      <c r="B25" s="13" t="s">
        <v>84</v>
      </c>
      <c r="C25" s="13" t="s">
        <v>85</v>
      </c>
      <c r="D25" s="11" t="s">
        <v>86</v>
      </c>
      <c r="E25" s="14">
        <v>1</v>
      </c>
      <c r="F25" s="14"/>
      <c r="G25" s="14"/>
      <c r="H25" s="14"/>
      <c r="I25" s="14"/>
      <c r="J25" s="14"/>
      <c r="K25" s="14"/>
      <c r="L25" s="15"/>
    </row>
    <row r="26" ht="19.05" customHeight="1" spans="1:12">
      <c r="A26" s="10" t="s">
        <v>87</v>
      </c>
      <c r="B26" s="13" t="s">
        <v>88</v>
      </c>
      <c r="C26" s="13"/>
      <c r="D26" s="11"/>
      <c r="E26" s="14"/>
      <c r="F26" s="14"/>
      <c r="G26" s="14"/>
      <c r="H26" s="14"/>
      <c r="I26" s="14"/>
      <c r="J26" s="14"/>
      <c r="K26" s="14"/>
      <c r="L26" s="15"/>
    </row>
    <row r="27" ht="24" customHeight="1" spans="1:12">
      <c r="A27" s="10">
        <v>1</v>
      </c>
      <c r="B27" s="13" t="s">
        <v>89</v>
      </c>
      <c r="C27" s="13" t="s">
        <v>90</v>
      </c>
      <c r="D27" s="11" t="s">
        <v>91</v>
      </c>
      <c r="E27" s="14">
        <v>1</v>
      </c>
      <c r="F27" s="14"/>
      <c r="G27" s="14"/>
      <c r="H27" s="14"/>
      <c r="I27" s="14"/>
      <c r="J27" s="14"/>
      <c r="K27" s="14"/>
      <c r="L27" s="15"/>
    </row>
    <row r="28" s="1" customFormat="1" ht="319.95" customHeight="1" spans="1:12">
      <c r="A28" s="10">
        <v>2</v>
      </c>
      <c r="B28" s="13" t="s">
        <v>92</v>
      </c>
      <c r="C28" s="13" t="s">
        <v>93</v>
      </c>
      <c r="D28" s="11" t="s">
        <v>94</v>
      </c>
      <c r="E28" s="14">
        <v>1</v>
      </c>
      <c r="F28" s="14"/>
      <c r="G28" s="14"/>
      <c r="H28" s="14"/>
      <c r="I28" s="14"/>
      <c r="J28" s="14"/>
      <c r="K28" s="14"/>
      <c r="L28" s="15"/>
    </row>
    <row r="29" s="1" customFormat="1" ht="42" customHeight="1" spans="1:12">
      <c r="A29" s="10">
        <v>3</v>
      </c>
      <c r="B29" s="13" t="s">
        <v>95</v>
      </c>
      <c r="C29" s="13" t="s">
        <v>96</v>
      </c>
      <c r="D29" s="11" t="s">
        <v>94</v>
      </c>
      <c r="E29" s="14">
        <v>1</v>
      </c>
      <c r="F29" s="14"/>
      <c r="G29" s="14"/>
      <c r="H29" s="14"/>
      <c r="I29" s="14"/>
      <c r="J29" s="14"/>
      <c r="K29" s="14"/>
      <c r="L29" s="15"/>
    </row>
    <row r="30" ht="28.05" customHeight="1" spans="1:12">
      <c r="A30" s="17" t="s">
        <v>97</v>
      </c>
      <c r="B30" s="18"/>
      <c r="C30" s="18"/>
      <c r="D30" s="18"/>
      <c r="E30" s="18"/>
      <c r="F30" s="18"/>
      <c r="G30" s="18"/>
      <c r="H30" s="18"/>
      <c r="I30" s="18"/>
      <c r="J30" s="18"/>
      <c r="K30" s="19"/>
      <c r="L30" s="20"/>
    </row>
  </sheetData>
  <mergeCells count="9">
    <mergeCell ref="A1:L1"/>
    <mergeCell ref="F2:I2"/>
    <mergeCell ref="J2:L2"/>
    <mergeCell ref="A30:J30"/>
    <mergeCell ref="A2:A3"/>
    <mergeCell ref="B2:B3"/>
    <mergeCell ref="C2:C3"/>
    <mergeCell ref="D2:D3"/>
    <mergeCell ref="E2:E3"/>
  </mergeCells>
  <pageMargins left="0.997916666666667" right="0.997916666666667" top="0.997916666666667" bottom="0.997916666666667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workbookViewId="0">
      <pane ySplit="3" topLeftCell="A21" activePane="bottomLeft" state="frozen"/>
      <selection/>
      <selection pane="bottomLeft" activeCell="G32" sqref="G32"/>
    </sheetView>
  </sheetViews>
  <sheetFormatPr defaultColWidth="10.75" defaultRowHeight="11.5"/>
  <cols>
    <col min="1" max="1" width="6.5" customWidth="1"/>
    <col min="2" max="2" width="13.63" customWidth="1"/>
    <col min="3" max="3" width="39.88" customWidth="1"/>
    <col min="4" max="4" width="7.38" customWidth="1"/>
    <col min="5" max="9" width="7.63" customWidth="1"/>
    <col min="10" max="10" width="9" customWidth="1"/>
    <col min="11" max="11" width="12" customWidth="1"/>
    <col min="12" max="12" width="10.63" customWidth="1"/>
  </cols>
  <sheetData>
    <row r="1" ht="30" customHeight="1" spans="1:12">
      <c r="A1" s="2" t="s">
        <v>32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4" customHeight="1" spans="1:12">
      <c r="A2" s="4" t="s">
        <v>1</v>
      </c>
      <c r="B2" s="5" t="s">
        <v>33</v>
      </c>
      <c r="C2" s="5" t="s">
        <v>34</v>
      </c>
      <c r="D2" s="5" t="s">
        <v>22</v>
      </c>
      <c r="E2" s="5" t="s">
        <v>35</v>
      </c>
      <c r="F2" s="6" t="s">
        <v>36</v>
      </c>
      <c r="G2" s="7"/>
      <c r="H2" s="7"/>
      <c r="I2" s="8"/>
      <c r="J2" s="5" t="s">
        <v>37</v>
      </c>
      <c r="K2" s="5"/>
      <c r="L2" s="9"/>
    </row>
    <row r="3" ht="24" customHeight="1" spans="1:12">
      <c r="A3" s="10"/>
      <c r="B3" s="11"/>
      <c r="C3" s="11"/>
      <c r="D3" s="11"/>
      <c r="E3" s="11"/>
      <c r="F3" s="11" t="s">
        <v>38</v>
      </c>
      <c r="G3" s="11" t="s">
        <v>39</v>
      </c>
      <c r="H3" s="11" t="s">
        <v>40</v>
      </c>
      <c r="I3" s="11" t="s">
        <v>41</v>
      </c>
      <c r="J3" s="11" t="s">
        <v>42</v>
      </c>
      <c r="K3" s="11" t="s">
        <v>43</v>
      </c>
      <c r="L3" s="12" t="s">
        <v>7</v>
      </c>
    </row>
    <row r="4" ht="25.05" customHeight="1" spans="1:12">
      <c r="A4" s="10" t="s">
        <v>44</v>
      </c>
      <c r="B4" s="13" t="s">
        <v>45</v>
      </c>
      <c r="C4" s="13"/>
      <c r="D4" s="13"/>
      <c r="E4" s="13"/>
      <c r="F4" s="13"/>
      <c r="G4" s="13"/>
      <c r="H4" s="13"/>
      <c r="I4" s="13"/>
      <c r="J4" s="14"/>
      <c r="K4" s="14"/>
      <c r="L4" s="15"/>
    </row>
    <row r="5" s="21" customFormat="1" ht="228" customHeight="1" spans="1:12">
      <c r="A5" s="22">
        <v>1</v>
      </c>
      <c r="B5" s="23" t="s">
        <v>28</v>
      </c>
      <c r="C5" s="23" t="s">
        <v>100</v>
      </c>
      <c r="D5" s="24" t="s">
        <v>47</v>
      </c>
      <c r="E5" s="25">
        <v>1</v>
      </c>
      <c r="F5" s="25"/>
      <c r="G5" s="25"/>
      <c r="H5" s="25"/>
      <c r="I5" s="25"/>
      <c r="J5" s="25"/>
      <c r="K5" s="25"/>
      <c r="L5" s="26"/>
    </row>
    <row r="6" ht="25.05" customHeight="1" spans="1:12">
      <c r="A6" s="10" t="s">
        <v>48</v>
      </c>
      <c r="B6" s="13" t="s">
        <v>49</v>
      </c>
      <c r="C6" s="13"/>
      <c r="D6" s="13"/>
      <c r="E6" s="13"/>
      <c r="F6" s="13"/>
      <c r="G6" s="13"/>
      <c r="H6" s="13"/>
      <c r="I6" s="13"/>
      <c r="J6" s="14"/>
      <c r="K6" s="14"/>
      <c r="L6" s="15"/>
    </row>
    <row r="7" ht="61.95" customHeight="1" spans="1:12">
      <c r="A7" s="10">
        <v>1</v>
      </c>
      <c r="B7" s="13" t="s">
        <v>49</v>
      </c>
      <c r="C7" s="13" t="s">
        <v>101</v>
      </c>
      <c r="D7" s="11" t="s">
        <v>51</v>
      </c>
      <c r="E7" s="14">
        <v>1</v>
      </c>
      <c r="F7" s="14"/>
      <c r="G7" s="14"/>
      <c r="H7" s="14"/>
      <c r="I7" s="14"/>
      <c r="J7" s="14"/>
      <c r="K7" s="14"/>
      <c r="L7" s="15"/>
    </row>
    <row r="8" ht="24" customHeight="1" spans="1:12">
      <c r="A8" s="10" t="s">
        <v>52</v>
      </c>
      <c r="B8" s="13" t="s">
        <v>53</v>
      </c>
      <c r="C8" s="13"/>
      <c r="D8" s="13"/>
      <c r="E8" s="13"/>
      <c r="F8" s="13"/>
      <c r="G8" s="13"/>
      <c r="H8" s="13"/>
      <c r="I8" s="13"/>
      <c r="J8" s="14"/>
      <c r="K8" s="14"/>
      <c r="L8" s="15"/>
    </row>
    <row r="9" ht="61.05" customHeight="1" spans="1:12">
      <c r="A9" s="10">
        <v>1</v>
      </c>
      <c r="B9" s="13" t="s">
        <v>54</v>
      </c>
      <c r="C9" s="13" t="s">
        <v>55</v>
      </c>
      <c r="D9" s="11" t="s">
        <v>56</v>
      </c>
      <c r="E9" s="14">
        <v>3</v>
      </c>
      <c r="F9" s="14"/>
      <c r="G9" s="14"/>
      <c r="H9" s="14"/>
      <c r="I9" s="14"/>
      <c r="J9" s="14"/>
      <c r="K9" s="14"/>
      <c r="L9" s="15"/>
    </row>
    <row r="10" ht="42" customHeight="1" spans="1:12">
      <c r="A10" s="10">
        <v>2</v>
      </c>
      <c r="B10" s="13" t="s">
        <v>57</v>
      </c>
      <c r="C10" s="13" t="s">
        <v>58</v>
      </c>
      <c r="D10" s="11" t="s">
        <v>56</v>
      </c>
      <c r="E10" s="14">
        <v>1</v>
      </c>
      <c r="F10" s="14"/>
      <c r="G10" s="14"/>
      <c r="H10" s="14"/>
      <c r="I10" s="14"/>
      <c r="J10" s="14"/>
      <c r="K10" s="14"/>
      <c r="L10" s="15"/>
    </row>
    <row r="11" ht="42" customHeight="1" spans="1:12">
      <c r="A11" s="10">
        <v>3</v>
      </c>
      <c r="B11" s="13" t="s">
        <v>59</v>
      </c>
      <c r="C11" s="13" t="s">
        <v>60</v>
      </c>
      <c r="D11" s="11" t="s">
        <v>56</v>
      </c>
      <c r="E11" s="14">
        <v>2</v>
      </c>
      <c r="F11" s="14"/>
      <c r="G11" s="14"/>
      <c r="H11" s="14"/>
      <c r="I11" s="14"/>
      <c r="J11" s="14"/>
      <c r="K11" s="14"/>
      <c r="L11" s="15"/>
    </row>
    <row r="12" ht="42" customHeight="1" spans="1:12">
      <c r="A12" s="10">
        <v>4</v>
      </c>
      <c r="B12" s="13" t="s">
        <v>61</v>
      </c>
      <c r="C12" s="13" t="s">
        <v>62</v>
      </c>
      <c r="D12" s="11" t="s">
        <v>56</v>
      </c>
      <c r="E12" s="14">
        <v>1</v>
      </c>
      <c r="F12" s="14"/>
      <c r="G12" s="14"/>
      <c r="H12" s="14"/>
      <c r="I12" s="14"/>
      <c r="J12" s="14"/>
      <c r="K12" s="14"/>
      <c r="L12" s="15"/>
    </row>
    <row r="13" ht="42" customHeight="1" spans="1:12">
      <c r="A13" s="10">
        <v>5</v>
      </c>
      <c r="B13" s="13" t="s">
        <v>59</v>
      </c>
      <c r="C13" s="13" t="s">
        <v>99</v>
      </c>
      <c r="D13" s="11" t="s">
        <v>56</v>
      </c>
      <c r="E13" s="14">
        <v>2</v>
      </c>
      <c r="F13" s="14"/>
      <c r="G13" s="14"/>
      <c r="H13" s="14"/>
      <c r="I13" s="14"/>
      <c r="J13" s="14"/>
      <c r="K13" s="14"/>
      <c r="L13" s="15"/>
    </row>
    <row r="14" ht="58.05" customHeight="1" spans="1:12">
      <c r="A14" s="10">
        <v>6</v>
      </c>
      <c r="B14" s="13" t="s">
        <v>64</v>
      </c>
      <c r="C14" s="13" t="s">
        <v>102</v>
      </c>
      <c r="D14" s="11" t="s">
        <v>51</v>
      </c>
      <c r="E14" s="14">
        <v>1</v>
      </c>
      <c r="F14" s="14"/>
      <c r="G14" s="14"/>
      <c r="H14" s="14"/>
      <c r="I14" s="14"/>
      <c r="J14" s="14"/>
      <c r="K14" s="14"/>
      <c r="L14" s="16"/>
    </row>
    <row r="15" ht="42" customHeight="1" spans="1:12">
      <c r="A15" s="10">
        <v>7</v>
      </c>
      <c r="B15" s="13" t="s">
        <v>66</v>
      </c>
      <c r="C15" s="13" t="s">
        <v>67</v>
      </c>
      <c r="D15" s="11" t="s">
        <v>68</v>
      </c>
      <c r="E15" s="14">
        <v>4</v>
      </c>
      <c r="F15" s="14"/>
      <c r="G15" s="14"/>
      <c r="H15" s="14"/>
      <c r="I15" s="14"/>
      <c r="J15" s="14"/>
      <c r="K15" s="14"/>
      <c r="L15" s="15"/>
    </row>
    <row r="16" ht="42" customHeight="1" spans="1:12">
      <c r="A16" s="10">
        <v>8</v>
      </c>
      <c r="B16" s="13" t="s">
        <v>66</v>
      </c>
      <c r="C16" s="13" t="s">
        <v>69</v>
      </c>
      <c r="D16" s="11" t="s">
        <v>68</v>
      </c>
      <c r="E16" s="14">
        <v>2</v>
      </c>
      <c r="F16" s="14"/>
      <c r="G16" s="14"/>
      <c r="H16" s="14"/>
      <c r="I16" s="14"/>
      <c r="J16" s="14"/>
      <c r="K16" s="14"/>
      <c r="L16" s="15"/>
    </row>
    <row r="17" ht="42" customHeight="1" spans="1:12">
      <c r="A17" s="10">
        <v>9</v>
      </c>
      <c r="B17" s="13" t="s">
        <v>70</v>
      </c>
      <c r="C17" s="13" t="s">
        <v>71</v>
      </c>
      <c r="D17" s="11" t="s">
        <v>72</v>
      </c>
      <c r="E17" s="14">
        <v>0.11</v>
      </c>
      <c r="F17" s="14"/>
      <c r="G17" s="14"/>
      <c r="H17" s="14"/>
      <c r="I17" s="14"/>
      <c r="J17" s="14"/>
      <c r="K17" s="14"/>
      <c r="L17" s="15"/>
    </row>
    <row r="18" ht="42" customHeight="1" spans="1:12">
      <c r="A18" s="10">
        <v>10</v>
      </c>
      <c r="B18" s="13" t="s">
        <v>73</v>
      </c>
      <c r="C18" s="13" t="s">
        <v>74</v>
      </c>
      <c r="D18" s="11" t="s">
        <v>56</v>
      </c>
      <c r="E18" s="14">
        <v>1</v>
      </c>
      <c r="F18" s="14"/>
      <c r="G18" s="14"/>
      <c r="H18" s="14"/>
      <c r="I18" s="14"/>
      <c r="J18" s="14"/>
      <c r="K18" s="14"/>
      <c r="L18" s="15"/>
    </row>
    <row r="19" ht="42" customHeight="1" spans="1:12">
      <c r="A19" s="10">
        <v>11</v>
      </c>
      <c r="B19" s="13" t="s">
        <v>66</v>
      </c>
      <c r="C19" s="13" t="s">
        <v>75</v>
      </c>
      <c r="D19" s="11" t="s">
        <v>76</v>
      </c>
      <c r="E19" s="14">
        <v>1</v>
      </c>
      <c r="F19" s="14"/>
      <c r="G19" s="14"/>
      <c r="H19" s="14"/>
      <c r="I19" s="14"/>
      <c r="J19" s="14"/>
      <c r="K19" s="14"/>
      <c r="L19" s="15"/>
    </row>
    <row r="20" ht="42" customHeight="1" spans="1:12">
      <c r="A20" s="10">
        <v>12</v>
      </c>
      <c r="B20" s="13" t="s">
        <v>77</v>
      </c>
      <c r="C20" s="13" t="s">
        <v>78</v>
      </c>
      <c r="D20" s="11" t="s">
        <v>68</v>
      </c>
      <c r="E20" s="14">
        <v>8</v>
      </c>
      <c r="F20" s="14"/>
      <c r="G20" s="14"/>
      <c r="H20" s="14"/>
      <c r="I20" s="14"/>
      <c r="J20" s="14"/>
      <c r="K20" s="14"/>
      <c r="L20" s="15"/>
    </row>
    <row r="21" ht="42" customHeight="1" spans="1:12">
      <c r="A21" s="10">
        <v>13</v>
      </c>
      <c r="B21" s="13" t="s">
        <v>77</v>
      </c>
      <c r="C21" s="13" t="s">
        <v>79</v>
      </c>
      <c r="D21" s="11" t="s">
        <v>68</v>
      </c>
      <c r="E21" s="14">
        <v>3</v>
      </c>
      <c r="F21" s="14"/>
      <c r="G21" s="14"/>
      <c r="H21" s="14"/>
      <c r="I21" s="14"/>
      <c r="J21" s="14"/>
      <c r="K21" s="14"/>
      <c r="L21" s="15"/>
    </row>
    <row r="22" ht="42" customHeight="1" spans="1:12">
      <c r="A22" s="10">
        <v>14</v>
      </c>
      <c r="B22" s="13" t="s">
        <v>77</v>
      </c>
      <c r="C22" s="13" t="s">
        <v>80</v>
      </c>
      <c r="D22" s="11" t="s">
        <v>68</v>
      </c>
      <c r="E22" s="14">
        <v>2</v>
      </c>
      <c r="F22" s="14"/>
      <c r="G22" s="14"/>
      <c r="H22" s="14"/>
      <c r="I22" s="14"/>
      <c r="J22" s="14"/>
      <c r="K22" s="14"/>
      <c r="L22" s="15"/>
    </row>
    <row r="23" ht="42" customHeight="1" spans="1:12">
      <c r="A23" s="10">
        <v>15</v>
      </c>
      <c r="B23" s="13" t="s">
        <v>77</v>
      </c>
      <c r="C23" s="13" t="s">
        <v>81</v>
      </c>
      <c r="D23" s="11" t="s">
        <v>68</v>
      </c>
      <c r="E23" s="14">
        <v>2</v>
      </c>
      <c r="F23" s="14"/>
      <c r="G23" s="14"/>
      <c r="H23" s="14"/>
      <c r="I23" s="14"/>
      <c r="J23" s="14"/>
      <c r="K23" s="14"/>
      <c r="L23" s="15"/>
    </row>
    <row r="24" ht="42" customHeight="1" spans="1:12">
      <c r="A24" s="10">
        <v>16</v>
      </c>
      <c r="B24" s="13" t="s">
        <v>82</v>
      </c>
      <c r="C24" s="13" t="s">
        <v>83</v>
      </c>
      <c r="D24" s="11" t="s">
        <v>51</v>
      </c>
      <c r="E24" s="14">
        <v>1</v>
      </c>
      <c r="F24" s="14"/>
      <c r="G24" s="14"/>
      <c r="H24" s="14"/>
      <c r="I24" s="14"/>
      <c r="J24" s="14"/>
      <c r="K24" s="14"/>
      <c r="L24" s="15"/>
    </row>
    <row r="25" ht="42" customHeight="1" spans="1:12">
      <c r="A25" s="10">
        <v>17</v>
      </c>
      <c r="B25" s="13" t="s">
        <v>84</v>
      </c>
      <c r="C25" s="13" t="s">
        <v>85</v>
      </c>
      <c r="D25" s="11" t="s">
        <v>86</v>
      </c>
      <c r="E25" s="14">
        <v>1</v>
      </c>
      <c r="F25" s="14"/>
      <c r="G25" s="14"/>
      <c r="H25" s="14"/>
      <c r="I25" s="14"/>
      <c r="J25" s="14"/>
      <c r="K25" s="14"/>
      <c r="L25" s="15"/>
    </row>
    <row r="26" ht="19.05" customHeight="1" spans="1:12">
      <c r="A26" s="10" t="s">
        <v>87</v>
      </c>
      <c r="B26" s="13" t="s">
        <v>88</v>
      </c>
      <c r="C26" s="13"/>
      <c r="D26" s="11"/>
      <c r="E26" s="14"/>
      <c r="F26" s="14"/>
      <c r="G26" s="14"/>
      <c r="H26" s="14"/>
      <c r="I26" s="14"/>
      <c r="J26" s="14"/>
      <c r="K26" s="14"/>
      <c r="L26" s="15"/>
    </row>
    <row r="27" ht="24" customHeight="1" spans="1:12">
      <c r="A27" s="10">
        <v>1</v>
      </c>
      <c r="B27" s="13" t="s">
        <v>89</v>
      </c>
      <c r="C27" s="13" t="s">
        <v>90</v>
      </c>
      <c r="D27" s="11" t="s">
        <v>91</v>
      </c>
      <c r="E27" s="14">
        <v>1</v>
      </c>
      <c r="F27" s="14"/>
      <c r="G27" s="14"/>
      <c r="H27" s="14"/>
      <c r="I27" s="14"/>
      <c r="J27" s="14"/>
      <c r="K27" s="14"/>
      <c r="L27" s="15"/>
    </row>
    <row r="28" s="1" customFormat="1" ht="319.95" customHeight="1" spans="1:12">
      <c r="A28" s="10">
        <v>2</v>
      </c>
      <c r="B28" s="13" t="s">
        <v>92</v>
      </c>
      <c r="C28" s="13" t="s">
        <v>93</v>
      </c>
      <c r="D28" s="11" t="s">
        <v>94</v>
      </c>
      <c r="E28" s="14">
        <v>1</v>
      </c>
      <c r="F28" s="14"/>
      <c r="G28" s="14"/>
      <c r="H28" s="14"/>
      <c r="I28" s="14"/>
      <c r="J28" s="14"/>
      <c r="K28" s="14"/>
      <c r="L28" s="15"/>
    </row>
    <row r="29" s="1" customFormat="1" ht="42" customHeight="1" spans="1:12">
      <c r="A29" s="10">
        <v>3</v>
      </c>
      <c r="B29" s="13" t="s">
        <v>95</v>
      </c>
      <c r="C29" s="13" t="s">
        <v>96</v>
      </c>
      <c r="D29" s="11" t="s">
        <v>94</v>
      </c>
      <c r="E29" s="14">
        <v>1</v>
      </c>
      <c r="F29" s="14"/>
      <c r="G29" s="14"/>
      <c r="H29" s="14"/>
      <c r="I29" s="14"/>
      <c r="J29" s="14"/>
      <c r="K29" s="14"/>
      <c r="L29" s="15"/>
    </row>
    <row r="30" ht="28.05" customHeight="1" spans="1:12">
      <c r="A30" s="17" t="s">
        <v>97</v>
      </c>
      <c r="B30" s="18"/>
      <c r="C30" s="18"/>
      <c r="D30" s="18"/>
      <c r="E30" s="18"/>
      <c r="F30" s="18"/>
      <c r="G30" s="18"/>
      <c r="H30" s="18"/>
      <c r="I30" s="18"/>
      <c r="J30" s="18"/>
      <c r="K30" s="19"/>
      <c r="L30" s="20"/>
    </row>
  </sheetData>
  <mergeCells count="9">
    <mergeCell ref="A1:L1"/>
    <mergeCell ref="F2:I2"/>
    <mergeCell ref="J2:L2"/>
    <mergeCell ref="A30:J30"/>
    <mergeCell ref="A2:A3"/>
    <mergeCell ref="B2:B3"/>
    <mergeCell ref="C2:C3"/>
    <mergeCell ref="D2:D3"/>
    <mergeCell ref="E2:E3"/>
  </mergeCells>
  <pageMargins left="0.997916666666667" right="0.997916666666667" top="0.997916666666667" bottom="0.997916666666667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workbookViewId="0">
      <pane ySplit="3" topLeftCell="A23" activePane="bottomLeft" state="frozen"/>
      <selection/>
      <selection pane="bottomLeft" activeCell="C31" sqref="C31"/>
    </sheetView>
  </sheetViews>
  <sheetFormatPr defaultColWidth="10.75" defaultRowHeight="11.5"/>
  <cols>
    <col min="1" max="1" width="6.5" customWidth="1"/>
    <col min="2" max="2" width="13.63" customWidth="1"/>
    <col min="3" max="3" width="39.88" customWidth="1"/>
    <col min="4" max="4" width="7.38" customWidth="1"/>
    <col min="5" max="9" width="7.63" customWidth="1"/>
    <col min="10" max="10" width="9" customWidth="1"/>
    <col min="11" max="11" width="12" customWidth="1"/>
    <col min="12" max="12" width="10.63" customWidth="1"/>
  </cols>
  <sheetData>
    <row r="1" ht="30" customHeight="1" spans="1:12">
      <c r="A1" s="2" t="s">
        <v>32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4" customHeight="1" spans="1:12">
      <c r="A2" s="4" t="s">
        <v>1</v>
      </c>
      <c r="B2" s="5" t="s">
        <v>33</v>
      </c>
      <c r="C2" s="5" t="s">
        <v>34</v>
      </c>
      <c r="D2" s="5" t="s">
        <v>22</v>
      </c>
      <c r="E2" s="5" t="s">
        <v>35</v>
      </c>
      <c r="F2" s="6" t="s">
        <v>36</v>
      </c>
      <c r="G2" s="7"/>
      <c r="H2" s="7"/>
      <c r="I2" s="8"/>
      <c r="J2" s="5" t="s">
        <v>37</v>
      </c>
      <c r="K2" s="5"/>
      <c r="L2" s="9"/>
    </row>
    <row r="3" ht="24" customHeight="1" spans="1:12">
      <c r="A3" s="10"/>
      <c r="B3" s="11"/>
      <c r="C3" s="11"/>
      <c r="D3" s="11"/>
      <c r="E3" s="11"/>
      <c r="F3" s="11" t="s">
        <v>38</v>
      </c>
      <c r="G3" s="11" t="s">
        <v>39</v>
      </c>
      <c r="H3" s="11" t="s">
        <v>40</v>
      </c>
      <c r="I3" s="11" t="s">
        <v>41</v>
      </c>
      <c r="J3" s="11" t="s">
        <v>42</v>
      </c>
      <c r="K3" s="11" t="s">
        <v>43</v>
      </c>
      <c r="L3" s="12" t="s">
        <v>7</v>
      </c>
    </row>
    <row r="4" ht="25.05" customHeight="1" spans="1:12">
      <c r="A4" s="10" t="s">
        <v>44</v>
      </c>
      <c r="B4" s="13" t="s">
        <v>45</v>
      </c>
      <c r="C4" s="13"/>
      <c r="D4" s="13"/>
      <c r="E4" s="13"/>
      <c r="F4" s="13"/>
      <c r="G4" s="13"/>
      <c r="H4" s="13"/>
      <c r="I4" s="13"/>
      <c r="J4" s="14"/>
      <c r="K4" s="14"/>
      <c r="L4" s="15"/>
    </row>
    <row r="5" ht="208" customHeight="1" spans="1:12">
      <c r="A5" s="10">
        <v>1</v>
      </c>
      <c r="B5" s="13" t="s">
        <v>29</v>
      </c>
      <c r="C5" s="13" t="s">
        <v>103</v>
      </c>
      <c r="D5" s="11" t="s">
        <v>47</v>
      </c>
      <c r="E5" s="14">
        <v>1</v>
      </c>
      <c r="F5" s="14"/>
      <c r="G5" s="14"/>
      <c r="H5" s="14"/>
      <c r="I5" s="14"/>
      <c r="J5" s="14"/>
      <c r="K5" s="14"/>
      <c r="L5" s="15"/>
    </row>
    <row r="6" ht="25.05" customHeight="1" spans="1:12">
      <c r="A6" s="10" t="s">
        <v>48</v>
      </c>
      <c r="B6" s="13" t="s">
        <v>49</v>
      </c>
      <c r="C6" s="13"/>
      <c r="D6" s="13"/>
      <c r="E6" s="13"/>
      <c r="F6" s="13"/>
      <c r="G6" s="13"/>
      <c r="H6" s="13"/>
      <c r="I6" s="13"/>
      <c r="J6" s="14"/>
      <c r="K6" s="14"/>
      <c r="L6" s="15"/>
    </row>
    <row r="7" ht="61.95" customHeight="1" spans="1:12">
      <c r="A7" s="10">
        <v>1</v>
      </c>
      <c r="B7" s="13" t="s">
        <v>49</v>
      </c>
      <c r="C7" s="13" t="s">
        <v>101</v>
      </c>
      <c r="D7" s="11" t="s">
        <v>51</v>
      </c>
      <c r="E7" s="14">
        <v>1</v>
      </c>
      <c r="F7" s="14"/>
      <c r="G7" s="14"/>
      <c r="H7" s="14"/>
      <c r="I7" s="14"/>
      <c r="J7" s="14"/>
      <c r="K7" s="14"/>
      <c r="L7" s="15"/>
    </row>
    <row r="8" ht="24" customHeight="1" spans="1:12">
      <c r="A8" s="10" t="s">
        <v>52</v>
      </c>
      <c r="B8" s="13" t="s">
        <v>53</v>
      </c>
      <c r="C8" s="13"/>
      <c r="D8" s="13"/>
      <c r="E8" s="13"/>
      <c r="F8" s="13"/>
      <c r="G8" s="13"/>
      <c r="H8" s="13"/>
      <c r="I8" s="13"/>
      <c r="J8" s="14"/>
      <c r="K8" s="14"/>
      <c r="L8" s="15"/>
    </row>
    <row r="9" ht="61.05" customHeight="1" spans="1:12">
      <c r="A9" s="10">
        <v>1</v>
      </c>
      <c r="B9" s="13" t="s">
        <v>54</v>
      </c>
      <c r="C9" s="13" t="s">
        <v>55</v>
      </c>
      <c r="D9" s="11" t="s">
        <v>56</v>
      </c>
      <c r="E9" s="14">
        <v>2</v>
      </c>
      <c r="F9" s="14"/>
      <c r="G9" s="14"/>
      <c r="H9" s="14"/>
      <c r="I9" s="14"/>
      <c r="J9" s="14"/>
      <c r="K9" s="14"/>
      <c r="L9" s="15"/>
    </row>
    <row r="10" ht="42" customHeight="1" spans="1:12">
      <c r="A10" s="10">
        <v>2</v>
      </c>
      <c r="B10" s="13" t="s">
        <v>57</v>
      </c>
      <c r="C10" s="13" t="s">
        <v>58</v>
      </c>
      <c r="D10" s="11" t="s">
        <v>56</v>
      </c>
      <c r="E10" s="14">
        <v>1</v>
      </c>
      <c r="F10" s="14"/>
      <c r="G10" s="14"/>
      <c r="H10" s="14"/>
      <c r="I10" s="14"/>
      <c r="J10" s="14"/>
      <c r="K10" s="14"/>
      <c r="L10" s="15"/>
    </row>
    <row r="11" ht="42" customHeight="1" spans="1:12">
      <c r="A11" s="10">
        <v>3</v>
      </c>
      <c r="B11" s="13" t="s">
        <v>59</v>
      </c>
      <c r="C11" s="13" t="s">
        <v>60</v>
      </c>
      <c r="D11" s="11" t="s">
        <v>56</v>
      </c>
      <c r="E11" s="14">
        <v>2</v>
      </c>
      <c r="F11" s="14"/>
      <c r="G11" s="14"/>
      <c r="H11" s="14"/>
      <c r="I11" s="14"/>
      <c r="J11" s="14"/>
      <c r="K11" s="14"/>
      <c r="L11" s="15"/>
    </row>
    <row r="12" ht="42" customHeight="1" spans="1:12">
      <c r="A12" s="10">
        <v>4</v>
      </c>
      <c r="B12" s="13" t="s">
        <v>61</v>
      </c>
      <c r="C12" s="13" t="s">
        <v>62</v>
      </c>
      <c r="D12" s="11" t="s">
        <v>56</v>
      </c>
      <c r="E12" s="14">
        <v>1</v>
      </c>
      <c r="F12" s="14"/>
      <c r="G12" s="14"/>
      <c r="H12" s="14"/>
      <c r="I12" s="14"/>
      <c r="J12" s="14"/>
      <c r="K12" s="14"/>
      <c r="L12" s="15"/>
    </row>
    <row r="13" ht="42" customHeight="1" spans="1:12">
      <c r="A13" s="10">
        <v>5</v>
      </c>
      <c r="B13" s="13" t="s">
        <v>59</v>
      </c>
      <c r="C13" s="13" t="s">
        <v>99</v>
      </c>
      <c r="D13" s="11" t="s">
        <v>56</v>
      </c>
      <c r="E13" s="14">
        <v>2</v>
      </c>
      <c r="F13" s="14"/>
      <c r="G13" s="14"/>
      <c r="H13" s="14"/>
      <c r="I13" s="14"/>
      <c r="J13" s="14"/>
      <c r="K13" s="14"/>
      <c r="L13" s="15"/>
    </row>
    <row r="14" ht="58.05" customHeight="1" spans="1:12">
      <c r="A14" s="10">
        <v>6</v>
      </c>
      <c r="B14" s="13" t="s">
        <v>64</v>
      </c>
      <c r="C14" s="13" t="s">
        <v>104</v>
      </c>
      <c r="D14" s="11" t="s">
        <v>51</v>
      </c>
      <c r="E14" s="14">
        <v>1</v>
      </c>
      <c r="F14" s="14"/>
      <c r="G14" s="14"/>
      <c r="H14" s="14"/>
      <c r="I14" s="14"/>
      <c r="J14" s="14"/>
      <c r="K14" s="14"/>
      <c r="L14" s="16"/>
    </row>
    <row r="15" ht="42" customHeight="1" spans="1:12">
      <c r="A15" s="10">
        <v>7</v>
      </c>
      <c r="B15" s="13" t="s">
        <v>66</v>
      </c>
      <c r="C15" s="13" t="s">
        <v>67</v>
      </c>
      <c r="D15" s="11" t="s">
        <v>68</v>
      </c>
      <c r="E15" s="14">
        <v>4</v>
      </c>
      <c r="F15" s="14"/>
      <c r="G15" s="14"/>
      <c r="H15" s="14"/>
      <c r="I15" s="14"/>
      <c r="J15" s="14"/>
      <c r="K15" s="14"/>
      <c r="L15" s="15"/>
    </row>
    <row r="16" ht="42" customHeight="1" spans="1:12">
      <c r="A16" s="10">
        <v>8</v>
      </c>
      <c r="B16" s="13" t="s">
        <v>66</v>
      </c>
      <c r="C16" s="13" t="s">
        <v>69</v>
      </c>
      <c r="D16" s="11" t="s">
        <v>68</v>
      </c>
      <c r="E16" s="14">
        <v>2</v>
      </c>
      <c r="F16" s="14"/>
      <c r="G16" s="14"/>
      <c r="H16" s="14"/>
      <c r="I16" s="14"/>
      <c r="J16" s="14"/>
      <c r="K16" s="14"/>
      <c r="L16" s="15"/>
    </row>
    <row r="17" ht="42" customHeight="1" spans="1:12">
      <c r="A17" s="10">
        <v>9</v>
      </c>
      <c r="B17" s="13" t="s">
        <v>70</v>
      </c>
      <c r="C17" s="13" t="s">
        <v>71</v>
      </c>
      <c r="D17" s="11" t="s">
        <v>72</v>
      </c>
      <c r="E17" s="14">
        <v>0.11</v>
      </c>
      <c r="F17" s="14"/>
      <c r="G17" s="14"/>
      <c r="H17" s="14"/>
      <c r="I17" s="14"/>
      <c r="J17" s="14"/>
      <c r="K17" s="14"/>
      <c r="L17" s="15"/>
    </row>
    <row r="18" ht="42" customHeight="1" spans="1:12">
      <c r="A18" s="10">
        <v>10</v>
      </c>
      <c r="B18" s="13" t="s">
        <v>73</v>
      </c>
      <c r="C18" s="13" t="s">
        <v>74</v>
      </c>
      <c r="D18" s="11" t="s">
        <v>56</v>
      </c>
      <c r="E18" s="14">
        <v>1</v>
      </c>
      <c r="F18" s="14"/>
      <c r="G18" s="14"/>
      <c r="H18" s="14"/>
      <c r="I18" s="14"/>
      <c r="J18" s="14"/>
      <c r="K18" s="14"/>
      <c r="L18" s="15"/>
    </row>
    <row r="19" ht="42" customHeight="1" spans="1:12">
      <c r="A19" s="10">
        <v>11</v>
      </c>
      <c r="B19" s="13" t="s">
        <v>66</v>
      </c>
      <c r="C19" s="13" t="s">
        <v>75</v>
      </c>
      <c r="D19" s="11" t="s">
        <v>76</v>
      </c>
      <c r="E19" s="14">
        <v>1</v>
      </c>
      <c r="F19" s="14"/>
      <c r="G19" s="14"/>
      <c r="H19" s="14"/>
      <c r="I19" s="14"/>
      <c r="J19" s="14"/>
      <c r="K19" s="14"/>
      <c r="L19" s="15"/>
    </row>
    <row r="20" ht="42" customHeight="1" spans="1:12">
      <c r="A20" s="10">
        <v>12</v>
      </c>
      <c r="B20" s="13" t="s">
        <v>77</v>
      </c>
      <c r="C20" s="13" t="s">
        <v>78</v>
      </c>
      <c r="D20" s="11" t="s">
        <v>68</v>
      </c>
      <c r="E20" s="14">
        <v>8</v>
      </c>
      <c r="F20" s="14"/>
      <c r="G20" s="14"/>
      <c r="H20" s="14"/>
      <c r="I20" s="14"/>
      <c r="J20" s="14"/>
      <c r="K20" s="14"/>
      <c r="L20" s="15"/>
    </row>
    <row r="21" ht="42" customHeight="1" spans="1:12">
      <c r="A21" s="10">
        <v>13</v>
      </c>
      <c r="B21" s="13" t="s">
        <v>77</v>
      </c>
      <c r="C21" s="13" t="s">
        <v>79</v>
      </c>
      <c r="D21" s="11" t="s">
        <v>68</v>
      </c>
      <c r="E21" s="14">
        <v>3</v>
      </c>
      <c r="F21" s="14"/>
      <c r="G21" s="14"/>
      <c r="H21" s="14"/>
      <c r="I21" s="14"/>
      <c r="J21" s="14"/>
      <c r="K21" s="14"/>
      <c r="L21" s="15"/>
    </row>
    <row r="22" ht="42" customHeight="1" spans="1:12">
      <c r="A22" s="10">
        <v>14</v>
      </c>
      <c r="B22" s="13" t="s">
        <v>77</v>
      </c>
      <c r="C22" s="13" t="s">
        <v>80</v>
      </c>
      <c r="D22" s="11" t="s">
        <v>68</v>
      </c>
      <c r="E22" s="14">
        <v>2</v>
      </c>
      <c r="F22" s="14"/>
      <c r="G22" s="14"/>
      <c r="H22" s="14"/>
      <c r="I22" s="14"/>
      <c r="J22" s="14"/>
      <c r="K22" s="14"/>
      <c r="L22" s="15"/>
    </row>
    <row r="23" ht="42" customHeight="1" spans="1:12">
      <c r="A23" s="10">
        <v>15</v>
      </c>
      <c r="B23" s="13" t="s">
        <v>77</v>
      </c>
      <c r="C23" s="13" t="s">
        <v>81</v>
      </c>
      <c r="D23" s="11" t="s">
        <v>68</v>
      </c>
      <c r="E23" s="14">
        <v>2</v>
      </c>
      <c r="F23" s="14"/>
      <c r="G23" s="14"/>
      <c r="H23" s="14"/>
      <c r="I23" s="14"/>
      <c r="J23" s="14"/>
      <c r="K23" s="14"/>
      <c r="L23" s="15"/>
    </row>
    <row r="24" ht="42" customHeight="1" spans="1:12">
      <c r="A24" s="10">
        <v>16</v>
      </c>
      <c r="B24" s="13" t="s">
        <v>82</v>
      </c>
      <c r="C24" s="13" t="s">
        <v>83</v>
      </c>
      <c r="D24" s="11" t="s">
        <v>51</v>
      </c>
      <c r="E24" s="14">
        <v>1</v>
      </c>
      <c r="F24" s="14"/>
      <c r="G24" s="14"/>
      <c r="H24" s="14"/>
      <c r="I24" s="14"/>
      <c r="J24" s="14"/>
      <c r="K24" s="14"/>
      <c r="L24" s="15"/>
    </row>
    <row r="25" ht="42" customHeight="1" spans="1:12">
      <c r="A25" s="10">
        <v>17</v>
      </c>
      <c r="B25" s="13" t="s">
        <v>84</v>
      </c>
      <c r="C25" s="13" t="s">
        <v>85</v>
      </c>
      <c r="D25" s="11" t="s">
        <v>86</v>
      </c>
      <c r="E25" s="14">
        <v>1</v>
      </c>
      <c r="F25" s="14"/>
      <c r="G25" s="14"/>
      <c r="H25" s="14"/>
      <c r="I25" s="14"/>
      <c r="J25" s="14"/>
      <c r="K25" s="14"/>
      <c r="L25" s="15"/>
    </row>
    <row r="26" ht="19.05" customHeight="1" spans="1:12">
      <c r="A26" s="10" t="s">
        <v>87</v>
      </c>
      <c r="B26" s="13" t="s">
        <v>88</v>
      </c>
      <c r="C26" s="13"/>
      <c r="D26" s="11"/>
      <c r="E26" s="14"/>
      <c r="F26" s="14"/>
      <c r="G26" s="14"/>
      <c r="H26" s="14"/>
      <c r="I26" s="14"/>
      <c r="J26" s="14"/>
      <c r="K26" s="14"/>
      <c r="L26" s="15"/>
    </row>
    <row r="27" ht="24" customHeight="1" spans="1:12">
      <c r="A27" s="10">
        <v>1</v>
      </c>
      <c r="B27" s="13" t="s">
        <v>89</v>
      </c>
      <c r="C27" s="13" t="s">
        <v>90</v>
      </c>
      <c r="D27" s="11" t="s">
        <v>91</v>
      </c>
      <c r="E27" s="14">
        <v>1</v>
      </c>
      <c r="F27" s="14"/>
      <c r="G27" s="14"/>
      <c r="H27" s="14"/>
      <c r="I27" s="14"/>
      <c r="J27" s="14"/>
      <c r="K27" s="14"/>
      <c r="L27" s="15"/>
    </row>
    <row r="28" s="1" customFormat="1" ht="330" customHeight="1" spans="1:12">
      <c r="A28" s="10">
        <v>2</v>
      </c>
      <c r="B28" s="13" t="s">
        <v>92</v>
      </c>
      <c r="C28" s="13" t="s">
        <v>105</v>
      </c>
      <c r="D28" s="11" t="s">
        <v>94</v>
      </c>
      <c r="E28" s="14">
        <v>1</v>
      </c>
      <c r="F28" s="14"/>
      <c r="G28" s="14"/>
      <c r="H28" s="14"/>
      <c r="I28" s="14"/>
      <c r="J28" s="14"/>
      <c r="K28" s="14"/>
      <c r="L28" s="15"/>
    </row>
    <row r="29" s="1" customFormat="1" ht="42" customHeight="1" spans="1:12">
      <c r="A29" s="10">
        <v>3</v>
      </c>
      <c r="B29" s="13" t="s">
        <v>95</v>
      </c>
      <c r="C29" s="13" t="s">
        <v>96</v>
      </c>
      <c r="D29" s="11" t="s">
        <v>94</v>
      </c>
      <c r="E29" s="14">
        <v>1</v>
      </c>
      <c r="F29" s="14"/>
      <c r="G29" s="14"/>
      <c r="H29" s="14"/>
      <c r="I29" s="14"/>
      <c r="J29" s="14"/>
      <c r="K29" s="14"/>
      <c r="L29" s="15"/>
    </row>
    <row r="30" ht="28.05" customHeight="1" spans="1:12">
      <c r="A30" s="17" t="s">
        <v>97</v>
      </c>
      <c r="B30" s="18"/>
      <c r="C30" s="18"/>
      <c r="D30" s="18"/>
      <c r="E30" s="18"/>
      <c r="F30" s="18"/>
      <c r="G30" s="18"/>
      <c r="H30" s="18"/>
      <c r="I30" s="18"/>
      <c r="J30" s="18"/>
      <c r="K30" s="19"/>
      <c r="L30" s="20"/>
    </row>
  </sheetData>
  <mergeCells count="9">
    <mergeCell ref="A1:L1"/>
    <mergeCell ref="F2:I2"/>
    <mergeCell ref="J2:L2"/>
    <mergeCell ref="A30:J30"/>
    <mergeCell ref="A2:A3"/>
    <mergeCell ref="B2:B3"/>
    <mergeCell ref="C2:C3"/>
    <mergeCell ref="D2:D3"/>
    <mergeCell ref="E2:E3"/>
  </mergeCells>
  <pageMargins left="0.997916666666667" right="0.997916666666667" top="0.997916666666667" bottom="0.997916666666667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opLeftCell="A5" workbookViewId="0">
      <selection activeCell="G28" sqref="G28"/>
    </sheetView>
  </sheetViews>
  <sheetFormatPr defaultColWidth="10.75" defaultRowHeight="11.5"/>
  <cols>
    <col min="1" max="1" width="6.5" customWidth="1"/>
    <col min="2" max="2" width="13.63" customWidth="1"/>
    <col min="3" max="3" width="39.88" customWidth="1"/>
    <col min="4" max="4" width="7.38" customWidth="1"/>
    <col min="5" max="9" width="7.63" customWidth="1"/>
    <col min="10" max="10" width="9" customWidth="1"/>
    <col min="11" max="11" width="12" customWidth="1"/>
    <col min="12" max="12" width="10.63" customWidth="1"/>
  </cols>
  <sheetData>
    <row r="1" ht="30" customHeight="1" spans="1:12">
      <c r="A1" s="2" t="s">
        <v>32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4" customHeight="1" spans="1:12">
      <c r="A2" s="4" t="s">
        <v>1</v>
      </c>
      <c r="B2" s="5" t="s">
        <v>33</v>
      </c>
      <c r="C2" s="5" t="s">
        <v>34</v>
      </c>
      <c r="D2" s="5" t="s">
        <v>22</v>
      </c>
      <c r="E2" s="5" t="s">
        <v>35</v>
      </c>
      <c r="F2" s="6" t="s">
        <v>36</v>
      </c>
      <c r="G2" s="7"/>
      <c r="H2" s="7"/>
      <c r="I2" s="8"/>
      <c r="J2" s="5" t="s">
        <v>37</v>
      </c>
      <c r="K2" s="5"/>
      <c r="L2" s="9"/>
    </row>
    <row r="3" ht="24" customHeight="1" spans="1:12">
      <c r="A3" s="10"/>
      <c r="B3" s="11"/>
      <c r="C3" s="11"/>
      <c r="D3" s="11"/>
      <c r="E3" s="11"/>
      <c r="F3" s="11" t="s">
        <v>38</v>
      </c>
      <c r="G3" s="11" t="s">
        <v>39</v>
      </c>
      <c r="H3" s="11" t="s">
        <v>40</v>
      </c>
      <c r="I3" s="11" t="s">
        <v>41</v>
      </c>
      <c r="J3" s="11" t="s">
        <v>42</v>
      </c>
      <c r="K3" s="11" t="s">
        <v>43</v>
      </c>
      <c r="L3" s="12" t="s">
        <v>7</v>
      </c>
    </row>
    <row r="4" ht="25.05" customHeight="1" spans="1:12">
      <c r="A4" s="10" t="s">
        <v>44</v>
      </c>
      <c r="B4" s="13" t="s">
        <v>45</v>
      </c>
      <c r="C4" s="13"/>
      <c r="D4" s="13"/>
      <c r="E4" s="13"/>
      <c r="F4" s="13"/>
      <c r="G4" s="13"/>
      <c r="H4" s="13"/>
      <c r="I4" s="13"/>
      <c r="J4" s="14"/>
      <c r="K4" s="14"/>
      <c r="L4" s="15"/>
    </row>
    <row r="5" ht="208" customHeight="1" spans="1:12">
      <c r="A5" s="10">
        <v>1</v>
      </c>
      <c r="B5" s="13" t="s">
        <v>18</v>
      </c>
      <c r="C5" s="13" t="s">
        <v>106</v>
      </c>
      <c r="D5" s="11" t="s">
        <v>47</v>
      </c>
      <c r="E5" s="14">
        <v>1</v>
      </c>
      <c r="F5" s="14"/>
      <c r="G5" s="14"/>
      <c r="H5" s="14"/>
      <c r="I5" s="14"/>
      <c r="J5" s="14"/>
      <c r="K5" s="14"/>
      <c r="L5" s="15"/>
    </row>
    <row r="6" ht="25.05" customHeight="1" spans="1:12">
      <c r="A6" s="10" t="s">
        <v>48</v>
      </c>
      <c r="B6" s="13" t="s">
        <v>49</v>
      </c>
      <c r="C6" s="13"/>
      <c r="D6" s="13"/>
      <c r="E6" s="13"/>
      <c r="F6" s="13"/>
      <c r="G6" s="13"/>
      <c r="H6" s="13"/>
      <c r="I6" s="13"/>
      <c r="J6" s="14"/>
      <c r="K6" s="14"/>
      <c r="L6" s="15"/>
    </row>
    <row r="7" ht="61.95" customHeight="1" spans="1:12">
      <c r="A7" s="10">
        <v>1</v>
      </c>
      <c r="B7" s="13" t="s">
        <v>49</v>
      </c>
      <c r="C7" s="13" t="s">
        <v>101</v>
      </c>
      <c r="D7" s="11" t="s">
        <v>51</v>
      </c>
      <c r="E7" s="14">
        <v>1</v>
      </c>
      <c r="F7" s="14"/>
      <c r="G7" s="14"/>
      <c r="H7" s="14"/>
      <c r="I7" s="14"/>
      <c r="J7" s="14"/>
      <c r="K7" s="14"/>
      <c r="L7" s="15"/>
    </row>
    <row r="8" ht="24" customHeight="1" spans="1:12">
      <c r="A8" s="10" t="s">
        <v>52</v>
      </c>
      <c r="B8" s="13" t="s">
        <v>53</v>
      </c>
      <c r="C8" s="13"/>
      <c r="D8" s="13"/>
      <c r="E8" s="13"/>
      <c r="F8" s="13"/>
      <c r="G8" s="13"/>
      <c r="H8" s="13"/>
      <c r="I8" s="13"/>
      <c r="J8" s="14"/>
      <c r="K8" s="14"/>
      <c r="L8" s="15"/>
    </row>
    <row r="9" ht="61.05" customHeight="1" spans="1:12">
      <c r="A9" s="10">
        <v>1</v>
      </c>
      <c r="B9" s="13" t="s">
        <v>54</v>
      </c>
      <c r="C9" s="13" t="s">
        <v>55</v>
      </c>
      <c r="D9" s="11" t="s">
        <v>56</v>
      </c>
      <c r="E9" s="14">
        <v>2</v>
      </c>
      <c r="F9" s="14"/>
      <c r="G9" s="14"/>
      <c r="H9" s="14"/>
      <c r="I9" s="14"/>
      <c r="J9" s="14"/>
      <c r="K9" s="14"/>
      <c r="L9" s="15"/>
    </row>
    <row r="10" ht="42" customHeight="1" spans="1:12">
      <c r="A10" s="10">
        <v>2</v>
      </c>
      <c r="B10" s="13" t="s">
        <v>57</v>
      </c>
      <c r="C10" s="13" t="s">
        <v>58</v>
      </c>
      <c r="D10" s="11" t="s">
        <v>56</v>
      </c>
      <c r="E10" s="14">
        <v>1</v>
      </c>
      <c r="F10" s="14"/>
      <c r="G10" s="14"/>
      <c r="H10" s="14"/>
      <c r="I10" s="14"/>
      <c r="J10" s="14"/>
      <c r="K10" s="14"/>
      <c r="L10" s="15"/>
    </row>
    <row r="11" ht="42" customHeight="1" spans="1:12">
      <c r="A11" s="10">
        <v>3</v>
      </c>
      <c r="B11" s="13" t="s">
        <v>59</v>
      </c>
      <c r="C11" s="13" t="s">
        <v>60</v>
      </c>
      <c r="D11" s="11" t="s">
        <v>56</v>
      </c>
      <c r="E11" s="14">
        <v>2</v>
      </c>
      <c r="F11" s="14"/>
      <c r="G11" s="14"/>
      <c r="H11" s="14"/>
      <c r="I11" s="14"/>
      <c r="J11" s="14"/>
      <c r="K11" s="14"/>
      <c r="L11" s="15"/>
    </row>
    <row r="12" ht="42" customHeight="1" spans="1:12">
      <c r="A12" s="10">
        <v>4</v>
      </c>
      <c r="B12" s="13" t="s">
        <v>61</v>
      </c>
      <c r="C12" s="13" t="s">
        <v>62</v>
      </c>
      <c r="D12" s="11" t="s">
        <v>56</v>
      </c>
      <c r="E12" s="14">
        <v>1</v>
      </c>
      <c r="F12" s="14"/>
      <c r="G12" s="14"/>
      <c r="H12" s="14"/>
      <c r="I12" s="14"/>
      <c r="J12" s="14"/>
      <c r="K12" s="14"/>
      <c r="L12" s="15"/>
    </row>
    <row r="13" ht="42" customHeight="1" spans="1:12">
      <c r="A13" s="10">
        <v>5</v>
      </c>
      <c r="B13" s="13" t="s">
        <v>59</v>
      </c>
      <c r="C13" s="13" t="s">
        <v>99</v>
      </c>
      <c r="D13" s="11" t="s">
        <v>56</v>
      </c>
      <c r="E13" s="14">
        <v>2</v>
      </c>
      <c r="F13" s="14"/>
      <c r="G13" s="14"/>
      <c r="H13" s="14"/>
      <c r="I13" s="14"/>
      <c r="J13" s="14"/>
      <c r="K13" s="14"/>
      <c r="L13" s="15"/>
    </row>
    <row r="14" ht="58.05" customHeight="1" spans="1:12">
      <c r="A14" s="10">
        <v>6</v>
      </c>
      <c r="B14" s="13" t="s">
        <v>64</v>
      </c>
      <c r="C14" s="13" t="s">
        <v>104</v>
      </c>
      <c r="D14" s="11" t="s">
        <v>51</v>
      </c>
      <c r="E14" s="14">
        <v>1</v>
      </c>
      <c r="F14" s="14"/>
      <c r="G14" s="14"/>
      <c r="H14" s="14"/>
      <c r="I14" s="14"/>
      <c r="J14" s="14"/>
      <c r="K14" s="14"/>
      <c r="L14" s="16"/>
    </row>
    <row r="15" ht="42" customHeight="1" spans="1:12">
      <c r="A15" s="10">
        <v>7</v>
      </c>
      <c r="B15" s="13" t="s">
        <v>66</v>
      </c>
      <c r="C15" s="13" t="s">
        <v>67</v>
      </c>
      <c r="D15" s="11" t="s">
        <v>68</v>
      </c>
      <c r="E15" s="14">
        <v>4</v>
      </c>
      <c r="F15" s="14"/>
      <c r="G15" s="14"/>
      <c r="H15" s="14"/>
      <c r="I15" s="14"/>
      <c r="J15" s="14"/>
      <c r="K15" s="14"/>
      <c r="L15" s="15"/>
    </row>
    <row r="16" ht="42" customHeight="1" spans="1:12">
      <c r="A16" s="10">
        <v>8</v>
      </c>
      <c r="B16" s="13" t="s">
        <v>66</v>
      </c>
      <c r="C16" s="13" t="s">
        <v>69</v>
      </c>
      <c r="D16" s="11" t="s">
        <v>68</v>
      </c>
      <c r="E16" s="14">
        <v>2</v>
      </c>
      <c r="F16" s="14"/>
      <c r="G16" s="14"/>
      <c r="H16" s="14"/>
      <c r="I16" s="14"/>
      <c r="J16" s="14"/>
      <c r="K16" s="14"/>
      <c r="L16" s="15"/>
    </row>
    <row r="17" ht="42" customHeight="1" spans="1:12">
      <c r="A17" s="10">
        <v>9</v>
      </c>
      <c r="B17" s="13" t="s">
        <v>70</v>
      </c>
      <c r="C17" s="13" t="s">
        <v>71</v>
      </c>
      <c r="D17" s="11" t="s">
        <v>72</v>
      </c>
      <c r="E17" s="14">
        <v>0.11</v>
      </c>
      <c r="F17" s="14"/>
      <c r="G17" s="14"/>
      <c r="H17" s="14"/>
      <c r="I17" s="14"/>
      <c r="J17" s="14"/>
      <c r="K17" s="14"/>
      <c r="L17" s="15"/>
    </row>
    <row r="18" ht="42" customHeight="1" spans="1:12">
      <c r="A18" s="10">
        <v>10</v>
      </c>
      <c r="B18" s="13" t="s">
        <v>73</v>
      </c>
      <c r="C18" s="13" t="s">
        <v>74</v>
      </c>
      <c r="D18" s="11" t="s">
        <v>56</v>
      </c>
      <c r="E18" s="14">
        <v>1</v>
      </c>
      <c r="F18" s="14"/>
      <c r="G18" s="14"/>
      <c r="H18" s="14"/>
      <c r="I18" s="14"/>
      <c r="J18" s="14"/>
      <c r="K18" s="14"/>
      <c r="L18" s="15"/>
    </row>
    <row r="19" ht="42" customHeight="1" spans="1:12">
      <c r="A19" s="10">
        <v>11</v>
      </c>
      <c r="B19" s="13" t="s">
        <v>66</v>
      </c>
      <c r="C19" s="13" t="s">
        <v>75</v>
      </c>
      <c r="D19" s="11" t="s">
        <v>76</v>
      </c>
      <c r="E19" s="14">
        <v>1</v>
      </c>
      <c r="F19" s="14"/>
      <c r="G19" s="14"/>
      <c r="H19" s="14"/>
      <c r="I19" s="14"/>
      <c r="J19" s="14"/>
      <c r="K19" s="14"/>
      <c r="L19" s="15"/>
    </row>
    <row r="20" ht="42" customHeight="1" spans="1:12">
      <c r="A20" s="10">
        <v>12</v>
      </c>
      <c r="B20" s="13" t="s">
        <v>77</v>
      </c>
      <c r="C20" s="13" t="s">
        <v>78</v>
      </c>
      <c r="D20" s="11" t="s">
        <v>68</v>
      </c>
      <c r="E20" s="14">
        <v>8</v>
      </c>
      <c r="F20" s="14"/>
      <c r="G20" s="14"/>
      <c r="H20" s="14"/>
      <c r="I20" s="14"/>
      <c r="J20" s="14"/>
      <c r="K20" s="14"/>
      <c r="L20" s="15"/>
    </row>
    <row r="21" ht="42" customHeight="1" spans="1:12">
      <c r="A21" s="10">
        <v>13</v>
      </c>
      <c r="B21" s="13" t="s">
        <v>77</v>
      </c>
      <c r="C21" s="13" t="s">
        <v>79</v>
      </c>
      <c r="D21" s="11" t="s">
        <v>68</v>
      </c>
      <c r="E21" s="14">
        <v>3</v>
      </c>
      <c r="F21" s="14"/>
      <c r="G21" s="14"/>
      <c r="H21" s="14"/>
      <c r="I21" s="14"/>
      <c r="J21" s="14"/>
      <c r="K21" s="14"/>
      <c r="L21" s="15"/>
    </row>
    <row r="22" ht="42" customHeight="1" spans="1:12">
      <c r="A22" s="10">
        <v>14</v>
      </c>
      <c r="B22" s="13" t="s">
        <v>77</v>
      </c>
      <c r="C22" s="13" t="s">
        <v>80</v>
      </c>
      <c r="D22" s="11" t="s">
        <v>68</v>
      </c>
      <c r="E22" s="14">
        <v>2</v>
      </c>
      <c r="F22" s="14"/>
      <c r="G22" s="14"/>
      <c r="H22" s="14"/>
      <c r="I22" s="14"/>
      <c r="J22" s="14"/>
      <c r="K22" s="14"/>
      <c r="L22" s="15"/>
    </row>
    <row r="23" ht="42" customHeight="1" spans="1:12">
      <c r="A23" s="10">
        <v>15</v>
      </c>
      <c r="B23" s="13" t="s">
        <v>77</v>
      </c>
      <c r="C23" s="13" t="s">
        <v>81</v>
      </c>
      <c r="D23" s="11" t="s">
        <v>68</v>
      </c>
      <c r="E23" s="14">
        <v>2</v>
      </c>
      <c r="F23" s="14"/>
      <c r="G23" s="14"/>
      <c r="H23" s="14"/>
      <c r="I23" s="14"/>
      <c r="J23" s="14"/>
      <c r="K23" s="14"/>
      <c r="L23" s="15"/>
    </row>
    <row r="24" ht="42" customHeight="1" spans="1:12">
      <c r="A24" s="10">
        <v>16</v>
      </c>
      <c r="B24" s="13" t="s">
        <v>82</v>
      </c>
      <c r="C24" s="13" t="s">
        <v>83</v>
      </c>
      <c r="D24" s="11" t="s">
        <v>51</v>
      </c>
      <c r="E24" s="14">
        <v>1</v>
      </c>
      <c r="F24" s="14"/>
      <c r="G24" s="14"/>
      <c r="H24" s="14"/>
      <c r="I24" s="14"/>
      <c r="J24" s="14"/>
      <c r="K24" s="14"/>
      <c r="L24" s="15"/>
    </row>
    <row r="25" ht="42" customHeight="1" spans="1:12">
      <c r="A25" s="10">
        <v>17</v>
      </c>
      <c r="B25" s="13" t="s">
        <v>84</v>
      </c>
      <c r="C25" s="13" t="s">
        <v>85</v>
      </c>
      <c r="D25" s="11" t="s">
        <v>86</v>
      </c>
      <c r="E25" s="14">
        <v>1</v>
      </c>
      <c r="F25" s="14"/>
      <c r="G25" s="14"/>
      <c r="H25" s="14"/>
      <c r="I25" s="14"/>
      <c r="J25" s="14"/>
      <c r="K25" s="14"/>
      <c r="L25" s="15"/>
    </row>
    <row r="26" ht="19.05" customHeight="1" spans="1:12">
      <c r="A26" s="10" t="s">
        <v>87</v>
      </c>
      <c r="B26" s="13" t="s">
        <v>88</v>
      </c>
      <c r="C26" s="13"/>
      <c r="D26" s="11"/>
      <c r="E26" s="14"/>
      <c r="F26" s="14"/>
      <c r="G26" s="14"/>
      <c r="H26" s="14"/>
      <c r="I26" s="14"/>
      <c r="J26" s="14"/>
      <c r="K26" s="14"/>
      <c r="L26" s="15"/>
    </row>
    <row r="27" ht="24" customHeight="1" spans="1:12">
      <c r="A27" s="10">
        <v>1</v>
      </c>
      <c r="B27" s="13" t="s">
        <v>89</v>
      </c>
      <c r="C27" s="13" t="s">
        <v>90</v>
      </c>
      <c r="D27" s="11" t="s">
        <v>91</v>
      </c>
      <c r="E27" s="14">
        <v>1</v>
      </c>
      <c r="F27" s="14"/>
      <c r="G27" s="14"/>
      <c r="H27" s="14"/>
      <c r="I27" s="14"/>
      <c r="J27" s="14"/>
      <c r="K27" s="14"/>
      <c r="L27" s="15"/>
    </row>
    <row r="28" s="1" customFormat="1" ht="330" customHeight="1" spans="1:12">
      <c r="A28" s="10">
        <v>2</v>
      </c>
      <c r="B28" s="13" t="s">
        <v>92</v>
      </c>
      <c r="C28" s="13" t="s">
        <v>105</v>
      </c>
      <c r="D28" s="11" t="s">
        <v>94</v>
      </c>
      <c r="E28" s="14">
        <v>1</v>
      </c>
      <c r="F28" s="14"/>
      <c r="G28" s="14"/>
      <c r="H28" s="14"/>
      <c r="I28" s="14"/>
      <c r="J28" s="14"/>
      <c r="K28" s="14"/>
      <c r="L28" s="15"/>
    </row>
    <row r="29" s="1" customFormat="1" ht="42" customHeight="1" spans="1:12">
      <c r="A29" s="10">
        <v>3</v>
      </c>
      <c r="B29" s="13" t="s">
        <v>95</v>
      </c>
      <c r="C29" s="13" t="s">
        <v>96</v>
      </c>
      <c r="D29" s="11" t="s">
        <v>94</v>
      </c>
      <c r="E29" s="14">
        <v>1</v>
      </c>
      <c r="F29" s="14"/>
      <c r="G29" s="14"/>
      <c r="H29" s="14"/>
      <c r="I29" s="14"/>
      <c r="J29" s="14"/>
      <c r="K29" s="14"/>
      <c r="L29" s="15"/>
    </row>
    <row r="30" ht="28.05" customHeight="1" spans="1:12">
      <c r="A30" s="17" t="s">
        <v>97</v>
      </c>
      <c r="B30" s="18"/>
      <c r="C30" s="18"/>
      <c r="D30" s="18"/>
      <c r="E30" s="18"/>
      <c r="F30" s="18"/>
      <c r="G30" s="18"/>
      <c r="H30" s="18"/>
      <c r="I30" s="18"/>
      <c r="J30" s="18"/>
      <c r="K30" s="19"/>
      <c r="L30" s="20"/>
    </row>
  </sheetData>
  <mergeCells count="9">
    <mergeCell ref="A1:L1"/>
    <mergeCell ref="F2:I2"/>
    <mergeCell ref="J2:L2"/>
    <mergeCell ref="A30:J30"/>
    <mergeCell ref="A2:A3"/>
    <mergeCell ref="B2:B3"/>
    <mergeCell ref="C2:C3"/>
    <mergeCell ref="D2:D3"/>
    <mergeCell ref="E2:E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最高限价</vt:lpstr>
      <vt:lpstr>分项报价表</vt:lpstr>
      <vt:lpstr>清单编制说明</vt:lpstr>
      <vt:lpstr>建筑面积＜100㎡</vt:lpstr>
      <vt:lpstr>适用100㎡≤建筑面积＜120㎡</vt:lpstr>
      <vt:lpstr> 120㎡≤建筑面积＜160㎡</vt:lpstr>
      <vt:lpstr> 160㎡≤建筑面积≤200㎡</vt:lpstr>
      <vt:lpstr>建筑面积＞200㎡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Serein</cp:lastModifiedBy>
  <dcterms:created xsi:type="dcterms:W3CDTF">2024-03-22T16:33:00Z</dcterms:created>
  <dcterms:modified xsi:type="dcterms:W3CDTF">2026-02-11T07:25:28Z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7361E2A598D94E52973EF20DF8B8EF26_13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