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tabRatio="853" activeTab="3"/>
  </bookViews>
  <sheets>
    <sheet name="清单——封面1" sheetId="6" r:id="rId1"/>
    <sheet name="清单——编制说明2" sheetId="4" r:id="rId2"/>
    <sheet name="清单——人员配备计算表3" sheetId="3" r:id="rId3"/>
    <sheet name="清单——工程量清单计算表3" sheetId="1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<sst xmlns="http://schemas.openxmlformats.org/spreadsheetml/2006/main" count="99" uniqueCount="53">
  <si>
    <t>2026年达拉特旗养老服务中心公办敬老院委托照护服务项目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</si>
  <si>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</si>
  <si>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</si>
  <si>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</si>
  <si>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</si>
  <si>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</si>
  <si>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</si>
  <si>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</si>
  <si>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</si>
  <si>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</si>
  <si>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</si>
  <si>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</si>
  <si>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</si>
  <si>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</si>
  <si>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</si>
  <si>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</si>
  <si>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</si>
  <si>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编 制 说 明</t>
  </si>
  <si>
    <t>1、按项目单位提供1：3：6：10计算护养人员；3个失能老人配护工1，共1名；6个半失能老人配护工2，共1名；10个可自理老人配护工3，共1名。</t>
  </si>
  <si>
    <t>2、养老人数及种类由项目单位依据各院现有情况提供据实提供。</t>
  </si>
  <si>
    <t>3、工资参照已有项目正在施实阶段标准执行。（工资为包含管理费、利润、规费、税金等各项费用在内的综合单价）</t>
  </si>
  <si>
    <t>4、由养老服务中心承担工作人员食宿。</t>
  </si>
  <si>
    <t>5、所有人员工资包含五险。</t>
  </si>
  <si>
    <t>6、吉格斯太敬老院中标单位耕种院内大田及大棚，供在院老人全年蔬菜食用。展旦召敬老院院内土地由昭君镇敬老院中标方耕种，保障在院老年人每月开展文体娱乐活动所需经费及冬储所需物资。</t>
  </si>
  <si>
    <t>护工人员配备表</t>
  </si>
  <si>
    <t>工称名称：2026年达拉特旗养老服务中心公办敬老院委托照护服务项目</t>
  </si>
  <si>
    <t>序号</t>
  </si>
  <si>
    <t>养老人员</t>
  </si>
  <si>
    <t>护工人员</t>
  </si>
  <si>
    <t>备注</t>
  </si>
  <si>
    <t>名称</t>
  </si>
  <si>
    <t>单位</t>
  </si>
  <si>
    <t>数量</t>
  </si>
  <si>
    <t>一、吉格斯太</t>
  </si>
  <si>
    <t>失能老人</t>
  </si>
  <si>
    <t>名</t>
  </si>
  <si>
    <t>护工1</t>
  </si>
  <si>
    <t>半失能老人</t>
  </si>
  <si>
    <t>护工2</t>
  </si>
  <si>
    <t>可自理老人</t>
  </si>
  <si>
    <t>护工3</t>
  </si>
  <si>
    <t>二、昭君镇</t>
  </si>
  <si>
    <t>小计</t>
  </si>
  <si>
    <t>说明：
1、按项目单位提供1：3：6：10计算护养人员，3个失能老人配护工1共1名；6个半失能老人配护工2共1名；10个可自理老人配护工3共1名。</t>
  </si>
  <si>
    <t>工程量清单计价表</t>
  </si>
  <si>
    <t>工种</t>
  </si>
  <si>
    <t>工作内容</t>
  </si>
  <si>
    <t>人工工资
（元/月）</t>
  </si>
  <si>
    <t>时间
（月）</t>
  </si>
  <si>
    <t>小计
（元）</t>
  </si>
  <si>
    <t>照顾失能老人</t>
  </si>
  <si>
    <t>照顾半失能老人</t>
  </si>
  <si>
    <t>照顾可自理老人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</si>
</sst>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6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0" xfId="49" applyFont="1"/>
    <xf numFmtId="0" fontId="6" fillId="0" borderId="0" xfId="49"/>
    <xf numFmtId="0" fontId="7" fillId="2" borderId="0" xfId="49" applyFont="1" applyFill="1" applyAlignment="1">
      <alignment vertical="center" wrapText="1"/>
    </xf>
    <xf numFmtId="0" fontId="7" fillId="2" borderId="7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vertical="center" wrapText="1"/>
    </xf>
    <xf numFmtId="0" fontId="10" fillId="2" borderId="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vertical="center" wrapText="1"/>
    </xf>
    <xf numFmtId="0" fontId="11" fillId="2" borderId="0" xfId="49" applyFont="1" applyFill="1" applyAlignment="1">
      <alignment horizontal="left" wrapText="1"/>
    </xf>
    <xf numFmtId="0" fontId="11" fillId="2" borderId="8" xfId="49" applyFont="1" applyFill="1" applyBorder="1" applyAlignment="1">
      <alignment horizontal="left" wrapText="1"/>
    </xf>
    <xf numFmtId="0" fontId="12" fillId="2" borderId="9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307;&#26631;&#24037;&#31243;&#37327;&#28165;&#21333;&#8212;&#8212;&#25511;&#21046;&#2021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价——封面1"/>
      <sheetName val="控制价——编制说明2"/>
      <sheetName val="控制价——人员配备计算表3"/>
      <sheetName val="控制价——工程量清单计算表3"/>
    </sheetNames>
    <sheetDataSet>
      <sheetData sheetId="0"/>
      <sheetData sheetId="1"/>
      <sheetData sheetId="2">
        <row r="6">
          <cell r="G6">
            <v>3</v>
          </cell>
        </row>
        <row r="7">
          <cell r="G7">
            <v>6</v>
          </cell>
        </row>
        <row r="8">
          <cell r="G8">
            <v>1</v>
          </cell>
        </row>
        <row r="10">
          <cell r="G10">
            <v>2</v>
          </cell>
        </row>
        <row r="11">
          <cell r="G11">
            <v>3</v>
          </cell>
        </row>
        <row r="12">
          <cell r="G12">
            <v>1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G3" sqref="G3"/>
    </sheetView>
  </sheetViews>
  <sheetFormatPr defaultColWidth="8" defaultRowHeight="10.8" outlineLevelCol="6"/>
  <cols>
    <col min="1" max="1" width="15.7777777777778" style="26" customWidth="1"/>
    <col min="2" max="2" width="8.59259259259259" style="26" customWidth="1"/>
    <col min="3" max="3" width="13.2222222222222" style="26" customWidth="1"/>
    <col min="4" max="4" width="6.96296296296296" style="26" customWidth="1"/>
    <col min="5" max="5" width="15.5555555555556" style="26" customWidth="1"/>
    <col min="6" max="6" width="6.51851851851852" style="26" hidden="1" customWidth="1"/>
    <col min="7" max="7" width="25.1851851851852" style="26" customWidth="1"/>
    <col min="8" max="16384" width="8" style="26"/>
  </cols>
  <sheetData>
    <row r="1" s="25" customFormat="1" ht="54" customHeight="1" spans="1:7">
      <c r="A1" s="27"/>
      <c r="B1" s="28" t="s">
        <v>0</v>
      </c>
      <c r="C1" s="28"/>
      <c r="D1" s="28"/>
      <c r="E1" s="28"/>
      <c r="F1" s="29" t="s">
        <v>1</v>
      </c>
      <c r="G1" s="29"/>
    </row>
    <row r="2" s="26" customFormat="1" ht="30.75" customHeight="1" spans="1:7">
      <c r="A2" s="30"/>
      <c r="B2" s="30"/>
      <c r="C2" s="31" t="s">
        <v>2</v>
      </c>
      <c r="D2" s="31"/>
      <c r="E2" s="31"/>
      <c r="F2" s="32"/>
      <c r="G2" s="32"/>
    </row>
    <row r="3" s="26" customFormat="1" ht="30" customHeight="1" spans="1:7">
      <c r="A3" s="33"/>
      <c r="B3" s="33"/>
      <c r="C3" s="33"/>
      <c r="D3" s="33"/>
      <c r="E3" s="33"/>
      <c r="F3" s="33"/>
      <c r="G3" s="33"/>
    </row>
    <row r="4" s="26" customFormat="1" ht="119.25" customHeight="1" spans="1:7">
      <c r="A4" s="33" t="s">
        <v>3</v>
      </c>
      <c r="B4" s="34"/>
      <c r="C4" s="34"/>
      <c r="D4" s="33"/>
      <c r="E4" s="33" t="s">
        <v>4</v>
      </c>
      <c r="F4" s="33"/>
      <c r="G4" s="34"/>
    </row>
    <row r="5" s="26" customFormat="1" ht="18.75" customHeight="1" spans="1:7">
      <c r="A5" s="33"/>
      <c r="B5" s="35" t="s">
        <v>5</v>
      </c>
      <c r="C5" s="35"/>
      <c r="D5" s="33"/>
      <c r="E5" s="33"/>
      <c r="F5" s="33"/>
      <c r="G5" s="35" t="s">
        <v>6</v>
      </c>
    </row>
    <row r="6" s="26" customFormat="1" ht="119.25" customHeight="1" spans="1:7">
      <c r="A6" s="33" t="s">
        <v>7</v>
      </c>
      <c r="B6" s="34"/>
      <c r="C6" s="34"/>
      <c r="D6" s="33"/>
      <c r="E6" s="33" t="s">
        <v>7</v>
      </c>
      <c r="F6" s="33"/>
      <c r="G6" s="34"/>
    </row>
    <row r="7" s="26" customFormat="1" ht="18" customHeight="1" spans="1:7">
      <c r="A7" s="33"/>
      <c r="B7" s="35" t="s">
        <v>8</v>
      </c>
      <c r="C7" s="35"/>
      <c r="D7" s="33"/>
      <c r="E7" s="33"/>
      <c r="F7" s="33"/>
      <c r="G7" s="35" t="s">
        <v>8</v>
      </c>
    </row>
    <row r="8" s="26" customFormat="1" ht="119.25" customHeight="1" spans="1:7">
      <c r="A8" s="33" t="s">
        <v>9</v>
      </c>
      <c r="B8" s="34"/>
      <c r="C8" s="34"/>
      <c r="D8" s="33"/>
      <c r="E8" s="33" t="s">
        <v>10</v>
      </c>
      <c r="F8" s="33"/>
      <c r="G8" s="34"/>
    </row>
    <row r="9" s="26" customFormat="1" ht="18" customHeight="1" spans="1:7">
      <c r="A9" s="33"/>
      <c r="B9" s="35" t="s">
        <v>11</v>
      </c>
      <c r="C9" s="35"/>
      <c r="D9" s="33"/>
      <c r="E9" s="33"/>
      <c r="F9" s="33"/>
      <c r="G9" s="35" t="s">
        <v>12</v>
      </c>
    </row>
    <row r="10" s="26" customFormat="1" ht="119.25" customHeight="1" spans="1:7">
      <c r="A10" s="33" t="s">
        <v>13</v>
      </c>
      <c r="B10" s="33" t="s">
        <v>14</v>
      </c>
      <c r="C10" s="33"/>
      <c r="D10" s="33"/>
      <c r="E10" s="33" t="s">
        <v>15</v>
      </c>
      <c r="F10" s="33"/>
      <c r="G10" s="33" t="s">
        <v>14</v>
      </c>
    </row>
    <row r="11" s="26" customFormat="1" ht="14.25" customHeight="1" spans="1:7">
      <c r="A11" s="30"/>
      <c r="B11" s="30"/>
      <c r="C11" s="36"/>
      <c r="D11" s="36"/>
      <c r="E11" s="36"/>
      <c r="F11" s="32" t="s">
        <v>16</v>
      </c>
      <c r="G11" s="32"/>
    </row>
  </sheetData>
  <mergeCells count="24">
    <mergeCell ref="B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workbookViewId="0">
      <selection activeCell="A1" sqref="A$1:A$1048576"/>
    </sheetView>
  </sheetViews>
  <sheetFormatPr defaultColWidth="8.88888888888889" defaultRowHeight="50" customHeight="1" outlineLevelRow="7"/>
  <cols>
    <col min="1" max="1" width="85.6666666666667" style="21" customWidth="1"/>
    <col min="2" max="16384" width="8.88888888888889" style="22"/>
  </cols>
  <sheetData>
    <row r="1" customHeight="1" spans="1:1">
      <c r="A1" s="23" t="s">
        <v>17</v>
      </c>
    </row>
    <row r="3" customHeight="1" spans="1:1">
      <c r="A3" s="24" t="s">
        <v>18</v>
      </c>
    </row>
    <row r="4" customHeight="1" spans="1:1">
      <c r="A4" s="24" t="s">
        <v>19</v>
      </c>
    </row>
    <row r="5" customHeight="1" spans="1:1">
      <c r="A5" s="24" t="s">
        <v>20</v>
      </c>
    </row>
    <row r="6" customHeight="1" spans="1:1">
      <c r="A6" s="24" t="s">
        <v>21</v>
      </c>
    </row>
    <row r="7" customHeight="1" spans="1:1">
      <c r="A7" s="24" t="s">
        <v>22</v>
      </c>
    </row>
    <row r="8" customHeight="1" spans="1:1">
      <c r="A8" s="24" t="s">
        <v>23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A1" sqref="$A1:$XFD1048576"/>
    </sheetView>
  </sheetViews>
  <sheetFormatPr defaultColWidth="8.88888888888889" defaultRowHeight="40" customHeight="1" outlineLevelCol="7"/>
  <cols>
    <col min="1" max="1" width="5.33333333333333" style="8" customWidth="1"/>
    <col min="2" max="2" width="20" style="8" customWidth="1"/>
    <col min="3" max="3" width="7.77777777777778" style="8" customWidth="1"/>
    <col min="4" max="4" width="10" style="8" customWidth="1"/>
    <col min="5" max="5" width="13" style="8" customWidth="1"/>
    <col min="6" max="7" width="10" style="8" customWidth="1"/>
    <col min="8" max="8" width="11.8888888888889" style="8" customWidth="1"/>
    <col min="9" max="16384" width="8.88888888888889" style="8"/>
  </cols>
  <sheetData>
    <row r="1" s="8" customFormat="1" customHeight="1" spans="1:8">
      <c r="A1" s="10" t="s">
        <v>24</v>
      </c>
      <c r="B1" s="10"/>
      <c r="C1" s="10"/>
      <c r="D1" s="10"/>
      <c r="E1" s="10"/>
      <c r="F1" s="10"/>
      <c r="G1" s="10"/>
      <c r="H1" s="10"/>
    </row>
    <row r="2" s="8" customFormat="1" customHeight="1" spans="1:8">
      <c r="A2" s="11" t="s">
        <v>25</v>
      </c>
      <c r="B2" s="11"/>
      <c r="C2" s="11"/>
      <c r="D2" s="11"/>
      <c r="E2" s="11"/>
      <c r="F2" s="11"/>
      <c r="G2" s="11"/>
      <c r="H2" s="11"/>
    </row>
    <row r="3" s="9" customFormat="1" customHeight="1" spans="1:8">
      <c r="A3" s="12" t="s">
        <v>26</v>
      </c>
      <c r="B3" s="13" t="s">
        <v>27</v>
      </c>
      <c r="C3" s="14"/>
      <c r="D3" s="15"/>
      <c r="E3" s="13" t="s">
        <v>28</v>
      </c>
      <c r="F3" s="14"/>
      <c r="G3" s="15"/>
      <c r="H3" s="12" t="s">
        <v>29</v>
      </c>
    </row>
    <row r="4" s="9" customFormat="1" customHeight="1" spans="1:8">
      <c r="A4" s="16"/>
      <c r="B4" s="17" t="s">
        <v>30</v>
      </c>
      <c r="C4" s="17" t="s">
        <v>31</v>
      </c>
      <c r="D4" s="17" t="s">
        <v>32</v>
      </c>
      <c r="E4" s="17" t="s">
        <v>30</v>
      </c>
      <c r="F4" s="17" t="s">
        <v>31</v>
      </c>
      <c r="G4" s="17" t="s">
        <v>32</v>
      </c>
      <c r="H4" s="16"/>
    </row>
    <row r="5" s="9" customFormat="1" customHeight="1" spans="1:8">
      <c r="A5" s="18" t="s">
        <v>33</v>
      </c>
      <c r="B5" s="18"/>
      <c r="C5" s="18"/>
      <c r="D5" s="18"/>
      <c r="E5" s="17"/>
      <c r="F5" s="17"/>
      <c r="G5" s="17">
        <f>SUM(G6:G8)</f>
        <v>10</v>
      </c>
      <c r="H5" s="17"/>
    </row>
    <row r="6" s="8" customFormat="1" customHeight="1" spans="1:8">
      <c r="A6" s="19">
        <v>1</v>
      </c>
      <c r="B6" s="19" t="s">
        <v>34</v>
      </c>
      <c r="C6" s="19" t="s">
        <v>35</v>
      </c>
      <c r="D6" s="19">
        <v>9</v>
      </c>
      <c r="E6" s="19" t="s">
        <v>36</v>
      </c>
      <c r="F6" s="19" t="s">
        <v>35</v>
      </c>
      <c r="G6" s="19">
        <v>3</v>
      </c>
      <c r="H6" s="19"/>
    </row>
    <row r="7" s="8" customFormat="1" customHeight="1" spans="1:8">
      <c r="A7" s="19">
        <v>2</v>
      </c>
      <c r="B7" s="19" t="s">
        <v>37</v>
      </c>
      <c r="C7" s="19" t="s">
        <v>35</v>
      </c>
      <c r="D7" s="19">
        <v>32</v>
      </c>
      <c r="E7" s="19" t="s">
        <v>38</v>
      </c>
      <c r="F7" s="19" t="s">
        <v>35</v>
      </c>
      <c r="G7" s="19">
        <v>6</v>
      </c>
      <c r="H7" s="19"/>
    </row>
    <row r="8" s="8" customFormat="1" customHeight="1" spans="1:8">
      <c r="A8" s="19">
        <v>3</v>
      </c>
      <c r="B8" s="19" t="s">
        <v>39</v>
      </c>
      <c r="C8" s="19" t="s">
        <v>35</v>
      </c>
      <c r="D8" s="19">
        <v>10</v>
      </c>
      <c r="E8" s="19" t="s">
        <v>40</v>
      </c>
      <c r="F8" s="19" t="s">
        <v>35</v>
      </c>
      <c r="G8" s="19">
        <v>1</v>
      </c>
      <c r="H8" s="19"/>
    </row>
    <row r="9" s="9" customFormat="1" customHeight="1" spans="1:8">
      <c r="A9" s="18" t="s">
        <v>41</v>
      </c>
      <c r="B9" s="18"/>
      <c r="C9" s="18"/>
      <c r="D9" s="18"/>
      <c r="E9" s="17"/>
      <c r="F9" s="17"/>
      <c r="G9" s="17">
        <f>SUM(G10:G12)</f>
        <v>6</v>
      </c>
      <c r="H9" s="17"/>
    </row>
    <row r="10" s="8" customFormat="1" customHeight="1" spans="1:8">
      <c r="A10" s="19">
        <v>1</v>
      </c>
      <c r="B10" s="19" t="s">
        <v>34</v>
      </c>
      <c r="C10" s="19" t="s">
        <v>35</v>
      </c>
      <c r="D10" s="19">
        <v>5</v>
      </c>
      <c r="E10" s="19" t="s">
        <v>36</v>
      </c>
      <c r="F10" s="19" t="s">
        <v>35</v>
      </c>
      <c r="G10" s="19">
        <v>2</v>
      </c>
      <c r="H10" s="19"/>
    </row>
    <row r="11" s="8" customFormat="1" customHeight="1" spans="1:8">
      <c r="A11" s="19">
        <v>2</v>
      </c>
      <c r="B11" s="19" t="s">
        <v>37</v>
      </c>
      <c r="C11" s="19" t="s">
        <v>35</v>
      </c>
      <c r="D11" s="19">
        <v>16</v>
      </c>
      <c r="E11" s="19" t="s">
        <v>38</v>
      </c>
      <c r="F11" s="19" t="s">
        <v>35</v>
      </c>
      <c r="G11" s="19">
        <v>3</v>
      </c>
      <c r="H11" s="19"/>
    </row>
    <row r="12" s="8" customFormat="1" customHeight="1" spans="1:8">
      <c r="A12" s="19">
        <v>3</v>
      </c>
      <c r="B12" s="19" t="s">
        <v>39</v>
      </c>
      <c r="C12" s="19" t="s">
        <v>35</v>
      </c>
      <c r="D12" s="19">
        <v>7</v>
      </c>
      <c r="E12" s="19" t="s">
        <v>40</v>
      </c>
      <c r="F12" s="19" t="s">
        <v>35</v>
      </c>
      <c r="G12" s="19">
        <v>1</v>
      </c>
      <c r="H12" s="19"/>
    </row>
    <row r="13" s="9" customFormat="1" customHeight="1" spans="1:8">
      <c r="A13" s="17"/>
      <c r="B13" s="17" t="s">
        <v>42</v>
      </c>
      <c r="C13" s="17"/>
      <c r="D13" s="17"/>
      <c r="E13" s="17"/>
      <c r="F13" s="17"/>
      <c r="G13" s="17">
        <f>G5+G9</f>
        <v>16</v>
      </c>
      <c r="H13" s="17"/>
    </row>
    <row r="14" s="8" customFormat="1" customHeight="1" spans="1:8">
      <c r="A14" s="20" t="s">
        <v>43</v>
      </c>
      <c r="B14" s="20"/>
      <c r="C14" s="20"/>
      <c r="D14" s="20"/>
      <c r="E14" s="20"/>
      <c r="F14" s="20"/>
      <c r="G14" s="20"/>
      <c r="H14" s="20"/>
    </row>
    <row r="15" s="8" customFormat="1" customHeight="1" spans="1:8">
      <c r="A15" s="20"/>
      <c r="B15" s="20"/>
      <c r="C15" s="20"/>
      <c r="D15" s="20"/>
      <c r="E15" s="20"/>
      <c r="F15" s="20"/>
      <c r="G15" s="20"/>
      <c r="H15" s="20"/>
    </row>
    <row r="16" s="8" customFormat="1" customHeight="1" spans="1:8">
      <c r="A16" s="20"/>
      <c r="B16" s="20"/>
      <c r="C16" s="20"/>
      <c r="D16" s="20"/>
      <c r="E16" s="20"/>
      <c r="F16" s="20"/>
      <c r="G16" s="20"/>
      <c r="H16" s="20"/>
    </row>
    <row r="17" s="8" customFormat="1" customHeight="1" spans="1:8">
      <c r="A17" s="20"/>
      <c r="B17" s="20"/>
      <c r="C17" s="20"/>
      <c r="D17" s="20"/>
      <c r="E17" s="20"/>
      <c r="F17" s="20"/>
      <c r="G17" s="20"/>
      <c r="H17" s="20"/>
    </row>
  </sheetData>
  <mergeCells count="9">
    <mergeCell ref="A1:H1"/>
    <mergeCell ref="A2:H2"/>
    <mergeCell ref="B3:D3"/>
    <mergeCell ref="E3:G3"/>
    <mergeCell ref="A5:B5"/>
    <mergeCell ref="A9:B9"/>
    <mergeCell ref="A3:A4"/>
    <mergeCell ref="H3:H4"/>
    <mergeCell ref="A14:H1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B14" sqref="B14"/>
    </sheetView>
  </sheetViews>
  <sheetFormatPr defaultColWidth="8.88888888888889" defaultRowHeight="40" customHeight="1"/>
  <cols>
    <col min="1" max="1" width="5.33333333333333" style="1" customWidth="1"/>
    <col min="2" max="2" width="15.3333333333333" style="1" customWidth="1"/>
    <col min="3" max="3" width="23.7777777777778" style="1" customWidth="1"/>
    <col min="4" max="5" width="9.11111111111111" style="1" customWidth="1"/>
    <col min="6" max="6" width="13.2222222222222" style="1" customWidth="1"/>
    <col min="7" max="7" width="8.11111111111111" style="1" customWidth="1"/>
    <col min="8" max="8" width="12.2222222222222" style="1" customWidth="1"/>
    <col min="9" max="9" width="18" style="1" customWidth="1"/>
    <col min="10" max="16384" width="8.88888888888889" style="1"/>
  </cols>
  <sheetData>
    <row r="1" s="1" customFormat="1" customHeight="1" spans="1:9">
      <c r="A1" s="3" t="s">
        <v>44</v>
      </c>
      <c r="B1" s="3"/>
      <c r="C1" s="3"/>
      <c r="D1" s="3"/>
      <c r="E1" s="3"/>
      <c r="F1" s="3"/>
      <c r="G1" s="3"/>
      <c r="H1" s="3"/>
      <c r="I1" s="3"/>
    </row>
    <row r="2" s="1" customFormat="1" customHeight="1" spans="1:9">
      <c r="A2" s="4" t="s">
        <v>25</v>
      </c>
      <c r="B2" s="4"/>
      <c r="C2" s="4"/>
      <c r="D2" s="4"/>
      <c r="E2" s="4"/>
      <c r="F2" s="4"/>
      <c r="G2" s="4"/>
      <c r="H2" s="4"/>
      <c r="I2" s="4"/>
    </row>
    <row r="3" s="2" customFormat="1" customHeight="1" spans="1:9">
      <c r="A3" s="5" t="s">
        <v>26</v>
      </c>
      <c r="B3" s="5" t="s">
        <v>45</v>
      </c>
      <c r="C3" s="5" t="s">
        <v>46</v>
      </c>
      <c r="D3" s="5" t="s">
        <v>31</v>
      </c>
      <c r="E3" s="5" t="s">
        <v>32</v>
      </c>
      <c r="F3" s="5" t="s">
        <v>47</v>
      </c>
      <c r="G3" s="5" t="s">
        <v>48</v>
      </c>
      <c r="H3" s="5" t="s">
        <v>49</v>
      </c>
      <c r="I3" s="5" t="s">
        <v>29</v>
      </c>
    </row>
    <row r="4" s="2" customFormat="1" customHeight="1" spans="1:9">
      <c r="A4" s="6" t="s">
        <v>33</v>
      </c>
      <c r="B4" s="6"/>
      <c r="C4" s="6"/>
      <c r="D4" s="6"/>
      <c r="E4" s="6"/>
      <c r="F4" s="5"/>
      <c r="G4" s="5"/>
      <c r="H4" s="5"/>
      <c r="I4" s="5"/>
    </row>
    <row r="5" s="1" customFormat="1" customHeight="1" spans="1:9">
      <c r="A5" s="7">
        <v>1</v>
      </c>
      <c r="B5" s="7" t="s">
        <v>36</v>
      </c>
      <c r="C5" s="7" t="s">
        <v>50</v>
      </c>
      <c r="D5" s="7" t="s">
        <v>35</v>
      </c>
      <c r="E5" s="7">
        <f>[1]控制价——人员配备计算表3!G6</f>
        <v>3</v>
      </c>
      <c r="F5" s="7"/>
      <c r="G5" s="7">
        <v>12</v>
      </c>
      <c r="H5" s="7"/>
      <c r="I5" s="7"/>
    </row>
    <row r="6" s="1" customFormat="1" customHeight="1" spans="1:9">
      <c r="A6" s="7">
        <v>2</v>
      </c>
      <c r="B6" s="7" t="s">
        <v>38</v>
      </c>
      <c r="C6" s="7" t="s">
        <v>51</v>
      </c>
      <c r="D6" s="7" t="s">
        <v>35</v>
      </c>
      <c r="E6" s="7">
        <f>[1]控制价——人员配备计算表3!G7</f>
        <v>6</v>
      </c>
      <c r="F6" s="7"/>
      <c r="G6" s="7">
        <v>12</v>
      </c>
      <c r="H6" s="7"/>
      <c r="I6" s="7"/>
    </row>
    <row r="7" s="1" customFormat="1" customHeight="1" spans="1:9">
      <c r="A7" s="7">
        <v>3</v>
      </c>
      <c r="B7" s="7" t="s">
        <v>40</v>
      </c>
      <c r="C7" s="7" t="s">
        <v>52</v>
      </c>
      <c r="D7" s="7" t="s">
        <v>35</v>
      </c>
      <c r="E7" s="7">
        <f>[1]控制价——人员配备计算表3!G8</f>
        <v>1</v>
      </c>
      <c r="F7" s="7"/>
      <c r="G7" s="7">
        <v>12</v>
      </c>
      <c r="H7" s="7"/>
      <c r="I7" s="7"/>
    </row>
    <row r="8" s="2" customFormat="1" customHeight="1" spans="1:9">
      <c r="A8" s="6" t="s">
        <v>41</v>
      </c>
      <c r="B8" s="6"/>
      <c r="C8" s="6"/>
      <c r="D8" s="6"/>
      <c r="E8" s="6"/>
      <c r="F8" s="5"/>
      <c r="G8" s="5"/>
      <c r="H8" s="5"/>
      <c r="I8" s="5"/>
    </row>
    <row r="9" s="1" customFormat="1" customHeight="1" spans="1:9">
      <c r="A9" s="7">
        <v>1</v>
      </c>
      <c r="B9" s="7" t="s">
        <v>36</v>
      </c>
      <c r="C9" s="7" t="s">
        <v>50</v>
      </c>
      <c r="D9" s="7" t="s">
        <v>35</v>
      </c>
      <c r="E9" s="7">
        <f>[1]控制价——人员配备计算表3!G10</f>
        <v>2</v>
      </c>
      <c r="F9" s="7"/>
      <c r="G9" s="7">
        <v>12</v>
      </c>
      <c r="H9" s="7"/>
      <c r="I9" s="7"/>
    </row>
    <row r="10" s="1" customFormat="1" customHeight="1" spans="1:9">
      <c r="A10" s="7">
        <v>2</v>
      </c>
      <c r="B10" s="7" t="s">
        <v>38</v>
      </c>
      <c r="C10" s="7" t="s">
        <v>51</v>
      </c>
      <c r="D10" s="7" t="s">
        <v>35</v>
      </c>
      <c r="E10" s="7">
        <f>[1]控制价——人员配备计算表3!G11</f>
        <v>3</v>
      </c>
      <c r="F10" s="7"/>
      <c r="G10" s="7">
        <v>12</v>
      </c>
      <c r="H10" s="7"/>
      <c r="I10" s="7"/>
    </row>
    <row r="11" s="1" customFormat="1" customHeight="1" spans="1:9">
      <c r="A11" s="7">
        <v>3</v>
      </c>
      <c r="B11" s="7" t="s">
        <v>40</v>
      </c>
      <c r="C11" s="7" t="s">
        <v>52</v>
      </c>
      <c r="D11" s="7" t="s">
        <v>35</v>
      </c>
      <c r="E11" s="7">
        <f>[1]控制价——人员配备计算表3!G12</f>
        <v>1</v>
      </c>
      <c r="F11" s="7"/>
      <c r="G11" s="7">
        <v>12</v>
      </c>
      <c r="H11" s="7"/>
      <c r="I11" s="7"/>
    </row>
    <row r="12" s="2" customFormat="1" customHeight="1" spans="1:9">
      <c r="A12" s="5"/>
      <c r="B12" s="5"/>
      <c r="C12" s="5" t="s">
        <v>42</v>
      </c>
      <c r="D12" s="5"/>
      <c r="E12" s="5"/>
      <c r="F12" s="5"/>
      <c r="G12" s="5"/>
      <c r="H12" s="5"/>
      <c r="I12" s="5"/>
    </row>
    <row r="13" s="1" customFormat="1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s="1" customFormat="1" customHeight="1" spans="1:9">
      <c r="A14" s="7"/>
      <c r="B14" s="7"/>
      <c r="C14" s="7"/>
      <c r="D14" s="7"/>
      <c r="E14" s="7"/>
      <c r="F14" s="7"/>
      <c r="G14" s="7"/>
      <c r="H14" s="7"/>
      <c r="I14" s="7"/>
    </row>
    <row r="15" s="1" customFormat="1" customHeight="1" spans="1:9">
      <c r="A15" s="7"/>
      <c r="B15" s="7"/>
      <c r="C15" s="7"/>
      <c r="D15" s="7"/>
      <c r="E15" s="7"/>
      <c r="F15" s="7"/>
      <c r="G15" s="7"/>
      <c r="H15" s="7"/>
      <c r="I15" s="7"/>
    </row>
  </sheetData>
  <mergeCells count="4">
    <mergeCell ref="A1:I1"/>
    <mergeCell ref="A2:I2"/>
    <mergeCell ref="A4:C4"/>
    <mergeCell ref="A8:C8"/>
  </mergeCells>
  <pageMargins left="0.75" right="0.75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清单——封面1</vt:lpstr>
      <vt:lpstr>清单——编制说明2</vt:lpstr>
      <vt:lpstr>清单——人员配备计算表3</vt:lpstr>
      <vt:lpstr>清单——工程量清单计算表3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田敏</dc:creator>
  <cp:lastModifiedBy>阳光</cp:lastModifiedBy>
  <dcterms:created xsi:type="dcterms:W3CDTF">2024-12-16T02:53:00Z</dcterms:created>
  <dcterms:modified xsi:type="dcterms:W3CDTF">2026-03-02T02:51:13Z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2FAE9E1642944B838AB259472010F399_13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