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workbookProtection workbookAlgorithmName="SHA-512" workbookHashValue="eAG8NzSTMfKZloKku4ldKBVykxJrxol31BHBaspVsC/lNjAnkV7U9p9GFIjw/6jf5/2hFPS5VgxHe9KAZgqS3g==" workbookSaltValue="R+g1nPc10U4bN9JeLBIWUQ==" workbookSpinCount="100000" lockStructure="1"/>
  <bookViews>
    <workbookView windowWidth="27945" windowHeight="12375"/>
  </bookViews>
  <sheets>
    <sheet name="清单说明" sheetId="2" r:id="rId1"/>
    <sheet name="第100章" sheetId="3" r:id="rId2"/>
    <sheet name="第200章" sheetId="4" r:id="rId3"/>
    <sheet name="第300章" sheetId="5" r:id="rId4"/>
    <sheet name="第600章" sheetId="6" r:id="rId5"/>
    <sheet name="投标报价汇总表" sheetId="7"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<sst xmlns="http://schemas.openxmlformats.org/spreadsheetml/2006/main" count="200" uniqueCount="141">
  <si>
    <t>工程量清单</t>
  </si>
  <si>
    <t>1. 工程量清单说明</t>
  </si>
  <si>
    <t xml:space="preserve">   1.1 本工程量清单是根据招标文件中包括的有合同约束力的工程量清单计量规
则、图纸以及有关工程量清单的国家标准、行业标准、合同条款中约定的其他规则
编制。约定计量规则中没有的子目，其工程量按照有合同约束力的图纸所标示尺寸
的理论净量计算。计量采用中华人民共和国法定计量单位。</t>
  </si>
  <si>
    <t xml:space="preserve">   1.2 本工程量清单应与招标文件中的投标人须知、通用合同条款、专用合同条
款、工程量清单计量规则、技术规范及图纸等一起阅读和理解。</t>
  </si>
  <si>
    <t xml:space="preserve">   1.3 本工程量清单中所列工程数量是估算的或设计的预计数量，仅作为投标报
价的共同基础，不能作为最终结算与支付的依据。实际支付应按实际完成的工程量，
由承包人按工程量清单计量规则规定的计量方法，以监理人认可的尺寸、断面计量，
按本工程量清单的单价和总额价计算支付金额；或根据具体情况，按合同条款第 15.4
款的规定，按监理人确定的单价或总额价计算支付额。</t>
  </si>
  <si>
    <t xml:space="preserve">   1.4 工程量清单各章是按第八章“工程量清单计量规则”、第七章“技术规范”的
相应章次编号的，因此，工程量清单中各章的工程子目的范围与计量等应与“工程量
清单计量规则” “技术规范”相应章节的范围、计量与支付条款结合起来理解或解释。</t>
  </si>
  <si>
    <t xml:space="preserve">   1.5 对作业和材料的一般说明或规定，未重复写入工程量清单内，在给工程量
清单各子目标价前，应参阅第七章“技术规范”的有关内容。</t>
  </si>
  <si>
    <t xml:space="preserve">   1.6 工程量清单中所列工程量的变动，丝毫不会降低或影响合同条款的效力，
也不免除承包人按规定的标准进行施工和修复缺陷的责任。</t>
  </si>
  <si>
    <t xml:space="preserve">   1.7 图纸中所列的工程数量表及数量汇总表仅是提供资料，不是工程量清单的
外延。当图纸与工程量清单所列数量不一致时，以工程量清单所列数量作为报价的
依据。</t>
  </si>
  <si>
    <t>2. 投标报价说明</t>
  </si>
  <si>
    <t xml:space="preserve">   2.1 工程量清单中的每一子目须填入单价或价格，且只允许有一个报价。</t>
  </si>
  <si>
    <t xml:space="preserve">   2.2 除非合同另有规定，工程量清单中有标价的单价和总额价均已包括了为实
施和完成合同工程所需的劳务、材料、机械、质检（自检）、安装、缺陷修复、管理、
保险、税费、利润等费用，以及合同明示或暗示的所有责任、义务和一般风险。</t>
  </si>
  <si>
    <t xml:space="preserve">   2.3 工程量清单中投标人没有填入单价或价格的子目，其费用视为已分摊在工
程量清单中其他相关子目的单价或价格之中。承包人必须按监理人指令完成工程量
清单中未填入单价或价格的子目，但不能得到结算与支付。</t>
  </si>
  <si>
    <t xml:space="preserve">   2.4 符合合同条款规定的全部费用应认为已被计入有标价的工程量清单所列各
子目之中，未列子目不予计量的工作，其费用应视为已分摊在本合同工程的有关子
目的单价或总额价之中。</t>
  </si>
  <si>
    <t xml:space="preserve">   2.5 承包人用于本合同工程的各类装备的提供、运输、维护、拆卸、拼装等支
付的费用，已包括在工程量清单的单价与总额价之中。</t>
  </si>
  <si>
    <t xml:space="preserve">   2.6 工程量清单中各项金额均以人民币（元）结算。</t>
  </si>
  <si>
    <r>
      <rPr>
        <sz val="12"/>
        <color theme="1"/>
        <rFont val="宋体"/>
        <charset val="134"/>
        <scheme val="minor"/>
      </rPr>
      <t xml:space="preserve">   2.7 暂列金额（不含计日工总额）的数量及拟用子目的说明：</t>
    </r>
    <r>
      <rPr>
        <b/>
        <u/>
        <sz val="12"/>
        <color theme="1"/>
        <rFont val="宋体"/>
        <charset val="134"/>
        <scheme val="minor"/>
      </rPr>
      <t>本项目暂列金额0。</t>
    </r>
  </si>
  <si>
    <r>
      <rPr>
        <sz val="12"/>
        <color theme="1"/>
        <rFont val="宋体"/>
        <charset val="134"/>
        <scheme val="minor"/>
      </rPr>
      <t xml:space="preserve">   2.8 暂估价的数量及拟用子目的说明：</t>
    </r>
    <r>
      <rPr>
        <u/>
        <sz val="12"/>
        <color theme="1"/>
        <rFont val="宋体"/>
        <charset val="134"/>
        <scheme val="minor"/>
      </rPr>
      <t>详见清单中的子目 。</t>
    </r>
  </si>
  <si>
    <t>3. 计日工说明：无</t>
  </si>
  <si>
    <t>4. 其他说明</t>
  </si>
  <si>
    <r>
      <rPr>
        <sz val="12"/>
        <rFont val="宋体"/>
        <charset val="134"/>
        <scheme val="minor"/>
      </rPr>
      <t xml:space="preserve">   4.1 本项目建筑工程一切险和第三者责任险应以</t>
    </r>
    <r>
      <rPr>
        <b/>
        <u/>
        <sz val="12"/>
        <rFont val="宋体"/>
        <charset val="134"/>
      </rPr>
      <t>发包人和承包人</t>
    </r>
    <r>
      <rPr>
        <sz val="12"/>
        <rFont val="宋体"/>
        <charset val="134"/>
      </rPr>
      <t>联名投保，保险费由</t>
    </r>
    <r>
      <rPr>
        <b/>
        <u/>
        <sz val="12"/>
        <rFont val="宋体"/>
        <charset val="134"/>
      </rPr>
      <t>发包人</t>
    </r>
    <r>
      <rPr>
        <sz val="12"/>
        <rFont val="宋体"/>
        <charset val="134"/>
      </rPr>
      <t>承担。投保的范围与条件和保险费率按招标文件的规定办理。建筑工程一切险的投保金额为工程量清单100章(不含建筑工程一切险、第三者责任险的保险费和安全生产费)至700章合计金额，保险费率暂定为</t>
    </r>
    <r>
      <rPr>
        <b/>
        <u/>
        <sz val="12"/>
        <rFont val="宋体"/>
        <charset val="134"/>
      </rPr>
      <t>3‰</t>
    </r>
    <r>
      <rPr>
        <sz val="12"/>
        <rFont val="宋体"/>
        <charset val="134"/>
      </rPr>
      <t>；第三者责任险的投保金额为100万元，保险费率暂定为</t>
    </r>
    <r>
      <rPr>
        <b/>
        <u/>
        <sz val="12"/>
        <rFont val="宋体"/>
        <charset val="134"/>
      </rPr>
      <t>4‰</t>
    </r>
    <r>
      <rPr>
        <sz val="12"/>
        <rFont val="宋体"/>
        <charset val="134"/>
      </rPr>
      <t>，事故次数不限。上述保险费在工程量清单第100章中列有单独的支付子目，由投标人按招标文件中的规定填写总额价，中标后发包人将按承包人实际支付的保险费的保单支付给承包人。承包人装备险和承包人职工的(人身)事故险由承包人自行投保，保险费由承包人承担并支付，并包含在所报的单价或总额价中，不单独报价。</t>
    </r>
  </si>
  <si>
    <r>
      <t xml:space="preserve">   4.2 为确保将安全施工措施落到实处，招标人按 财政部 安全监管总局“关于印发《企业安全生产费用提取和使用管理办法》的通知”要求设置安全生产费，该项费用按工程量清单100章至700章合计金额（不含安全生产费及建筑工程一切险及第三者责任险的保险费）的1.5%</t>
    </r>
    <r>
      <rPr>
        <sz val="12"/>
        <rFont val="宋体"/>
        <charset val="134"/>
      </rPr>
      <t>以固定金额形式计入工程量清单100章相应支付子目中。所发生的施工安全生产费用，应用于施工安全防护用具及设施的采购和更新、安全施工措施的落实、安全生产条件的改善，不得挪作他用。投标人必须将该项费用计入工程量清单100章相应支付子目中，招标人将按照实际发生情况据实支付。如承包人在此基础上增加安全生产费用以满足项目施工需要，则承包人应在本项目工程量清单其他相关子目的单价或总额价中予以考虑，发包人不再另行支付。因采取合同未约定的特殊防护措施增加的费用，由监理人按相关条款商定或确定。</t>
    </r>
  </si>
  <si>
    <t>工程量清单表</t>
  </si>
  <si>
    <t>标段: 新和社区X2道路</t>
  </si>
  <si>
    <t>货币单位: 人民币 元</t>
  </si>
  <si>
    <t>清单 第100章  总则</t>
  </si>
  <si>
    <t>子目号</t>
  </si>
  <si>
    <t>子  目  名  称</t>
  </si>
  <si>
    <t>单位</t>
  </si>
  <si>
    <t>数量</t>
  </si>
  <si>
    <t>单价</t>
  </si>
  <si>
    <t>合价</t>
  </si>
  <si>
    <t>101</t>
  </si>
  <si>
    <t>通则</t>
  </si>
  <si>
    <t>101-1</t>
  </si>
  <si>
    <t>保险费</t>
  </si>
  <si>
    <t>-a</t>
  </si>
  <si>
    <t>按合同条款规定，提供建筑工程一切险</t>
  </si>
  <si>
    <t>总额</t>
  </si>
  <si>
    <t>1.000</t>
  </si>
  <si>
    <t>-b</t>
  </si>
  <si>
    <t>按合同条款规定，提供第三者责任险</t>
  </si>
  <si>
    <t>102</t>
  </si>
  <si>
    <t>工程管理</t>
  </si>
  <si>
    <t>102-3</t>
  </si>
  <si>
    <t>安全生产费</t>
  </si>
  <si>
    <t>104</t>
  </si>
  <si>
    <t>承包人驻地建设</t>
  </si>
  <si>
    <t>104-1</t>
  </si>
  <si>
    <t>清单  第 100 章合计   人民币</t>
  </si>
  <si>
    <t>清单 第200章  路基</t>
  </si>
  <si>
    <t>203</t>
  </si>
  <si>
    <t>挖方路基</t>
  </si>
  <si>
    <t>203-1</t>
  </si>
  <si>
    <t>路基挖方</t>
  </si>
  <si>
    <t>挖土方（本桩利用）</t>
  </si>
  <si>
    <t>m3</t>
  </si>
  <si>
    <t>6.431</t>
  </si>
  <si>
    <t>挖土方（弃方）</t>
  </si>
  <si>
    <t>644.000</t>
  </si>
  <si>
    <t>挖土方（换填土）</t>
  </si>
  <si>
    <t>1039.500</t>
  </si>
  <si>
    <t>204</t>
  </si>
  <si>
    <t>填方路基</t>
  </si>
  <si>
    <t>204-1</t>
  </si>
  <si>
    <t>路基填筑(包括填前压实)</t>
  </si>
  <si>
    <t>利用土方</t>
  </si>
  <si>
    <t>5.900</t>
  </si>
  <si>
    <t>205</t>
  </si>
  <si>
    <t>特殊地区路基处理</t>
  </si>
  <si>
    <t>205-1</t>
  </si>
  <si>
    <t>软土路基处理</t>
  </si>
  <si>
    <t>-c</t>
  </si>
  <si>
    <t>垫层</t>
  </si>
  <si>
    <t>-c-2</t>
  </si>
  <si>
    <t>砂砾垫层</t>
  </si>
  <si>
    <t>清单  第 200 章合计   人民币</t>
  </si>
  <si>
    <t>清单 第300章  路面</t>
  </si>
  <si>
    <t>302</t>
  </si>
  <si>
    <t>302-2</t>
  </si>
  <si>
    <t>厚200mm</t>
  </si>
  <si>
    <t>m2</t>
  </si>
  <si>
    <t>1769.200</t>
  </si>
  <si>
    <t>304</t>
  </si>
  <si>
    <t>水泥稳定土底基层、基层</t>
  </si>
  <si>
    <t>304-3</t>
  </si>
  <si>
    <t>水泥稳定土基层</t>
  </si>
  <si>
    <t>1564.500</t>
  </si>
  <si>
    <t>308</t>
  </si>
  <si>
    <t>透层和黏层</t>
  </si>
  <si>
    <t>308-1</t>
  </si>
  <si>
    <t>透层</t>
  </si>
  <si>
    <t>1370.700</t>
  </si>
  <si>
    <t>309</t>
  </si>
  <si>
    <t>热拌沥青混合料面层</t>
  </si>
  <si>
    <t>309-2</t>
  </si>
  <si>
    <t>中粒式沥青混凝土</t>
  </si>
  <si>
    <t>厚50mm</t>
  </si>
  <si>
    <t>313</t>
  </si>
  <si>
    <t>路肩培土、中央分隔带回填土、土路肩加固及路缘石</t>
  </si>
  <si>
    <t>313-1</t>
  </si>
  <si>
    <t>路肩培土</t>
  </si>
  <si>
    <t>178.000</t>
  </si>
  <si>
    <t>313-5</t>
  </si>
  <si>
    <t>混凝土预制块路缘石</t>
  </si>
  <si>
    <t>11.800</t>
  </si>
  <si>
    <t>清单  第 300 章合计   人民币</t>
  </si>
  <si>
    <t>清单 第600章  安全设施及预埋管线</t>
  </si>
  <si>
    <t>604</t>
  </si>
  <si>
    <t>道路交通标志</t>
  </si>
  <si>
    <t>604-14</t>
  </si>
  <si>
    <t>道口标柱</t>
  </si>
  <si>
    <t>个</t>
  </si>
  <si>
    <t>4.000</t>
  </si>
  <si>
    <t>清单  第 600 章合计   人民币</t>
  </si>
  <si>
    <t>投标报价汇总表</t>
  </si>
  <si>
    <t>标段：新和社区X2道路</t>
  </si>
  <si>
    <t>序  号</t>
  </si>
  <si>
    <t>章  次</t>
  </si>
  <si>
    <t>科  目  名  称</t>
  </si>
  <si>
    <t>金额(元)</t>
  </si>
  <si>
    <t>1</t>
  </si>
  <si>
    <t>100</t>
  </si>
  <si>
    <t>2</t>
  </si>
  <si>
    <t>200</t>
  </si>
  <si>
    <t>3</t>
  </si>
  <si>
    <t>300</t>
  </si>
  <si>
    <t>4</t>
  </si>
  <si>
    <t>600</t>
  </si>
  <si>
    <t>5</t>
  </si>
  <si>
    <t>第100章至700章清单合计</t>
  </si>
  <si>
    <t>6</t>
  </si>
  <si>
    <t>已包含在清单合计中的材料、工程设备、专业工程暂估价合计</t>
  </si>
  <si>
    <t>7</t>
  </si>
  <si>
    <t>清单合计减去材料、工程设备、专业工程暂估价
合计(即5-6)=7</t>
  </si>
  <si>
    <t>8</t>
  </si>
  <si>
    <t>计日工合计</t>
  </si>
  <si>
    <t>9</t>
  </si>
  <si>
    <t>暂列金额(不含计日工总额)</t>
  </si>
  <si>
    <t>10</t>
  </si>
  <si>
    <t>投标报价(5+8+9)=10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</si>
</sst>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2"/>
      <color indexed="8"/>
      <name val="宋体"/>
      <charset val="134"/>
    </font>
    <font>
      <b/>
      <sz val="20"/>
      <color indexed="8"/>
      <name val="宋体"/>
      <charset val="134"/>
    </font>
    <font>
      <sz val="9"/>
      <color indexed="8"/>
      <name val="宋体"/>
      <charset val="134"/>
    </font>
    <font>
      <b/>
      <sz val="16"/>
      <color theme="1"/>
      <name val="宋体"/>
      <charset val="134"/>
      <scheme val="minor"/>
    </font>
    <font>
      <b/>
      <sz val="13"/>
      <color theme="1"/>
      <name val="宋体"/>
      <charset val="134"/>
      <scheme val="minor"/>
    </font>
    <font>
      <sz val="12"/>
      <color theme="1"/>
      <name val="宋体"/>
      <charset val="134"/>
      <scheme val="minor"/>
    </font>
    <font>
      <sz val="12"/>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u/>
      <sz val="12"/>
      <color theme="1"/>
      <name val="宋体"/>
      <charset val="134"/>
      <scheme val="minor"/>
    </font>
    <font>
      <u/>
      <sz val="12"/>
      <color theme="1"/>
      <name val="宋体"/>
      <charset val="134"/>
      <scheme val="minor"/>
    </font>
    <font>
      <b/>
      <u/>
      <sz val="12"/>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top style="thin">
        <color auto="1"/>
      </top>
      <bottom style="thin">
        <color auto="1"/>
      </bottom>
      <diagonal/>
    </border>
    <border>
      <left style="thin">
        <color auto="1"/>
      </left>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medium">
        <color auto="1"/>
      </bottom>
      <diagonal/>
    </border>
    <border>
      <left style="thin">
        <color auto="1"/>
      </left>
      <right/>
      <top/>
      <bottom style="medium">
        <color auto="1"/>
      </bottom>
      <diagonal/>
    </border>
    <border>
      <left style="thin">
        <color auto="1"/>
      </left>
      <right style="medium">
        <color auto="1"/>
      </right>
      <top/>
      <bottom style="medium">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20"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21" applyNumberFormat="0" applyFill="0" applyAlignment="0" applyProtection="0">
      <alignment vertical="center"/>
    </xf>
    <xf numFmtId="0" fontId="14" fillId="0" borderId="21" applyNumberFormat="0" applyFill="0" applyAlignment="0" applyProtection="0">
      <alignment vertical="center"/>
    </xf>
    <xf numFmtId="0" fontId="15" fillId="0" borderId="22" applyNumberFormat="0" applyFill="0" applyAlignment="0" applyProtection="0">
      <alignment vertical="center"/>
    </xf>
    <xf numFmtId="0" fontId="15" fillId="0" borderId="0" applyNumberFormat="0" applyFill="0" applyBorder="0" applyAlignment="0" applyProtection="0">
      <alignment vertical="center"/>
    </xf>
    <xf numFmtId="0" fontId="16" fillId="3" borderId="23" applyNumberFormat="0" applyAlignment="0" applyProtection="0">
      <alignment vertical="center"/>
    </xf>
    <xf numFmtId="0" fontId="17" fillId="4" borderId="24" applyNumberFormat="0" applyAlignment="0" applyProtection="0">
      <alignment vertical="center"/>
    </xf>
    <xf numFmtId="0" fontId="18" fillId="4" borderId="23" applyNumberFormat="0" applyAlignment="0" applyProtection="0">
      <alignment vertical="center"/>
    </xf>
    <xf numFmtId="0" fontId="19" fillId="5" borderId="25" applyNumberFormat="0" applyAlignment="0" applyProtection="0">
      <alignment vertical="center"/>
    </xf>
    <xf numFmtId="0" fontId="20" fillId="0" borderId="26" applyNumberFormat="0" applyFill="0" applyAlignment="0" applyProtection="0">
      <alignment vertical="center"/>
    </xf>
    <xf numFmtId="0" fontId="21" fillId="0" borderId="27"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7" fillId="0" borderId="0">
      <alignment vertical="center"/>
    </xf>
  </cellStyleXfs>
  <cellXfs count="39">
    <xf numFmtId="0" fontId="0" fillId="0" borderId="0" xfId="0" applyAlignment="1">
      <alignment horizontal="left" vertical="center" wrapText="1"/>
    </xf>
    <xf numFmtId="0" fontId="1" fillId="0" borderId="0" xfId="0" applyFont="1" applyAlignment="1">
      <alignment horizontal="center" vertical="center" shrinkToFit="1"/>
    </xf>
    <xf numFmtId="0" fontId="2" fillId="0" borderId="0" xfId="0" applyFont="1" applyAlignment="1">
      <alignment horizontal="left" vertical="center" shrinkToFit="1"/>
    </xf>
    <xf numFmtId="0" fontId="2" fillId="0" borderId="1" xfId="0" applyFont="1" applyBorder="1" applyAlignment="1">
      <alignment horizontal="center" vertical="center" shrinkToFit="1"/>
    </xf>
    <xf numFmtId="0" fontId="2" fillId="0" borderId="2" xfId="0" applyFont="1" applyBorder="1" applyAlignment="1">
      <alignment horizontal="center" vertical="center" shrinkToFit="1"/>
    </xf>
    <xf numFmtId="0" fontId="2" fillId="0" borderId="3" xfId="0" applyFont="1" applyBorder="1" applyAlignment="1">
      <alignment horizontal="center" vertical="center" shrinkToFit="1"/>
    </xf>
    <xf numFmtId="0" fontId="2" fillId="0" borderId="4" xfId="0" applyFont="1" applyBorder="1" applyAlignment="1">
      <alignment horizontal="center" vertical="center" shrinkToFit="1"/>
    </xf>
    <xf numFmtId="0" fontId="2" fillId="0" borderId="5" xfId="0" applyFont="1" applyBorder="1" applyAlignment="1">
      <alignment horizontal="center" vertical="center" shrinkToFit="1"/>
    </xf>
    <xf numFmtId="0" fontId="2" fillId="0" borderId="6" xfId="0" applyFont="1" applyBorder="1" applyAlignment="1">
      <alignment horizontal="right" vertical="center" shrinkToFit="1"/>
    </xf>
    <xf numFmtId="0" fontId="2" fillId="0" borderId="7" xfId="0" applyFont="1" applyBorder="1" applyAlignment="1">
      <alignment horizontal="center" vertical="center" shrinkToFit="1"/>
    </xf>
    <xf numFmtId="0" fontId="2" fillId="0" borderId="8" xfId="0" applyFont="1" applyBorder="1" applyAlignment="1">
      <alignment horizontal="center" vertical="center" shrinkToFit="1"/>
    </xf>
    <xf numFmtId="0" fontId="2" fillId="0" borderId="9" xfId="0" applyFont="1" applyBorder="1" applyAlignment="1">
      <alignment horizontal="right" vertical="center" shrinkToFit="1"/>
    </xf>
    <xf numFmtId="0" fontId="2" fillId="0" borderId="8" xfId="0" applyFont="1" applyBorder="1" applyAlignment="1">
      <alignment horizontal="center" vertical="center" wrapText="1"/>
    </xf>
    <xf numFmtId="0" fontId="2" fillId="0" borderId="10" xfId="0" applyFont="1" applyBorder="1" applyAlignment="1">
      <alignment horizontal="center" vertical="center" shrinkToFit="1"/>
    </xf>
    <xf numFmtId="0" fontId="2" fillId="0" borderId="11" xfId="0" applyFont="1" applyBorder="1" applyAlignment="1">
      <alignment horizontal="center" vertical="center" shrinkToFit="1"/>
    </xf>
    <xf numFmtId="0" fontId="2" fillId="0" borderId="12" xfId="0" applyFont="1" applyBorder="1" applyAlignment="1">
      <alignment horizontal="right" vertical="center" shrinkToFit="1"/>
    </xf>
    <xf numFmtId="0" fontId="2" fillId="0" borderId="13" xfId="0" applyFont="1" applyBorder="1" applyAlignment="1">
      <alignment horizontal="center" vertical="center" shrinkToFit="1"/>
    </xf>
    <xf numFmtId="0" fontId="2" fillId="0" borderId="14" xfId="0" applyFont="1" applyBorder="1" applyAlignment="1">
      <alignment horizontal="center" vertical="center" shrinkToFit="1"/>
    </xf>
    <xf numFmtId="0" fontId="2" fillId="0" borderId="15" xfId="0" applyFont="1" applyBorder="1" applyAlignment="1">
      <alignment horizontal="center" vertical="center" shrinkToFit="1"/>
    </xf>
    <xf numFmtId="0" fontId="2" fillId="0" borderId="16" xfId="0" applyFont="1" applyBorder="1" applyAlignment="1">
      <alignment horizontal="center" vertical="center" shrinkToFit="1"/>
    </xf>
    <xf numFmtId="0" fontId="2" fillId="0" borderId="4" xfId="0" applyFont="1" applyBorder="1" applyAlignment="1">
      <alignment horizontal="center" shrinkToFit="1"/>
    </xf>
    <xf numFmtId="0" fontId="2" fillId="0" borderId="5" xfId="0" applyFont="1" applyBorder="1" applyAlignment="1">
      <alignment horizontal="left" shrinkToFit="1"/>
    </xf>
    <xf numFmtId="0" fontId="2" fillId="0" borderId="5" xfId="0" applyFont="1" applyBorder="1" applyAlignment="1">
      <alignment horizontal="center" shrinkToFit="1"/>
    </xf>
    <xf numFmtId="0" fontId="2" fillId="0" borderId="5" xfId="0" applyFont="1" applyBorder="1" applyAlignment="1">
      <alignment horizontal="right" shrinkToFit="1"/>
    </xf>
    <xf numFmtId="0" fontId="2" fillId="0" borderId="6" xfId="0" applyFont="1" applyBorder="1" applyAlignment="1">
      <alignment horizontal="right" shrinkToFit="1"/>
    </xf>
    <xf numFmtId="0" fontId="2" fillId="0" borderId="17" xfId="0" applyFont="1" applyBorder="1" applyAlignment="1">
      <alignment horizontal="center" vertical="center" shrinkToFit="1"/>
    </xf>
    <xf numFmtId="0" fontId="2" fillId="0" borderId="18" xfId="0" applyFont="1" applyBorder="1" applyAlignment="1">
      <alignment horizontal="right" vertical="center" shrinkToFit="1"/>
    </xf>
    <xf numFmtId="0" fontId="2" fillId="0" borderId="18" xfId="0" applyFont="1" applyBorder="1" applyAlignment="1">
      <alignment horizontal="center" vertical="center" shrinkToFit="1"/>
    </xf>
    <xf numFmtId="0" fontId="2" fillId="0" borderId="19" xfId="0" applyFont="1" applyBorder="1" applyAlignment="1">
      <alignment horizontal="center" vertical="center" shrinkToFit="1"/>
    </xf>
    <xf numFmtId="0" fontId="0" fillId="0" borderId="0" xfId="0">
      <alignment vertical="center"/>
    </xf>
    <xf numFmtId="0" fontId="3" fillId="0" borderId="0" xfId="0" applyFont="1" applyAlignment="1" applyProtection="1">
      <alignment horizontal="center" vertical="center" wrapText="1"/>
      <protection hidden="1"/>
    </xf>
    <xf numFmtId="0" fontId="4" fillId="0" borderId="0" xfId="0" applyFont="1" applyAlignment="1" applyProtection="1">
      <alignment vertical="center" wrapText="1"/>
      <protection hidden="1"/>
    </xf>
    <xf numFmtId="0" fontId="5" fillId="0" borderId="0" xfId="0" applyFont="1" applyAlignment="1" applyProtection="1">
      <alignment vertical="center" wrapText="1"/>
      <protection hidden="1"/>
    </xf>
    <xf numFmtId="0" fontId="5" fillId="0" borderId="0" xfId="0" applyFont="1" applyAlignment="1">
      <alignment vertical="center" wrapText="1"/>
    </xf>
    <xf numFmtId="0" fontId="4" fillId="0" borderId="0" xfId="0" applyFont="1">
      <alignment vertical="center"/>
    </xf>
    <xf numFmtId="0" fontId="6" fillId="0" borderId="0" xfId="49" applyFont="1" applyAlignment="1">
      <alignment vertical="center" wrapText="1"/>
    </xf>
    <xf numFmtId="0" fontId="0" fillId="0" borderId="0" xfId="0" applyFont="1" applyAlignment="1">
      <alignment horizontal="left" vertical="top" wrapText="1"/>
    </xf>
    <xf numFmtId="0" fontId="0" fillId="0" borderId="0" xfId="0" applyFont="1">
      <alignment vertical="center"/>
    </xf>
    <xf numFmtId="0" fontId="0" fillId="0" borderId="0" xfId="0" applyAlignment="1">
      <alignment horizontal="left" vertical="top"/>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1"/>
  <sheetViews>
    <sheetView tabSelected="1" view="pageBreakPreview" zoomScaleNormal="100" topLeftCell="A11" workbookViewId="0">
      <selection activeCell="A22" sqref="A22"/>
    </sheetView>
  </sheetViews>
  <sheetFormatPr defaultColWidth="9" defaultRowHeight="14.25"/>
  <cols>
    <col min="1" max="1" width="76.2" style="29" customWidth="1"/>
    <col min="2" max="256" width="9" style="29"/>
    <col min="257" max="257" width="84.4" style="29" customWidth="1"/>
    <col min="258" max="512" width="9" style="29"/>
    <col min="513" max="513" width="84.4" style="29" customWidth="1"/>
    <col min="514" max="768" width="9" style="29"/>
    <col min="769" max="769" width="84.4" style="29" customWidth="1"/>
    <col min="770" max="1024" width="9" style="29"/>
    <col min="1025" max="1025" width="84.4" style="29" customWidth="1"/>
    <col min="1026" max="1280" width="9" style="29"/>
    <col min="1281" max="1281" width="84.4" style="29" customWidth="1"/>
    <col min="1282" max="1536" width="9" style="29"/>
    <col min="1537" max="1537" width="84.4" style="29" customWidth="1"/>
    <col min="1538" max="1792" width="9" style="29"/>
    <col min="1793" max="1793" width="84.4" style="29" customWidth="1"/>
    <col min="1794" max="2048" width="9" style="29"/>
    <col min="2049" max="2049" width="84.4" style="29" customWidth="1"/>
    <col min="2050" max="2304" width="9" style="29"/>
    <col min="2305" max="2305" width="84.4" style="29" customWidth="1"/>
    <col min="2306" max="2560" width="9" style="29"/>
    <col min="2561" max="2561" width="84.4" style="29" customWidth="1"/>
    <col min="2562" max="2816" width="9" style="29"/>
    <col min="2817" max="2817" width="84.4" style="29" customWidth="1"/>
    <col min="2818" max="3072" width="9" style="29"/>
    <col min="3073" max="3073" width="84.4" style="29" customWidth="1"/>
    <col min="3074" max="3328" width="9" style="29"/>
    <col min="3329" max="3329" width="84.4" style="29" customWidth="1"/>
    <col min="3330" max="3584" width="9" style="29"/>
    <col min="3585" max="3585" width="84.4" style="29" customWidth="1"/>
    <col min="3586" max="3840" width="9" style="29"/>
    <col min="3841" max="3841" width="84.4" style="29" customWidth="1"/>
    <col min="3842" max="4096" width="9" style="29"/>
    <col min="4097" max="4097" width="84.4" style="29" customWidth="1"/>
    <col min="4098" max="4352" width="9" style="29"/>
    <col min="4353" max="4353" width="84.4" style="29" customWidth="1"/>
    <col min="4354" max="4608" width="9" style="29"/>
    <col min="4609" max="4609" width="84.4" style="29" customWidth="1"/>
    <col min="4610" max="4864" width="9" style="29"/>
    <col min="4865" max="4865" width="84.4" style="29" customWidth="1"/>
    <col min="4866" max="5120" width="9" style="29"/>
    <col min="5121" max="5121" width="84.4" style="29" customWidth="1"/>
    <col min="5122" max="5376" width="9" style="29"/>
    <col min="5377" max="5377" width="84.4" style="29" customWidth="1"/>
    <col min="5378" max="5632" width="9" style="29"/>
    <col min="5633" max="5633" width="84.4" style="29" customWidth="1"/>
    <col min="5634" max="5888" width="9" style="29"/>
    <col min="5889" max="5889" width="84.4" style="29" customWidth="1"/>
    <col min="5890" max="6144" width="9" style="29"/>
    <col min="6145" max="6145" width="84.4" style="29" customWidth="1"/>
    <col min="6146" max="6400" width="9" style="29"/>
    <col min="6401" max="6401" width="84.4" style="29" customWidth="1"/>
    <col min="6402" max="6656" width="9" style="29"/>
    <col min="6657" max="6657" width="84.4" style="29" customWidth="1"/>
    <col min="6658" max="6912" width="9" style="29"/>
    <col min="6913" max="6913" width="84.4" style="29" customWidth="1"/>
    <col min="6914" max="7168" width="9" style="29"/>
    <col min="7169" max="7169" width="84.4" style="29" customWidth="1"/>
    <col min="7170" max="7424" width="9" style="29"/>
    <col min="7425" max="7425" width="84.4" style="29" customWidth="1"/>
    <col min="7426" max="7680" width="9" style="29"/>
    <col min="7681" max="7681" width="84.4" style="29" customWidth="1"/>
    <col min="7682" max="7936" width="9" style="29"/>
    <col min="7937" max="7937" width="84.4" style="29" customWidth="1"/>
    <col min="7938" max="8192" width="9" style="29"/>
    <col min="8193" max="8193" width="84.4" style="29" customWidth="1"/>
    <col min="8194" max="8448" width="9" style="29"/>
    <col min="8449" max="8449" width="84.4" style="29" customWidth="1"/>
    <col min="8450" max="8704" width="9" style="29"/>
    <col min="8705" max="8705" width="84.4" style="29" customWidth="1"/>
    <col min="8706" max="8960" width="9" style="29"/>
    <col min="8961" max="8961" width="84.4" style="29" customWidth="1"/>
    <col min="8962" max="9216" width="9" style="29"/>
    <col min="9217" max="9217" width="84.4" style="29" customWidth="1"/>
    <col min="9218" max="9472" width="9" style="29"/>
    <col min="9473" max="9473" width="84.4" style="29" customWidth="1"/>
    <col min="9474" max="9728" width="9" style="29"/>
    <col min="9729" max="9729" width="84.4" style="29" customWidth="1"/>
    <col min="9730" max="9984" width="9" style="29"/>
    <col min="9985" max="9985" width="84.4" style="29" customWidth="1"/>
    <col min="9986" max="10240" width="9" style="29"/>
    <col min="10241" max="10241" width="84.4" style="29" customWidth="1"/>
    <col min="10242" max="10496" width="9" style="29"/>
    <col min="10497" max="10497" width="84.4" style="29" customWidth="1"/>
    <col min="10498" max="10752" width="9" style="29"/>
    <col min="10753" max="10753" width="84.4" style="29" customWidth="1"/>
    <col min="10754" max="11008" width="9" style="29"/>
    <col min="11009" max="11009" width="84.4" style="29" customWidth="1"/>
    <col min="11010" max="11264" width="9" style="29"/>
    <col min="11265" max="11265" width="84.4" style="29" customWidth="1"/>
    <col min="11266" max="11520" width="9" style="29"/>
    <col min="11521" max="11521" width="84.4" style="29" customWidth="1"/>
    <col min="11522" max="11776" width="9" style="29"/>
    <col min="11777" max="11777" width="84.4" style="29" customWidth="1"/>
    <col min="11778" max="12032" width="9" style="29"/>
    <col min="12033" max="12033" width="84.4" style="29" customWidth="1"/>
    <col min="12034" max="12288" width="9" style="29"/>
    <col min="12289" max="12289" width="84.4" style="29" customWidth="1"/>
    <col min="12290" max="12544" width="9" style="29"/>
    <col min="12545" max="12545" width="84.4" style="29" customWidth="1"/>
    <col min="12546" max="12800" width="9" style="29"/>
    <col min="12801" max="12801" width="84.4" style="29" customWidth="1"/>
    <col min="12802" max="13056" width="9" style="29"/>
    <col min="13057" max="13057" width="84.4" style="29" customWidth="1"/>
    <col min="13058" max="13312" width="9" style="29"/>
    <col min="13313" max="13313" width="84.4" style="29" customWidth="1"/>
    <col min="13314" max="13568" width="9" style="29"/>
    <col min="13569" max="13569" width="84.4" style="29" customWidth="1"/>
    <col min="13570" max="13824" width="9" style="29"/>
    <col min="13825" max="13825" width="84.4" style="29" customWidth="1"/>
    <col min="13826" max="14080" width="9" style="29"/>
    <col min="14081" max="14081" width="84.4" style="29" customWidth="1"/>
    <col min="14082" max="14336" width="9" style="29"/>
    <col min="14337" max="14337" width="84.4" style="29" customWidth="1"/>
    <col min="14338" max="14592" width="9" style="29"/>
    <col min="14593" max="14593" width="84.4" style="29" customWidth="1"/>
    <col min="14594" max="14848" width="9" style="29"/>
    <col min="14849" max="14849" width="84.4" style="29" customWidth="1"/>
    <col min="14850" max="15104" width="9" style="29"/>
    <col min="15105" max="15105" width="84.4" style="29" customWidth="1"/>
    <col min="15106" max="15360" width="9" style="29"/>
    <col min="15361" max="15361" width="84.4" style="29" customWidth="1"/>
    <col min="15362" max="15616" width="9" style="29"/>
    <col min="15617" max="15617" width="84.4" style="29" customWidth="1"/>
    <col min="15618" max="15872" width="9" style="29"/>
    <col min="15873" max="15873" width="84.4" style="29" customWidth="1"/>
    <col min="15874" max="16128" width="9" style="29"/>
    <col min="16129" max="16129" width="84.4" style="29" customWidth="1"/>
    <col min="16130" max="16384" width="9" style="29"/>
  </cols>
  <sheetData>
    <row r="1" s="29" customFormat="1" ht="20.25" spans="1:1">
      <c r="A1" s="30" t="s">
        <v>0</v>
      </c>
    </row>
    <row r="2" s="29" customFormat="1" ht="15" spans="1:1">
      <c r="A2" s="31" t="s">
        <v>1</v>
      </c>
    </row>
    <row r="3" s="29" customFormat="1" ht="57" spans="1:1">
      <c r="A3" s="32" t="s">
        <v>2</v>
      </c>
    </row>
    <row r="4" s="29" customFormat="1" ht="28.5" spans="1:1">
      <c r="A4" s="32" t="s">
        <v>3</v>
      </c>
    </row>
    <row r="5" s="29" customFormat="1" ht="71.25" spans="1:1">
      <c r="A5" s="32" t="s">
        <v>4</v>
      </c>
    </row>
    <row r="6" s="29" customFormat="1" ht="57" spans="1:1">
      <c r="A6" s="32" t="s">
        <v>5</v>
      </c>
    </row>
    <row r="7" s="29" customFormat="1" ht="28.5" spans="1:1">
      <c r="A7" s="32" t="s">
        <v>6</v>
      </c>
    </row>
    <row r="8" s="29" customFormat="1" ht="28.5" spans="1:1">
      <c r="A8" s="33" t="s">
        <v>7</v>
      </c>
    </row>
    <row r="9" s="29" customFormat="1" ht="42.75" spans="1:1">
      <c r="A9" s="33" t="s">
        <v>8</v>
      </c>
    </row>
    <row r="10" s="29" customFormat="1" ht="15" spans="1:1">
      <c r="A10" s="34" t="s">
        <v>9</v>
      </c>
    </row>
    <row r="11" s="29" customFormat="1" spans="1:1">
      <c r="A11" s="33" t="s">
        <v>10</v>
      </c>
    </row>
    <row r="12" s="29" customFormat="1" ht="57" spans="1:1">
      <c r="A12" s="33" t="s">
        <v>11</v>
      </c>
    </row>
    <row r="13" s="29" customFormat="1" ht="42.75" spans="1:1">
      <c r="A13" s="33" t="s">
        <v>12</v>
      </c>
    </row>
    <row r="14" s="29" customFormat="1" ht="42.75" spans="1:1">
      <c r="A14" s="33" t="s">
        <v>13</v>
      </c>
    </row>
    <row r="15" s="29" customFormat="1" ht="28.5" spans="1:1">
      <c r="A15" s="33" t="s">
        <v>14</v>
      </c>
    </row>
    <row r="16" s="29" customFormat="1" spans="1:1">
      <c r="A16" s="33" t="s">
        <v>15</v>
      </c>
    </row>
    <row r="17" s="29" customFormat="1" spans="1:1">
      <c r="A17" s="33" t="s">
        <v>16</v>
      </c>
    </row>
    <row r="18" s="29" customFormat="1" spans="1:1">
      <c r="A18" s="33" t="s">
        <v>17</v>
      </c>
    </row>
    <row r="19" s="29" customFormat="1" ht="15" spans="1:1">
      <c r="A19" s="34" t="s">
        <v>18</v>
      </c>
    </row>
    <row r="20" s="29" customFormat="1" ht="15" spans="1:1">
      <c r="A20" s="34" t="s">
        <v>19</v>
      </c>
    </row>
    <row r="21" s="29" customFormat="1" ht="128.25" spans="1:1">
      <c r="A21" s="35" t="s">
        <v>20</v>
      </c>
    </row>
    <row r="22" s="29" customFormat="1" ht="142.5" spans="1:1">
      <c r="A22" s="35" t="s">
        <v>21</v>
      </c>
    </row>
    <row r="23" s="29" customFormat="1" ht="38.25" customHeight="1" spans="1:1">
      <c r="A23" s="35"/>
    </row>
    <row r="24" s="29" customFormat="1" ht="39" customHeight="1" spans="1:1">
      <c r="A24" s="35"/>
    </row>
    <row r="25" s="29" customFormat="1" spans="1:1">
      <c r="A25" s="36"/>
    </row>
    <row r="26" s="29" customFormat="1" spans="1:1">
      <c r="A26" s="36"/>
    </row>
    <row r="27" s="29" customFormat="1" spans="1:1">
      <c r="A27" s="37"/>
    </row>
    <row r="28" s="29" customFormat="1" spans="1:1">
      <c r="A28" s="36"/>
    </row>
    <row r="29" s="29" customFormat="1" spans="1:1">
      <c r="A29" s="36"/>
    </row>
    <row r="30" s="29" customFormat="1" spans="1:1">
      <c r="A30"/>
    </row>
    <row r="31" s="29" customFormat="1" spans="1:1">
      <c r="A31" s="38"/>
    </row>
  </sheetData>
  <sheetProtection formatCells="0"/>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showZeros="0" view="pageBreakPreview" zoomScale="130" zoomScaleNormal="100" workbookViewId="0">
      <selection activeCell="F13" sqref="F13"/>
    </sheetView>
  </sheetViews>
  <sheetFormatPr defaultColWidth="8.8" defaultRowHeight="14.25" outlineLevelCol="5"/>
  <cols>
    <col min="1" max="1" width="8.7" customWidth="1"/>
    <col min="2" max="2" width="26.9" customWidth="1"/>
    <col min="5" max="5" width="11.5" customWidth="1"/>
    <col min="6" max="6" width="14.3" customWidth="1"/>
  </cols>
  <sheetData>
    <row r="1" ht="25.5" spans="1:6">
      <c r="A1" s="1" t="s">
        <v>22</v>
      </c>
      <c r="B1" s="1"/>
      <c r="C1" s="1"/>
      <c r="D1" s="1"/>
      <c r="E1" s="1"/>
      <c r="F1" s="1"/>
    </row>
    <row r="2" ht="15" spans="1:6">
      <c r="A2" s="2" t="s">
        <v>23</v>
      </c>
      <c r="B2" s="2"/>
      <c r="C2" s="2"/>
      <c r="D2" s="2"/>
      <c r="E2" s="2" t="s">
        <v>24</v>
      </c>
      <c r="F2" s="2"/>
    </row>
    <row r="3" spans="1:6">
      <c r="A3" s="16" t="s">
        <v>25</v>
      </c>
      <c r="B3" s="16"/>
      <c r="C3" s="16"/>
      <c r="D3" s="16"/>
      <c r="E3" s="16"/>
      <c r="F3" s="16"/>
    </row>
    <row r="4" spans="1:6">
      <c r="A4" s="17" t="s">
        <v>26</v>
      </c>
      <c r="B4" s="18" t="s">
        <v>27</v>
      </c>
      <c r="C4" s="18" t="s">
        <v>28</v>
      </c>
      <c r="D4" s="18" t="s">
        <v>29</v>
      </c>
      <c r="E4" s="18" t="s">
        <v>30</v>
      </c>
      <c r="F4" s="19" t="s">
        <v>31</v>
      </c>
    </row>
    <row r="5" spans="1:6">
      <c r="A5" s="20" t="s">
        <v>32</v>
      </c>
      <c r="B5" s="21" t="s">
        <v>33</v>
      </c>
      <c r="C5" s="22"/>
      <c r="D5" s="23"/>
      <c r="E5" s="23"/>
      <c r="F5" s="24"/>
    </row>
    <row r="6" spans="1:6">
      <c r="A6" s="20" t="s">
        <v>34</v>
      </c>
      <c r="B6" s="21" t="s">
        <v>35</v>
      </c>
      <c r="C6" s="22"/>
      <c r="D6" s="23"/>
      <c r="E6" s="23"/>
      <c r="F6" s="24"/>
    </row>
    <row r="7" spans="1:6">
      <c r="A7" s="20" t="s">
        <v>36</v>
      </c>
      <c r="B7" s="21" t="s">
        <v>37</v>
      </c>
      <c r="C7" s="22" t="s">
        <v>38</v>
      </c>
      <c r="D7" s="23" t="s">
        <v>39</v>
      </c>
      <c r="E7" s="23"/>
      <c r="F7" s="24">
        <f>ROUND(D7*E7,0)</f>
        <v>0</v>
      </c>
    </row>
    <row r="8" spans="1:6">
      <c r="A8" s="20" t="s">
        <v>40</v>
      </c>
      <c r="B8" s="21" t="s">
        <v>41</v>
      </c>
      <c r="C8" s="22" t="s">
        <v>38</v>
      </c>
      <c r="D8" s="23" t="s">
        <v>39</v>
      </c>
      <c r="E8" s="23"/>
      <c r="F8" s="24">
        <f>ROUND(D8*E8,0)</f>
        <v>0</v>
      </c>
    </row>
    <row r="9" spans="1:6">
      <c r="A9" s="20" t="s">
        <v>42</v>
      </c>
      <c r="B9" s="21" t="s">
        <v>43</v>
      </c>
      <c r="C9" s="22"/>
      <c r="D9" s="23"/>
      <c r="E9" s="23"/>
      <c r="F9" s="24"/>
    </row>
    <row r="10" spans="1:6">
      <c r="A10" s="20" t="s">
        <v>44</v>
      </c>
      <c r="B10" s="21" t="s">
        <v>45</v>
      </c>
      <c r="C10" s="22" t="s">
        <v>38</v>
      </c>
      <c r="D10" s="23" t="s">
        <v>39</v>
      </c>
      <c r="E10" s="23"/>
      <c r="F10" s="24">
        <f>ROUND(D10*E10,0)</f>
        <v>0</v>
      </c>
    </row>
    <row r="11" spans="1:6">
      <c r="A11" s="20" t="s">
        <v>46</v>
      </c>
      <c r="B11" s="21" t="s">
        <v>47</v>
      </c>
      <c r="C11" s="22"/>
      <c r="D11" s="23"/>
      <c r="E11" s="23"/>
      <c r="F11" s="24"/>
    </row>
    <row r="12" spans="1:6">
      <c r="A12" s="20" t="s">
        <v>48</v>
      </c>
      <c r="B12" s="21" t="s">
        <v>47</v>
      </c>
      <c r="C12" s="22" t="s">
        <v>38</v>
      </c>
      <c r="D12" s="23" t="s">
        <v>39</v>
      </c>
      <c r="E12" s="23"/>
      <c r="F12" s="24">
        <f>ROUND(D12*E12,0)</f>
        <v>0</v>
      </c>
    </row>
    <row r="13" spans="1:6">
      <c r="A13" s="20"/>
      <c r="B13" s="21"/>
      <c r="C13" s="22"/>
      <c r="D13" s="23"/>
      <c r="E13" s="23"/>
      <c r="F13" s="24"/>
    </row>
    <row r="14" spans="1:6">
      <c r="A14" s="20"/>
      <c r="B14" s="21"/>
      <c r="C14" s="22"/>
      <c r="D14" s="23"/>
      <c r="E14" s="23"/>
      <c r="F14" s="24"/>
    </row>
    <row r="15" spans="1:6">
      <c r="A15" s="20"/>
      <c r="B15" s="21"/>
      <c r="C15" s="22"/>
      <c r="D15" s="23"/>
      <c r="E15" s="23"/>
      <c r="F15" s="24"/>
    </row>
    <row r="16" spans="1:6">
      <c r="A16" s="20"/>
      <c r="B16" s="21"/>
      <c r="C16" s="22"/>
      <c r="D16" s="23"/>
      <c r="E16" s="23"/>
      <c r="F16" s="24"/>
    </row>
    <row r="17" spans="1:6">
      <c r="A17" s="20"/>
      <c r="B17" s="21"/>
      <c r="C17" s="22"/>
      <c r="D17" s="23"/>
      <c r="E17" s="23"/>
      <c r="F17" s="24"/>
    </row>
    <row r="18" spans="1:6">
      <c r="A18" s="20"/>
      <c r="B18" s="21"/>
      <c r="C18" s="22"/>
      <c r="D18" s="23"/>
      <c r="E18" s="23"/>
      <c r="F18" s="24"/>
    </row>
    <row r="19" spans="1:6">
      <c r="A19" s="20"/>
      <c r="B19" s="21"/>
      <c r="C19" s="22"/>
      <c r="D19" s="23"/>
      <c r="E19" s="23"/>
      <c r="F19" s="24"/>
    </row>
    <row r="20" spans="1:6">
      <c r="A20" s="20"/>
      <c r="B20" s="21"/>
      <c r="C20" s="22"/>
      <c r="D20" s="23"/>
      <c r="E20" s="23"/>
      <c r="F20" s="24"/>
    </row>
    <row r="21" spans="1:6">
      <c r="A21" s="20"/>
      <c r="B21" s="21"/>
      <c r="C21" s="22"/>
      <c r="D21" s="23"/>
      <c r="E21" s="23"/>
      <c r="F21" s="24"/>
    </row>
    <row r="22" spans="1:6">
      <c r="A22" s="20"/>
      <c r="B22" s="21"/>
      <c r="C22" s="22"/>
      <c r="D22" s="23"/>
      <c r="E22" s="23"/>
      <c r="F22" s="24"/>
    </row>
    <row r="23" spans="1:6">
      <c r="A23" s="20"/>
      <c r="B23" s="21"/>
      <c r="C23" s="22"/>
      <c r="D23" s="23"/>
      <c r="E23" s="23"/>
      <c r="F23" s="24"/>
    </row>
    <row r="24" spans="1:6">
      <c r="A24" s="20"/>
      <c r="B24" s="21"/>
      <c r="C24" s="22"/>
      <c r="D24" s="23"/>
      <c r="E24" s="23"/>
      <c r="F24" s="24"/>
    </row>
    <row r="25" spans="1:6">
      <c r="A25" s="20"/>
      <c r="B25" s="21"/>
      <c r="C25" s="22"/>
      <c r="D25" s="23"/>
      <c r="E25" s="23"/>
      <c r="F25" s="24"/>
    </row>
    <row r="26" spans="1:6">
      <c r="A26" s="20"/>
      <c r="B26" s="21"/>
      <c r="C26" s="22"/>
      <c r="D26" s="23"/>
      <c r="E26" s="23"/>
      <c r="F26" s="24"/>
    </row>
    <row r="27" spans="1:6">
      <c r="A27" s="20"/>
      <c r="B27" s="21"/>
      <c r="C27" s="22"/>
      <c r="D27" s="23"/>
      <c r="E27" s="23"/>
      <c r="F27" s="24"/>
    </row>
    <row r="28" spans="1:6">
      <c r="A28" s="20"/>
      <c r="B28" s="21"/>
      <c r="C28" s="22"/>
      <c r="D28" s="23"/>
      <c r="E28" s="23"/>
      <c r="F28" s="24"/>
    </row>
    <row r="29" spans="1:6">
      <c r="A29" s="20"/>
      <c r="B29" s="21"/>
      <c r="C29" s="22"/>
      <c r="D29" s="23"/>
      <c r="E29" s="23"/>
      <c r="F29" s="24"/>
    </row>
    <row r="30" spans="1:6">
      <c r="A30" s="20"/>
      <c r="B30" s="21"/>
      <c r="C30" s="22"/>
      <c r="D30" s="23"/>
      <c r="E30" s="23"/>
      <c r="F30" s="24"/>
    </row>
    <row r="31" spans="1:6">
      <c r="A31" s="20"/>
      <c r="B31" s="21"/>
      <c r="C31" s="22"/>
      <c r="D31" s="23"/>
      <c r="E31" s="23"/>
      <c r="F31" s="24"/>
    </row>
    <row r="32" spans="1:6">
      <c r="A32" s="20"/>
      <c r="B32" s="21"/>
      <c r="C32" s="22"/>
      <c r="D32" s="23"/>
      <c r="E32" s="23"/>
      <c r="F32" s="24"/>
    </row>
    <row r="33" spans="1:6">
      <c r="A33" s="20"/>
      <c r="B33" s="21"/>
      <c r="C33" s="22"/>
      <c r="D33" s="23"/>
      <c r="E33" s="23"/>
      <c r="F33" s="24"/>
    </row>
    <row r="34" spans="1:6">
      <c r="A34" s="20"/>
      <c r="B34" s="21"/>
      <c r="C34" s="22"/>
      <c r="D34" s="23"/>
      <c r="E34" s="23"/>
      <c r="F34" s="24"/>
    </row>
    <row r="35" spans="1:6">
      <c r="A35" s="20"/>
      <c r="B35" s="21"/>
      <c r="C35" s="22"/>
      <c r="D35" s="23"/>
      <c r="E35" s="23"/>
      <c r="F35" s="24"/>
    </row>
    <row r="36" spans="1:6">
      <c r="A36" s="20"/>
      <c r="B36" s="21"/>
      <c r="C36" s="22"/>
      <c r="D36" s="23"/>
      <c r="E36" s="23"/>
      <c r="F36" s="24"/>
    </row>
    <row r="37" spans="1:6">
      <c r="A37" s="20"/>
      <c r="B37" s="21"/>
      <c r="C37" s="22"/>
      <c r="D37" s="23"/>
      <c r="E37" s="23"/>
      <c r="F37" s="24"/>
    </row>
    <row r="38" spans="1:6">
      <c r="A38" s="20"/>
      <c r="B38" s="21"/>
      <c r="C38" s="22"/>
      <c r="D38" s="23"/>
      <c r="E38" s="23"/>
      <c r="F38" s="24"/>
    </row>
    <row r="39" ht="15" spans="1:6">
      <c r="A39" s="25"/>
      <c r="B39" s="26" t="s">
        <v>49</v>
      </c>
      <c r="C39" s="27">
        <f>ROUND(SUM(F7:F12),0)</f>
        <v>0</v>
      </c>
      <c r="D39" s="28"/>
      <c r="E39" s="28"/>
      <c r="F39" s="28"/>
    </row>
  </sheetData>
  <sheetProtection sheet="1" formatCells="0" objects="1"/>
  <mergeCells count="5">
    <mergeCell ref="A1:F1"/>
    <mergeCell ref="A2:D2"/>
    <mergeCell ref="E2:F2"/>
    <mergeCell ref="A3:F3"/>
    <mergeCell ref="D39:F39"/>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5"/>
  <sheetViews>
    <sheetView showZeros="0" view="pageBreakPreview" zoomScale="130" zoomScaleNormal="100" workbookViewId="0">
      <selection activeCell="E9" sqref="E9"/>
    </sheetView>
  </sheetViews>
  <sheetFormatPr defaultColWidth="8.8" defaultRowHeight="14.25" outlineLevelCol="5"/>
  <cols>
    <col min="2" max="2" width="26.4" customWidth="1"/>
    <col min="4" max="4" width="11.1" customWidth="1"/>
    <col min="5" max="5" width="10.6" customWidth="1"/>
    <col min="6" max="6" width="12.6" customWidth="1"/>
  </cols>
  <sheetData>
    <row r="1" ht="25.5" spans="1:6">
      <c r="A1" s="1" t="s">
        <v>22</v>
      </c>
      <c r="B1" s="1"/>
      <c r="C1" s="1"/>
      <c r="D1" s="1"/>
      <c r="E1" s="1"/>
      <c r="F1" s="1"/>
    </row>
    <row r="2" ht="15" spans="1:6">
      <c r="A2" s="2" t="s">
        <v>23</v>
      </c>
      <c r="B2" s="2"/>
      <c r="C2" s="2"/>
      <c r="D2" s="2"/>
      <c r="E2" s="2" t="s">
        <v>24</v>
      </c>
      <c r="F2" s="2"/>
    </row>
    <row r="3" ht="16" customHeight="1" spans="1:6">
      <c r="A3" s="16" t="s">
        <v>50</v>
      </c>
      <c r="B3" s="16"/>
      <c r="C3" s="16"/>
      <c r="D3" s="16"/>
      <c r="E3" s="16"/>
      <c r="F3" s="16"/>
    </row>
    <row r="4" ht="16" customHeight="1" spans="1:6">
      <c r="A4" s="17" t="s">
        <v>26</v>
      </c>
      <c r="B4" s="18" t="s">
        <v>27</v>
      </c>
      <c r="C4" s="18" t="s">
        <v>28</v>
      </c>
      <c r="D4" s="18" t="s">
        <v>29</v>
      </c>
      <c r="E4" s="18" t="s">
        <v>30</v>
      </c>
      <c r="F4" s="19" t="s">
        <v>31</v>
      </c>
    </row>
    <row r="5" ht="16" customHeight="1" spans="1:6">
      <c r="A5" s="20" t="s">
        <v>51</v>
      </c>
      <c r="B5" s="21" t="s">
        <v>52</v>
      </c>
      <c r="C5" s="22"/>
      <c r="D5" s="23"/>
      <c r="E5" s="23"/>
      <c r="F5" s="24">
        <f t="shared" ref="F5:F16" si="0">ROUND(D5*E5,0)</f>
        <v>0</v>
      </c>
    </row>
    <row r="6" ht="16" customHeight="1" spans="1:6">
      <c r="A6" s="20" t="s">
        <v>53</v>
      </c>
      <c r="B6" s="21" t="s">
        <v>54</v>
      </c>
      <c r="C6" s="22"/>
      <c r="D6" s="23"/>
      <c r="E6" s="23"/>
      <c r="F6" s="24">
        <f t="shared" si="0"/>
        <v>0</v>
      </c>
    </row>
    <row r="7" ht="16" customHeight="1" spans="1:6">
      <c r="A7" s="20" t="s">
        <v>36</v>
      </c>
      <c r="B7" s="21" t="s">
        <v>55</v>
      </c>
      <c r="C7" s="22" t="s">
        <v>56</v>
      </c>
      <c r="D7" s="23" t="s">
        <v>57</v>
      </c>
      <c r="E7" s="23"/>
      <c r="F7" s="24">
        <f t="shared" si="0"/>
        <v>0</v>
      </c>
    </row>
    <row r="8" ht="16" customHeight="1" spans="1:6">
      <c r="A8" s="20" t="s">
        <v>36</v>
      </c>
      <c r="B8" s="21" t="s">
        <v>58</v>
      </c>
      <c r="C8" s="22" t="s">
        <v>56</v>
      </c>
      <c r="D8" s="23" t="s">
        <v>59</v>
      </c>
      <c r="E8" s="23"/>
      <c r="F8" s="24">
        <f t="shared" si="0"/>
        <v>0</v>
      </c>
    </row>
    <row r="9" ht="16" customHeight="1" spans="1:6">
      <c r="A9" s="20" t="s">
        <v>36</v>
      </c>
      <c r="B9" s="21" t="s">
        <v>60</v>
      </c>
      <c r="C9" s="22" t="s">
        <v>56</v>
      </c>
      <c r="D9" s="23" t="s">
        <v>61</v>
      </c>
      <c r="E9" s="23"/>
      <c r="F9" s="24">
        <f t="shared" si="0"/>
        <v>0</v>
      </c>
    </row>
    <row r="10" ht="16" customHeight="1" spans="1:6">
      <c r="A10" s="20" t="s">
        <v>62</v>
      </c>
      <c r="B10" s="21" t="s">
        <v>63</v>
      </c>
      <c r="C10" s="22"/>
      <c r="D10" s="23"/>
      <c r="E10" s="23"/>
      <c r="F10" s="24">
        <f t="shared" si="0"/>
        <v>0</v>
      </c>
    </row>
    <row r="11" ht="16" customHeight="1" spans="1:6">
      <c r="A11" s="20" t="s">
        <v>64</v>
      </c>
      <c r="B11" s="21" t="s">
        <v>65</v>
      </c>
      <c r="C11" s="22"/>
      <c r="D11" s="23"/>
      <c r="E11" s="23"/>
      <c r="F11" s="24">
        <f t="shared" si="0"/>
        <v>0</v>
      </c>
    </row>
    <row r="12" ht="16" customHeight="1" spans="1:6">
      <c r="A12" s="20" t="s">
        <v>36</v>
      </c>
      <c r="B12" s="21" t="s">
        <v>66</v>
      </c>
      <c r="C12" s="22" t="s">
        <v>56</v>
      </c>
      <c r="D12" s="23" t="s">
        <v>67</v>
      </c>
      <c r="E12" s="23"/>
      <c r="F12" s="24">
        <f t="shared" si="0"/>
        <v>0</v>
      </c>
    </row>
    <row r="13" ht="16" customHeight="1" spans="1:6">
      <c r="A13" s="20" t="s">
        <v>68</v>
      </c>
      <c r="B13" s="21" t="s">
        <v>69</v>
      </c>
      <c r="C13" s="22"/>
      <c r="D13" s="23"/>
      <c r="E13" s="23"/>
      <c r="F13" s="24">
        <f t="shared" si="0"/>
        <v>0</v>
      </c>
    </row>
    <row r="14" ht="16" customHeight="1" spans="1:6">
      <c r="A14" s="20" t="s">
        <v>70</v>
      </c>
      <c r="B14" s="21" t="s">
        <v>71</v>
      </c>
      <c r="C14" s="22"/>
      <c r="D14" s="23"/>
      <c r="E14" s="23"/>
      <c r="F14" s="24">
        <f t="shared" si="0"/>
        <v>0</v>
      </c>
    </row>
    <row r="15" ht="16" customHeight="1" spans="1:6">
      <c r="A15" s="20" t="s">
        <v>72</v>
      </c>
      <c r="B15" s="21" t="s">
        <v>73</v>
      </c>
      <c r="C15" s="22"/>
      <c r="D15" s="23"/>
      <c r="E15" s="23"/>
      <c r="F15" s="24">
        <f t="shared" si="0"/>
        <v>0</v>
      </c>
    </row>
    <row r="16" ht="16" customHeight="1" spans="1:6">
      <c r="A16" s="20" t="s">
        <v>74</v>
      </c>
      <c r="B16" s="21" t="s">
        <v>75</v>
      </c>
      <c r="C16" s="22" t="s">
        <v>56</v>
      </c>
      <c r="D16" s="23" t="s">
        <v>61</v>
      </c>
      <c r="E16" s="23"/>
      <c r="F16" s="24">
        <f t="shared" si="0"/>
        <v>0</v>
      </c>
    </row>
    <row r="17" ht="16" customHeight="1" spans="1:6">
      <c r="A17" s="20"/>
      <c r="B17" s="21"/>
      <c r="C17" s="22"/>
      <c r="D17" s="23"/>
      <c r="E17" s="23"/>
      <c r="F17" s="24"/>
    </row>
    <row r="18" ht="16" customHeight="1" spans="1:6">
      <c r="A18" s="20"/>
      <c r="B18" s="21"/>
      <c r="C18" s="22"/>
      <c r="D18" s="23"/>
      <c r="E18" s="23"/>
      <c r="F18" s="24"/>
    </row>
    <row r="19" ht="16" customHeight="1" spans="1:6">
      <c r="A19" s="20"/>
      <c r="B19" s="21"/>
      <c r="C19" s="22"/>
      <c r="D19" s="23"/>
      <c r="E19" s="23"/>
      <c r="F19" s="24"/>
    </row>
    <row r="20" ht="16" customHeight="1" spans="1:6">
      <c r="A20" s="20"/>
      <c r="B20" s="21"/>
      <c r="C20" s="22"/>
      <c r="D20" s="23"/>
      <c r="E20" s="23"/>
      <c r="F20" s="24"/>
    </row>
    <row r="21" ht="16" customHeight="1" spans="1:6">
      <c r="A21" s="20"/>
      <c r="B21" s="21"/>
      <c r="C21" s="22"/>
      <c r="D21" s="23"/>
      <c r="E21" s="23"/>
      <c r="F21" s="24"/>
    </row>
    <row r="22" ht="16" customHeight="1" spans="1:6">
      <c r="A22" s="20"/>
      <c r="B22" s="21"/>
      <c r="C22" s="22"/>
      <c r="D22" s="23"/>
      <c r="E22" s="23"/>
      <c r="F22" s="24"/>
    </row>
    <row r="23" ht="16" customHeight="1" spans="1:6">
      <c r="A23" s="20"/>
      <c r="B23" s="21"/>
      <c r="C23" s="22"/>
      <c r="D23" s="23"/>
      <c r="E23" s="23"/>
      <c r="F23" s="24"/>
    </row>
    <row r="24" ht="16" customHeight="1" spans="1:6">
      <c r="A24" s="20"/>
      <c r="B24" s="21"/>
      <c r="C24" s="22"/>
      <c r="D24" s="23"/>
      <c r="E24" s="23"/>
      <c r="F24" s="24"/>
    </row>
    <row r="25" ht="16" customHeight="1" spans="1:6">
      <c r="A25" s="20"/>
      <c r="B25" s="21"/>
      <c r="C25" s="22"/>
      <c r="D25" s="23"/>
      <c r="E25" s="23"/>
      <c r="F25" s="24"/>
    </row>
    <row r="26" ht="16" customHeight="1" spans="1:6">
      <c r="A26" s="20"/>
      <c r="B26" s="21"/>
      <c r="C26" s="22"/>
      <c r="D26" s="23"/>
      <c r="E26" s="23"/>
      <c r="F26" s="24"/>
    </row>
    <row r="27" ht="16" customHeight="1" spans="1:6">
      <c r="A27" s="20"/>
      <c r="B27" s="21"/>
      <c r="C27" s="22"/>
      <c r="D27" s="23"/>
      <c r="E27" s="23"/>
      <c r="F27" s="24"/>
    </row>
    <row r="28" ht="16" customHeight="1" spans="1:6">
      <c r="A28" s="20"/>
      <c r="B28" s="21"/>
      <c r="C28" s="22"/>
      <c r="D28" s="23"/>
      <c r="E28" s="23"/>
      <c r="F28" s="24"/>
    </row>
    <row r="29" ht="16" customHeight="1" spans="1:6">
      <c r="A29" s="20"/>
      <c r="B29" s="21"/>
      <c r="C29" s="22"/>
      <c r="D29" s="23"/>
      <c r="E29" s="23"/>
      <c r="F29" s="24"/>
    </row>
    <row r="30" ht="16" customHeight="1" spans="1:6">
      <c r="A30" s="20"/>
      <c r="B30" s="21"/>
      <c r="C30" s="22"/>
      <c r="D30" s="23"/>
      <c r="E30" s="23"/>
      <c r="F30" s="24"/>
    </row>
    <row r="31" ht="16" customHeight="1" spans="1:6">
      <c r="A31" s="20"/>
      <c r="B31" s="21"/>
      <c r="C31" s="22"/>
      <c r="D31" s="23"/>
      <c r="E31" s="23"/>
      <c r="F31" s="24"/>
    </row>
    <row r="32" ht="16" customHeight="1" spans="1:6">
      <c r="A32" s="20"/>
      <c r="B32" s="21"/>
      <c r="C32" s="22"/>
      <c r="D32" s="23"/>
      <c r="E32" s="23"/>
      <c r="F32" s="24"/>
    </row>
    <row r="33" ht="16" customHeight="1" spans="1:6">
      <c r="A33" s="20"/>
      <c r="B33" s="21"/>
      <c r="C33" s="22"/>
      <c r="D33" s="23"/>
      <c r="E33" s="23"/>
      <c r="F33" s="24"/>
    </row>
    <row r="34" ht="16" customHeight="1" spans="1:6">
      <c r="A34" s="20"/>
      <c r="B34" s="21"/>
      <c r="C34" s="22"/>
      <c r="D34" s="23"/>
      <c r="E34" s="23"/>
      <c r="F34" s="24"/>
    </row>
    <row r="35" ht="16" customHeight="1" spans="1:6">
      <c r="A35" s="25"/>
      <c r="B35" s="26" t="s">
        <v>76</v>
      </c>
      <c r="C35" s="27">
        <f>ROUND(SUM(F7:F16),0)</f>
        <v>0</v>
      </c>
      <c r="D35" s="28"/>
      <c r="E35" s="28"/>
      <c r="F35" s="28"/>
    </row>
  </sheetData>
  <sheetProtection sheet="1" formatCells="0" objects="1"/>
  <mergeCells count="5">
    <mergeCell ref="A1:F1"/>
    <mergeCell ref="A2:D2"/>
    <mergeCell ref="E2:F2"/>
    <mergeCell ref="A3:F3"/>
    <mergeCell ref="D35:F35"/>
  </mergeCell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showZeros="0" view="pageBreakPreview" zoomScale="145" zoomScaleNormal="100" topLeftCell="A4" workbookViewId="0">
      <selection activeCell="E10" sqref="E10:E11"/>
    </sheetView>
  </sheetViews>
  <sheetFormatPr defaultColWidth="8.8" defaultRowHeight="14.25" outlineLevelCol="5"/>
  <cols>
    <col min="2" max="2" width="32" customWidth="1"/>
    <col min="5" max="5" width="9.5" customWidth="1"/>
    <col min="6" max="6" width="12.9" customWidth="1"/>
  </cols>
  <sheetData>
    <row r="1" ht="25.5" spans="1:6">
      <c r="A1" s="1" t="s">
        <v>22</v>
      </c>
      <c r="B1" s="1"/>
      <c r="C1" s="1"/>
      <c r="D1" s="1"/>
      <c r="E1" s="1"/>
      <c r="F1" s="1"/>
    </row>
    <row r="2" ht="15" spans="1:6">
      <c r="A2" s="2" t="s">
        <v>23</v>
      </c>
      <c r="B2" s="2"/>
      <c r="C2" s="2"/>
      <c r="D2" s="2"/>
      <c r="E2" s="2" t="s">
        <v>24</v>
      </c>
      <c r="F2" s="2"/>
    </row>
    <row r="3" spans="1:6">
      <c r="A3" s="16" t="s">
        <v>77</v>
      </c>
      <c r="B3" s="16"/>
      <c r="C3" s="16"/>
      <c r="D3" s="16"/>
      <c r="E3" s="16"/>
      <c r="F3" s="16"/>
    </row>
    <row r="4" spans="1:6">
      <c r="A4" s="17" t="s">
        <v>26</v>
      </c>
      <c r="B4" s="18" t="s">
        <v>27</v>
      </c>
      <c r="C4" s="18" t="s">
        <v>28</v>
      </c>
      <c r="D4" s="18" t="s">
        <v>29</v>
      </c>
      <c r="E4" s="18" t="s">
        <v>30</v>
      </c>
      <c r="F4" s="19" t="s">
        <v>31</v>
      </c>
    </row>
    <row r="5" spans="1:6">
      <c r="A5" s="20" t="s">
        <v>78</v>
      </c>
      <c r="B5" s="21" t="s">
        <v>73</v>
      </c>
      <c r="C5" s="22"/>
      <c r="D5" s="23"/>
      <c r="E5" s="23"/>
      <c r="F5" s="24"/>
    </row>
    <row r="6" spans="1:6">
      <c r="A6" s="20" t="s">
        <v>79</v>
      </c>
      <c r="B6" s="21" t="s">
        <v>75</v>
      </c>
      <c r="C6" s="22"/>
      <c r="D6" s="23"/>
      <c r="E6" s="23"/>
      <c r="F6" s="24"/>
    </row>
    <row r="7" spans="1:6">
      <c r="A7" s="20" t="s">
        <v>36</v>
      </c>
      <c r="B7" s="21" t="s">
        <v>80</v>
      </c>
      <c r="C7" s="22" t="s">
        <v>81</v>
      </c>
      <c r="D7" s="23" t="s">
        <v>82</v>
      </c>
      <c r="E7" s="23"/>
      <c r="F7" s="24">
        <f>ROUND(D7*E7,0)</f>
        <v>0</v>
      </c>
    </row>
    <row r="8" spans="1:6">
      <c r="A8" s="20" t="s">
        <v>83</v>
      </c>
      <c r="B8" s="21" t="s">
        <v>84</v>
      </c>
      <c r="C8" s="22"/>
      <c r="D8" s="23"/>
      <c r="E8" s="23"/>
      <c r="F8" s="24"/>
    </row>
    <row r="9" spans="1:6">
      <c r="A9" s="20" t="s">
        <v>85</v>
      </c>
      <c r="B9" s="21" t="s">
        <v>86</v>
      </c>
      <c r="C9" s="22"/>
      <c r="D9" s="23"/>
      <c r="E9" s="23"/>
      <c r="F9" s="24"/>
    </row>
    <row r="10" spans="1:6">
      <c r="A10" s="20" t="s">
        <v>36</v>
      </c>
      <c r="B10" s="21" t="s">
        <v>80</v>
      </c>
      <c r="C10" s="22" t="s">
        <v>81</v>
      </c>
      <c r="D10" s="23" t="s">
        <v>87</v>
      </c>
      <c r="E10" s="23"/>
      <c r="F10" s="24">
        <f>ROUND(D10*E10,0)</f>
        <v>0</v>
      </c>
    </row>
    <row r="11" spans="1:6">
      <c r="A11" s="20" t="s">
        <v>88</v>
      </c>
      <c r="B11" s="21" t="s">
        <v>89</v>
      </c>
      <c r="C11" s="22"/>
      <c r="D11" s="23"/>
      <c r="E11" s="23"/>
      <c r="F11" s="24"/>
    </row>
    <row r="12" spans="1:6">
      <c r="A12" s="20" t="s">
        <v>90</v>
      </c>
      <c r="B12" s="21" t="s">
        <v>91</v>
      </c>
      <c r="C12" s="22" t="s">
        <v>81</v>
      </c>
      <c r="D12" s="23" t="s">
        <v>92</v>
      </c>
      <c r="E12" s="23"/>
      <c r="F12" s="24">
        <f>ROUND(D12*E12,0)</f>
        <v>0</v>
      </c>
    </row>
    <row r="13" spans="1:6">
      <c r="A13" s="20" t="s">
        <v>93</v>
      </c>
      <c r="B13" s="21" t="s">
        <v>94</v>
      </c>
      <c r="C13" s="22"/>
      <c r="D13" s="23"/>
      <c r="E13" s="23"/>
      <c r="F13" s="24"/>
    </row>
    <row r="14" spans="1:6">
      <c r="A14" s="20" t="s">
        <v>95</v>
      </c>
      <c r="B14" s="21" t="s">
        <v>96</v>
      </c>
      <c r="C14" s="22"/>
      <c r="D14" s="23"/>
      <c r="E14" s="23"/>
      <c r="F14" s="24"/>
    </row>
    <row r="15" spans="1:6">
      <c r="A15" s="20" t="s">
        <v>36</v>
      </c>
      <c r="B15" s="21" t="s">
        <v>97</v>
      </c>
      <c r="C15" s="22" t="s">
        <v>81</v>
      </c>
      <c r="D15" s="23" t="s">
        <v>92</v>
      </c>
      <c r="E15" s="23"/>
      <c r="F15" s="24">
        <f>ROUND(D15*E15,0)</f>
        <v>0</v>
      </c>
    </row>
    <row r="16" spans="1:6">
      <c r="A16" s="20" t="s">
        <v>98</v>
      </c>
      <c r="B16" s="21" t="s">
        <v>99</v>
      </c>
      <c r="C16" s="22"/>
      <c r="D16" s="23"/>
      <c r="E16" s="23"/>
      <c r="F16" s="24">
        <f>ROUND(D16*E16,0)</f>
        <v>0</v>
      </c>
    </row>
    <row r="17" spans="1:6">
      <c r="A17" s="20" t="s">
        <v>100</v>
      </c>
      <c r="B17" s="21" t="s">
        <v>101</v>
      </c>
      <c r="C17" s="22" t="s">
        <v>56</v>
      </c>
      <c r="D17" s="23" t="s">
        <v>102</v>
      </c>
      <c r="E17" s="23"/>
      <c r="F17" s="24">
        <f>ROUND(D17*E17,0)</f>
        <v>0</v>
      </c>
    </row>
    <row r="18" spans="1:6">
      <c r="A18" s="20" t="s">
        <v>103</v>
      </c>
      <c r="B18" s="21" t="s">
        <v>104</v>
      </c>
      <c r="C18" s="22" t="s">
        <v>56</v>
      </c>
      <c r="D18" s="23" t="s">
        <v>105</v>
      </c>
      <c r="E18" s="23"/>
      <c r="F18" s="24">
        <f>ROUND(D18*E18,0)</f>
        <v>0</v>
      </c>
    </row>
    <row r="19" spans="1:6">
      <c r="A19" s="20"/>
      <c r="B19" s="21"/>
      <c r="C19" s="22"/>
      <c r="D19" s="23"/>
      <c r="E19" s="23"/>
      <c r="F19" s="24"/>
    </row>
    <row r="20" spans="1:6">
      <c r="A20" s="20"/>
      <c r="B20" s="21"/>
      <c r="C20" s="22"/>
      <c r="D20" s="23"/>
      <c r="E20" s="23"/>
      <c r="F20" s="24"/>
    </row>
    <row r="21" spans="1:6">
      <c r="A21" s="20"/>
      <c r="B21" s="21"/>
      <c r="C21" s="22"/>
      <c r="D21" s="23"/>
      <c r="E21" s="23"/>
      <c r="F21" s="24"/>
    </row>
    <row r="22" spans="1:6">
      <c r="A22" s="20"/>
      <c r="B22" s="21"/>
      <c r="C22" s="22"/>
      <c r="D22" s="23"/>
      <c r="E22" s="23"/>
      <c r="F22" s="24"/>
    </row>
    <row r="23" spans="1:6">
      <c r="A23" s="20"/>
      <c r="B23" s="21"/>
      <c r="C23" s="22"/>
      <c r="D23" s="23"/>
      <c r="E23" s="23"/>
      <c r="F23" s="24"/>
    </row>
    <row r="24" spans="1:6">
      <c r="A24" s="20"/>
      <c r="B24" s="21"/>
      <c r="C24" s="22"/>
      <c r="D24" s="23"/>
      <c r="E24" s="23"/>
      <c r="F24" s="24"/>
    </row>
    <row r="25" spans="1:6">
      <c r="A25" s="20"/>
      <c r="B25" s="21"/>
      <c r="C25" s="22"/>
      <c r="D25" s="23"/>
      <c r="E25" s="23"/>
      <c r="F25" s="24"/>
    </row>
    <row r="26" spans="1:6">
      <c r="A26" s="20"/>
      <c r="B26" s="21"/>
      <c r="C26" s="22"/>
      <c r="D26" s="23"/>
      <c r="E26" s="23"/>
      <c r="F26" s="24"/>
    </row>
    <row r="27" spans="1:6">
      <c r="A27" s="20"/>
      <c r="B27" s="21"/>
      <c r="C27" s="22"/>
      <c r="D27" s="23"/>
      <c r="E27" s="23"/>
      <c r="F27" s="24"/>
    </row>
    <row r="28" spans="1:6">
      <c r="A28" s="20"/>
      <c r="B28" s="21"/>
      <c r="C28" s="22"/>
      <c r="D28" s="23"/>
      <c r="E28" s="23"/>
      <c r="F28" s="24"/>
    </row>
    <row r="29" spans="1:6">
      <c r="A29" s="20"/>
      <c r="B29" s="21"/>
      <c r="C29" s="22"/>
      <c r="D29" s="23"/>
      <c r="E29" s="23"/>
      <c r="F29" s="24"/>
    </row>
    <row r="30" spans="1:6">
      <c r="A30" s="20"/>
      <c r="B30" s="21"/>
      <c r="C30" s="22"/>
      <c r="D30" s="23"/>
      <c r="E30" s="23"/>
      <c r="F30" s="24"/>
    </row>
    <row r="31" spans="1:6">
      <c r="A31" s="20"/>
      <c r="B31" s="21"/>
      <c r="C31" s="22"/>
      <c r="D31" s="23"/>
      <c r="E31" s="23"/>
      <c r="F31" s="24"/>
    </row>
    <row r="32" spans="1:6">
      <c r="A32" s="20"/>
      <c r="B32" s="21"/>
      <c r="C32" s="22"/>
      <c r="D32" s="23"/>
      <c r="E32" s="23"/>
      <c r="F32" s="24"/>
    </row>
    <row r="33" spans="1:6">
      <c r="A33" s="20"/>
      <c r="B33" s="21"/>
      <c r="C33" s="22"/>
      <c r="D33" s="23"/>
      <c r="E33" s="23"/>
      <c r="F33" s="24"/>
    </row>
    <row r="34" spans="1:6">
      <c r="A34" s="20"/>
      <c r="B34" s="21"/>
      <c r="C34" s="22"/>
      <c r="D34" s="23"/>
      <c r="E34" s="23"/>
      <c r="F34" s="24"/>
    </row>
    <row r="35" spans="1:6">
      <c r="A35" s="20"/>
      <c r="B35" s="21"/>
      <c r="C35" s="22"/>
      <c r="D35" s="23"/>
      <c r="E35" s="23"/>
      <c r="F35" s="24"/>
    </row>
    <row r="36" spans="1:6">
      <c r="A36" s="20"/>
      <c r="B36" s="21"/>
      <c r="C36" s="22"/>
      <c r="D36" s="23"/>
      <c r="E36" s="23"/>
      <c r="F36" s="24"/>
    </row>
    <row r="37" ht="15" spans="1:6">
      <c r="A37" s="25"/>
      <c r="B37" s="26" t="s">
        <v>106</v>
      </c>
      <c r="C37" s="27">
        <f>ROUND(SUM(F7:F18),0)</f>
        <v>0</v>
      </c>
      <c r="D37" s="28"/>
      <c r="E37" s="28"/>
      <c r="F37" s="28"/>
    </row>
  </sheetData>
  <sheetProtection sheet="1" formatCells="0" objects="1"/>
  <mergeCells count="5">
    <mergeCell ref="A1:F1"/>
    <mergeCell ref="A2:D2"/>
    <mergeCell ref="E2:F2"/>
    <mergeCell ref="A3:F3"/>
    <mergeCell ref="D37:F37"/>
  </mergeCell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Zeros="0" view="pageBreakPreview" zoomScale="130" zoomScaleNormal="100" workbookViewId="0">
      <selection activeCell="F9" sqref="F9"/>
    </sheetView>
  </sheetViews>
  <sheetFormatPr defaultColWidth="8.8" defaultRowHeight="14.25" outlineLevelCol="5"/>
  <cols>
    <col min="2" max="2" width="24.9" customWidth="1"/>
    <col min="5" max="5" width="12.1" customWidth="1"/>
    <col min="6" max="6" width="15.1" customWidth="1"/>
  </cols>
  <sheetData>
    <row r="1" ht="25.5" spans="1:6">
      <c r="A1" s="1" t="s">
        <v>22</v>
      </c>
      <c r="B1" s="1"/>
      <c r="C1" s="1"/>
      <c r="D1" s="1"/>
      <c r="E1" s="1"/>
      <c r="F1" s="1"/>
    </row>
    <row r="2" ht="15" spans="1:6">
      <c r="A2" s="2" t="s">
        <v>23</v>
      </c>
      <c r="B2" s="2"/>
      <c r="C2" s="2"/>
      <c r="D2" s="2"/>
      <c r="E2" s="2" t="s">
        <v>24</v>
      </c>
      <c r="F2" s="2"/>
    </row>
    <row r="3" spans="1:6">
      <c r="A3" s="16" t="s">
        <v>107</v>
      </c>
      <c r="B3" s="16"/>
      <c r="C3" s="16"/>
      <c r="D3" s="16"/>
      <c r="E3" s="16"/>
      <c r="F3" s="16"/>
    </row>
    <row r="4" spans="1:6">
      <c r="A4" s="17" t="s">
        <v>26</v>
      </c>
      <c r="B4" s="18" t="s">
        <v>27</v>
      </c>
      <c r="C4" s="18" t="s">
        <v>28</v>
      </c>
      <c r="D4" s="18" t="s">
        <v>29</v>
      </c>
      <c r="E4" s="18" t="s">
        <v>30</v>
      </c>
      <c r="F4" s="19" t="s">
        <v>31</v>
      </c>
    </row>
    <row r="5" spans="1:6">
      <c r="A5" s="20" t="s">
        <v>108</v>
      </c>
      <c r="B5" s="21" t="s">
        <v>109</v>
      </c>
      <c r="C5" s="22"/>
      <c r="D5" s="23"/>
      <c r="E5" s="23"/>
      <c r="F5" s="24"/>
    </row>
    <row r="6" spans="1:6">
      <c r="A6" s="20" t="s">
        <v>110</v>
      </c>
      <c r="B6" s="21" t="s">
        <v>111</v>
      </c>
      <c r="C6" s="22" t="s">
        <v>112</v>
      </c>
      <c r="D6" s="23" t="s">
        <v>113</v>
      </c>
      <c r="E6" s="23"/>
      <c r="F6" s="24">
        <f>ROUND(D6*E6,0)</f>
        <v>0</v>
      </c>
    </row>
    <row r="7" spans="1:6">
      <c r="A7" s="20"/>
      <c r="B7" s="21"/>
      <c r="C7" s="22"/>
      <c r="D7" s="23"/>
      <c r="E7" s="23"/>
      <c r="F7" s="24"/>
    </row>
    <row r="8" spans="1:6">
      <c r="A8" s="20"/>
      <c r="B8" s="21"/>
      <c r="C8" s="22"/>
      <c r="D8" s="23"/>
      <c r="E8" s="23"/>
      <c r="F8" s="24"/>
    </row>
    <row r="9" spans="1:6">
      <c r="A9" s="20"/>
      <c r="B9" s="21"/>
      <c r="C9" s="22"/>
      <c r="D9" s="23"/>
      <c r="E9" s="23"/>
      <c r="F9" s="24"/>
    </row>
    <row r="10" spans="1:6">
      <c r="A10" s="20"/>
      <c r="B10" s="21"/>
      <c r="C10" s="22"/>
      <c r="D10" s="23"/>
      <c r="E10" s="23"/>
      <c r="F10" s="24"/>
    </row>
    <row r="11" spans="1:6">
      <c r="A11" s="20"/>
      <c r="B11" s="21"/>
      <c r="C11" s="22"/>
      <c r="D11" s="23"/>
      <c r="E11" s="23"/>
      <c r="F11" s="24"/>
    </row>
    <row r="12" spans="1:6">
      <c r="A12" s="20"/>
      <c r="B12" s="21"/>
      <c r="C12" s="22"/>
      <c r="D12" s="23"/>
      <c r="E12" s="23"/>
      <c r="F12" s="24"/>
    </row>
    <row r="13" spans="1:6">
      <c r="A13" s="20"/>
      <c r="B13" s="21"/>
      <c r="C13" s="22"/>
      <c r="D13" s="23"/>
      <c r="E13" s="23"/>
      <c r="F13" s="24"/>
    </row>
    <row r="14" spans="1:6">
      <c r="A14" s="20"/>
      <c r="B14" s="21"/>
      <c r="C14" s="22"/>
      <c r="D14" s="23"/>
      <c r="E14" s="23"/>
      <c r="F14" s="24"/>
    </row>
    <row r="15" spans="1:6">
      <c r="A15" s="20"/>
      <c r="B15" s="21"/>
      <c r="C15" s="22"/>
      <c r="D15" s="23"/>
      <c r="E15" s="23"/>
      <c r="F15" s="24"/>
    </row>
    <row r="16" spans="1:6">
      <c r="A16" s="20"/>
      <c r="B16" s="21"/>
      <c r="C16" s="22"/>
      <c r="D16" s="23"/>
      <c r="E16" s="23"/>
      <c r="F16" s="24"/>
    </row>
    <row r="17" spans="1:6">
      <c r="A17" s="20"/>
      <c r="B17" s="21"/>
      <c r="C17" s="22"/>
      <c r="D17" s="23"/>
      <c r="E17" s="23"/>
      <c r="F17" s="24"/>
    </row>
    <row r="18" spans="1:6">
      <c r="A18" s="20"/>
      <c r="B18" s="21"/>
      <c r="C18" s="22"/>
      <c r="D18" s="23"/>
      <c r="E18" s="23"/>
      <c r="F18" s="24"/>
    </row>
    <row r="19" spans="1:6">
      <c r="A19" s="20"/>
      <c r="B19" s="21"/>
      <c r="C19" s="22"/>
      <c r="D19" s="23"/>
      <c r="E19" s="23"/>
      <c r="F19" s="24"/>
    </row>
    <row r="20" spans="1:6">
      <c r="A20" s="20"/>
      <c r="B20" s="21"/>
      <c r="C20" s="22"/>
      <c r="D20" s="23"/>
      <c r="E20" s="23"/>
      <c r="F20" s="24"/>
    </row>
    <row r="21" spans="1:6">
      <c r="A21" s="20"/>
      <c r="B21" s="21"/>
      <c r="C21" s="22"/>
      <c r="D21" s="23"/>
      <c r="E21" s="23"/>
      <c r="F21" s="24"/>
    </row>
    <row r="22" spans="1:6">
      <c r="A22" s="20"/>
      <c r="B22" s="21"/>
      <c r="C22" s="22"/>
      <c r="D22" s="23"/>
      <c r="E22" s="23"/>
      <c r="F22" s="24"/>
    </row>
    <row r="23" spans="1:6">
      <c r="A23" s="20"/>
      <c r="B23" s="21"/>
      <c r="C23" s="22"/>
      <c r="D23" s="23"/>
      <c r="E23" s="23"/>
      <c r="F23" s="24"/>
    </row>
    <row r="24" spans="1:6">
      <c r="A24" s="20"/>
      <c r="B24" s="21"/>
      <c r="C24" s="22"/>
      <c r="D24" s="23"/>
      <c r="E24" s="23"/>
      <c r="F24" s="24"/>
    </row>
    <row r="25" spans="1:6">
      <c r="A25" s="20"/>
      <c r="B25" s="21"/>
      <c r="C25" s="22"/>
      <c r="D25" s="23"/>
      <c r="E25" s="23"/>
      <c r="F25" s="24"/>
    </row>
    <row r="26" spans="1:6">
      <c r="A26" s="20"/>
      <c r="B26" s="21"/>
      <c r="C26" s="22"/>
      <c r="D26" s="23"/>
      <c r="E26" s="23"/>
      <c r="F26" s="24"/>
    </row>
    <row r="27" spans="1:6">
      <c r="A27" s="20"/>
      <c r="B27" s="21"/>
      <c r="C27" s="22"/>
      <c r="D27" s="23"/>
      <c r="E27" s="23"/>
      <c r="F27" s="24"/>
    </row>
    <row r="28" spans="1:6">
      <c r="A28" s="20"/>
      <c r="B28" s="21"/>
      <c r="C28" s="22"/>
      <c r="D28" s="23"/>
      <c r="E28" s="23"/>
      <c r="F28" s="24"/>
    </row>
    <row r="29" spans="1:6">
      <c r="A29" s="20"/>
      <c r="B29" s="21"/>
      <c r="C29" s="22"/>
      <c r="D29" s="23"/>
      <c r="E29" s="23"/>
      <c r="F29" s="24"/>
    </row>
    <row r="30" spans="1:6">
      <c r="A30" s="20"/>
      <c r="B30" s="21"/>
      <c r="C30" s="22"/>
      <c r="D30" s="23"/>
      <c r="E30" s="23"/>
      <c r="F30" s="24"/>
    </row>
    <row r="31" spans="1:6">
      <c r="A31" s="20"/>
      <c r="B31" s="21"/>
      <c r="C31" s="22"/>
      <c r="D31" s="23"/>
      <c r="E31" s="23"/>
      <c r="F31" s="24"/>
    </row>
    <row r="32" spans="1:6">
      <c r="A32" s="20"/>
      <c r="B32" s="21"/>
      <c r="C32" s="22"/>
      <c r="D32" s="23"/>
      <c r="E32" s="23"/>
      <c r="F32" s="24"/>
    </row>
    <row r="33" spans="1:6">
      <c r="A33" s="20"/>
      <c r="B33" s="21"/>
      <c r="C33" s="22"/>
      <c r="D33" s="23"/>
      <c r="E33" s="23"/>
      <c r="F33" s="24"/>
    </row>
    <row r="34" spans="1:6">
      <c r="A34" s="20"/>
      <c r="B34" s="21"/>
      <c r="C34" s="22"/>
      <c r="D34" s="23"/>
      <c r="E34" s="23"/>
      <c r="F34" s="24"/>
    </row>
    <row r="35" spans="1:6">
      <c r="A35" s="20"/>
      <c r="B35" s="21"/>
      <c r="C35" s="22"/>
      <c r="D35" s="23"/>
      <c r="E35" s="23"/>
      <c r="F35" s="24"/>
    </row>
    <row r="36" spans="1:6">
      <c r="A36" s="20"/>
      <c r="B36" s="21"/>
      <c r="C36" s="22"/>
      <c r="D36" s="23"/>
      <c r="E36" s="23"/>
      <c r="F36" s="24"/>
    </row>
    <row r="37" spans="1:6">
      <c r="A37" s="20"/>
      <c r="B37" s="21"/>
      <c r="C37" s="22"/>
      <c r="D37" s="23"/>
      <c r="E37" s="23"/>
      <c r="F37" s="24"/>
    </row>
    <row r="38" ht="15" spans="1:6">
      <c r="A38" s="25"/>
      <c r="B38" s="26" t="s">
        <v>114</v>
      </c>
      <c r="C38" s="27">
        <f>ROUND(SUM(F6:F6),0)</f>
        <v>0</v>
      </c>
      <c r="D38" s="28"/>
      <c r="E38" s="28"/>
      <c r="F38" s="28"/>
    </row>
  </sheetData>
  <sheetProtection sheet="1" formatCells="0" objects="1"/>
  <mergeCells count="5">
    <mergeCell ref="A1:F1"/>
    <mergeCell ref="A2:D2"/>
    <mergeCell ref="E2:F2"/>
    <mergeCell ref="A3:F3"/>
    <mergeCell ref="D38:F38"/>
  </mergeCells>
  <pageMargins left="0.75" right="0.75" top="1" bottom="1" header="0.5" footer="0.5"/>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3"/>
  <sheetViews>
    <sheetView showZeros="0" zoomScale="130" zoomScaleNormal="130" workbookViewId="0">
      <selection activeCell="C6" sqref="C6:D6"/>
    </sheetView>
  </sheetViews>
  <sheetFormatPr defaultColWidth="8.8" defaultRowHeight="14.25" outlineLevelCol="4"/>
  <cols>
    <col min="3" max="3" width="14.2" customWidth="1"/>
    <col min="4" max="4" width="26.1" customWidth="1"/>
    <col min="5" max="5" width="14.2" customWidth="1"/>
  </cols>
  <sheetData>
    <row r="1" ht="25.5" spans="1:5">
      <c r="A1" s="1" t="s">
        <v>115</v>
      </c>
      <c r="B1" s="1"/>
      <c r="C1" s="1"/>
      <c r="D1" s="1"/>
      <c r="E1" s="1"/>
    </row>
    <row r="2" ht="15" spans="1:5">
      <c r="A2" s="2" t="s">
        <v>116</v>
      </c>
      <c r="B2" s="2"/>
      <c r="C2" s="2"/>
    </row>
    <row r="3" ht="28" customHeight="1" spans="1:5">
      <c r="A3" s="3" t="s">
        <v>117</v>
      </c>
      <c r="B3" s="4" t="s">
        <v>118</v>
      </c>
      <c r="C3" s="4" t="s">
        <v>119</v>
      </c>
      <c r="D3" s="4"/>
      <c r="E3" s="5" t="s">
        <v>120</v>
      </c>
    </row>
    <row r="4" ht="28" customHeight="1" spans="1:5">
      <c r="A4" s="6" t="s">
        <v>121</v>
      </c>
      <c r="B4" s="7" t="s">
        <v>122</v>
      </c>
      <c r="C4" s="7" t="s">
        <v>25</v>
      </c>
      <c r="D4" s="7"/>
      <c r="E4" s="8">
        <f>第100章!C39</f>
        <v>0</v>
      </c>
    </row>
    <row r="5" ht="28" customHeight="1" spans="1:5">
      <c r="A5" s="6" t="s">
        <v>123</v>
      </c>
      <c r="B5" s="7" t="s">
        <v>124</v>
      </c>
      <c r="C5" s="7" t="s">
        <v>50</v>
      </c>
      <c r="D5" s="7"/>
      <c r="E5" s="8">
        <f>第200章!C35</f>
        <v>0</v>
      </c>
    </row>
    <row r="6" ht="28" customHeight="1" spans="1:5">
      <c r="A6" s="6" t="s">
        <v>125</v>
      </c>
      <c r="B6" s="7" t="s">
        <v>126</v>
      </c>
      <c r="C6" s="7" t="s">
        <v>77</v>
      </c>
      <c r="D6" s="7"/>
      <c r="E6" s="8">
        <f>第300章!C37</f>
        <v>0</v>
      </c>
    </row>
    <row r="7" ht="28" customHeight="1" spans="1:5">
      <c r="A7" s="6" t="s">
        <v>127</v>
      </c>
      <c r="B7" s="7" t="s">
        <v>128</v>
      </c>
      <c r="C7" s="7" t="s">
        <v>107</v>
      </c>
      <c r="D7" s="7"/>
      <c r="E7" s="8">
        <f>第600章!C38</f>
        <v>0</v>
      </c>
    </row>
    <row r="8" ht="28" customHeight="1" spans="1:5">
      <c r="A8" s="6" t="s">
        <v>129</v>
      </c>
      <c r="B8" s="9" t="s">
        <v>130</v>
      </c>
      <c r="C8" s="9"/>
      <c r="D8" s="9"/>
      <c r="E8" s="8">
        <f>SUM(E4:E7)</f>
        <v>0</v>
      </c>
    </row>
    <row r="9" ht="28" customHeight="1" spans="1:5">
      <c r="A9" s="6" t="s">
        <v>131</v>
      </c>
      <c r="B9" s="10" t="s">
        <v>132</v>
      </c>
      <c r="C9" s="10"/>
      <c r="D9" s="10"/>
      <c r="E9" s="11"/>
    </row>
    <row r="10" ht="28" customHeight="1" spans="1:5">
      <c r="A10" s="6" t="s">
        <v>133</v>
      </c>
      <c r="B10" s="12" t="s">
        <v>134</v>
      </c>
      <c r="C10" s="12"/>
      <c r="D10" s="12"/>
      <c r="E10" s="11"/>
    </row>
    <row r="11" ht="28" customHeight="1" spans="1:5">
      <c r="A11" s="6" t="s">
        <v>135</v>
      </c>
      <c r="B11" s="10" t="s">
        <v>136</v>
      </c>
      <c r="C11" s="10"/>
      <c r="D11" s="10"/>
      <c r="E11" s="11"/>
    </row>
    <row r="12" ht="28" customHeight="1" spans="1:5">
      <c r="A12" s="6" t="s">
        <v>137</v>
      </c>
      <c r="B12" s="10" t="s">
        <v>138</v>
      </c>
      <c r="C12" s="10"/>
      <c r="D12" s="10"/>
      <c r="E12" s="11"/>
    </row>
    <row r="13" ht="28" customHeight="1" spans="1:5">
      <c r="A13" s="13" t="s">
        <v>139</v>
      </c>
      <c r="B13" s="14" t="s">
        <v>140</v>
      </c>
      <c r="C13" s="14"/>
      <c r="D13" s="14"/>
      <c r="E13" s="15">
        <f>SUM(E8:E12)</f>
        <v>0</v>
      </c>
    </row>
  </sheetData>
  <sheetProtection sheet="1" formatCells="0" objects="1"/>
  <mergeCells count="13">
    <mergeCell ref="A1:E1"/>
    <mergeCell ref="A2:C2"/>
    <mergeCell ref="C3:D3"/>
    <mergeCell ref="C4:D4"/>
    <mergeCell ref="C5:D5"/>
    <mergeCell ref="C6:D6"/>
    <mergeCell ref="C7:D7"/>
    <mergeCell ref="B8:D8"/>
    <mergeCell ref="B9:D9"/>
    <mergeCell ref="B10:D10"/>
    <mergeCell ref="B11:D11"/>
    <mergeCell ref="B12:D12"/>
    <mergeCell ref="B13:D13"/>
  </mergeCells>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rangeList sheetStid="3" master="" otherUserPermission="visible"/>
  <rangeList sheetStid="4" master="" otherUserPermission="visible"/>
  <rangeList sheetStid="5" master="" otherUserPermission="visible"/>
  <rangeList sheetStid="6" master="" otherUserPermission="visible"/>
  <rangeList sheetStid="7"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6</vt:i4>
      </vt:variant>
    </vt:vector>
  </HeadingPairs>
  <TitlesOfParts>
    <vt:vector size="6" baseType="lpstr">
      <vt:lpstr>清单说明</vt:lpstr>
      <vt:lpstr>第100章</vt:lpstr>
      <vt:lpstr>第200章</vt:lpstr>
      <vt:lpstr>第300章</vt:lpstr>
      <vt:lpstr>第600章</vt:lpstr>
      <vt:lpstr>投标报价汇总表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Administrator</cp:lastModifiedBy>
  <dcterms:created xsi:type="dcterms:W3CDTF">2026-02-25T08:20:00Z</dcterms:created>
  <dcterms:modified xsi:type="dcterms:W3CDTF">2026-02-26T02:10:49Z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F2F64F0A6F504CF69732A85918EB21E2_13</vt:lpwstr>
  </property>
  <property fmtid="{D5CDD505-2E9C-101B-9397-08002B2CF9AE}" pid="3" name="KSOProductBuildVer">
    <vt:lpwstr>2052-12.1.0.25225</vt:lpwstr>
  </property>
  <property fmtid="{D5CDD505-2E9C-101B-9397-08002B2CF9AE}" pid="4" name="CalculationRule">
    <vt:i4>0</vt:i4>
  </property>
</Properties>
</file>