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皮" sheetId="3" r:id="rId1"/>
    <sheet name="说明" sheetId="2" r:id="rId2"/>
    <sheet name="报价汇总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<sst xmlns="http://schemas.openxmlformats.org/spreadsheetml/2006/main" count="129" uniqueCount="68">
  <si>
    <t>2026年达拉特旗树林召镇“煤改电”清洁能源供暖项目</t>
  </si>
  <si>
    <t>采购清单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</si>
  <si>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</si>
  <si>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</si>
  <si>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</si>
  <si>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</si>
  <si>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</si>
  <si>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</si>
  <si>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</si>
  <si>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</si>
  <si>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</si>
  <si>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</si>
  <si>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</si>
  <si>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</si>
  <si>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</si>
  <si>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</si>
  <si>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2026年达拉特旗树林召镇“煤改电”清洁能源供暖项目说明</t>
  </si>
  <si>
    <t>一、工程概况：</t>
  </si>
  <si>
    <t>1.实施范围：白柜村、东海心村、草原村、大树湾村、树林召村、新民村、张铁营子、田家营子、二锁圪梁村、关碾房村、三顷地村</t>
  </si>
  <si>
    <t>2.编制范围：接入空气能热源，原有管道冲洗、安装空气能主机及配套附件、运行维护等。</t>
  </si>
  <si>
    <t>二、编制依据：</t>
  </si>
  <si>
    <t>1.与本项目有关的图集、规范、技术资料；</t>
  </si>
  <si>
    <t>2.采购量按建设单位提供的关于本项目的清单计算。</t>
  </si>
  <si>
    <t>三、其它说明：</t>
  </si>
  <si>
    <t>1.含税单价包含人工、材料、机械、管理费、利润、措施、规费、税金、风险等全部费用；</t>
  </si>
  <si>
    <t>2.安装设备时与其相连接的所有管道、管件、电路及附件等投标单位综合考虑在报价中，项与量增加或减少结算不调整此部分费用；</t>
  </si>
  <si>
    <t>3.防冻液用户自理。</t>
  </si>
  <si>
    <t>序号</t>
  </si>
  <si>
    <t>建筑面积（㎡）</t>
  </si>
  <si>
    <t>型号</t>
  </si>
  <si>
    <t>（户数）</t>
  </si>
  <si>
    <t>单价
（元 /户）</t>
  </si>
  <si>
    <t>（合价）</t>
  </si>
  <si>
    <t>备注</t>
  </si>
  <si>
    <t>白柜村
（户）</t>
  </si>
  <si>
    <t>东海心村
（户）</t>
  </si>
  <si>
    <t>草原村
（户）</t>
  </si>
  <si>
    <t>小计
（户）</t>
  </si>
  <si>
    <t>白柜村
（元）</t>
  </si>
  <si>
    <t>东海心村
（元）</t>
  </si>
  <si>
    <t>草原村
（元）</t>
  </si>
  <si>
    <t>小计
（元）</t>
  </si>
  <si>
    <t>建筑面积＜100㎡</t>
  </si>
  <si>
    <t>5P低温空气源热泵(5P/380V)
、-35℃适用</t>
  </si>
  <si>
    <t>100㎡≤建筑面积＜120㎡</t>
  </si>
  <si>
    <t>6P低温空气源热泵(6P/380V)
、-35℃适用</t>
  </si>
  <si>
    <t xml:space="preserve"> 120㎡≤建筑面积＜160㎡</t>
  </si>
  <si>
    <t>8P低温空气源热泵(8P/380V)
、-35℃适用</t>
  </si>
  <si>
    <t xml:space="preserve"> 160㎡≤建筑面积≤200㎡</t>
  </si>
  <si>
    <t>10P低温空气源热泵(10P/380V)
、-35℃适用</t>
  </si>
  <si>
    <t>合计</t>
  </si>
  <si>
    <t>大树湾村
（户）</t>
  </si>
  <si>
    <t>树林召村
（户）</t>
  </si>
  <si>
    <t>新民村
（户）</t>
  </si>
  <si>
    <t>大树湾村
（元）</t>
  </si>
  <si>
    <t>树林召村
（元）</t>
  </si>
  <si>
    <t>新民村
（元）</t>
  </si>
  <si>
    <t>张铁营子
（户）</t>
  </si>
  <si>
    <t>田家营子
（户）</t>
  </si>
  <si>
    <t>二锁圪梁村
（户）</t>
  </si>
  <si>
    <t>张铁营子
（元）</t>
  </si>
  <si>
    <t>田家营子
（元）</t>
  </si>
  <si>
    <t>二锁圪梁村
（元）</t>
  </si>
  <si>
    <t>关碾房村
（户）</t>
  </si>
  <si>
    <t>三顷地村
（户）</t>
  </si>
  <si>
    <t>关碾房村
（元）</t>
  </si>
  <si>
    <t>三顷地村
（元）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</si>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</sst>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4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rgb="FFFF0000"/>
      <name val="??"/>
      <charset val="134"/>
      <scheme val="minor"/>
    </font>
    <font>
      <b/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6" fillId="0" borderId="0" xfId="49" applyFont="1" applyFill="1" applyAlignment="1">
      <alignment horizontal="center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2" xfId="49" applyFont="1" applyBorder="1" applyAlignment="1">
      <alignment horizontal="center" vertical="center"/>
    </xf>
    <xf numFmtId="0" fontId="0" fillId="0" borderId="4" xfId="49" applyBorder="1" applyAlignment="1">
      <alignment horizontal="center"/>
    </xf>
    <xf numFmtId="0" fontId="0" fillId="0" borderId="5" xfId="49" applyBorder="1" applyAlignment="1">
      <alignment horizontal="center"/>
    </xf>
    <xf numFmtId="0" fontId="0" fillId="0" borderId="6" xfId="49" applyBorder="1" applyAlignment="1">
      <alignment horizontal="center"/>
    </xf>
    <xf numFmtId="0" fontId="0" fillId="0" borderId="2" xfId="49" applyBorder="1"/>
    <xf numFmtId="0" fontId="9" fillId="0" borderId="1" xfId="49" applyFont="1" applyBorder="1" applyAlignment="1">
      <alignment horizontal="center" vertical="center" wrapText="1"/>
    </xf>
    <xf numFmtId="0" fontId="10" fillId="0" borderId="7" xfId="49" applyFont="1" applyBorder="1" applyAlignment="1">
      <alignment horizontal="left" vertical="center" wrapText="1"/>
    </xf>
    <xf numFmtId="0" fontId="11" fillId="0" borderId="7" xfId="49" applyFont="1" applyBorder="1" applyAlignment="1">
      <alignment horizontal="left" vertical="center" wrapText="1"/>
    </xf>
    <xf numFmtId="0" fontId="11" fillId="0" borderId="7" xfId="49" applyFont="1" applyBorder="1" applyAlignment="1">
      <alignment vertical="center" wrapText="1"/>
    </xf>
    <xf numFmtId="0" fontId="10" fillId="0" borderId="3" xfId="49" applyFont="1" applyBorder="1" applyAlignment="1">
      <alignment horizontal="left" vertical="center" wrapText="1"/>
    </xf>
    <xf numFmtId="0" fontId="0" fillId="0" borderId="0" xfId="49" applyFont="1" applyFill="1" applyAlignment="1"/>
    <xf numFmtId="0" fontId="3" fillId="2" borderId="0" xfId="49" applyFont="1" applyFill="1" applyAlignment="1">
      <alignment horizontal="left" vertical="center" wrapText="1"/>
    </xf>
    <xf numFmtId="0" fontId="12" fillId="2" borderId="8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13" fillId="2" borderId="9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left" wrapText="1"/>
    </xf>
    <xf numFmtId="0" fontId="11" fillId="2" borderId="8" xfId="49" applyFont="1" applyFill="1" applyBorder="1" applyAlignment="1">
      <alignment horizontal="left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opLeftCell="A6" workbookViewId="0">
      <selection activeCell="F1" sqref="F1:G1"/>
    </sheetView>
  </sheetViews>
  <sheetFormatPr defaultColWidth="9" defaultRowHeight="12" outlineLevelCol="6"/>
  <cols>
    <col min="1" max="1" width="18.752380952381" style="41" customWidth="1"/>
    <col min="2" max="3" width="10.752380952381" style="41" customWidth="1"/>
    <col min="4" max="4" width="7.83809523809524" style="41" customWidth="1"/>
    <col min="5" max="5" width="17" style="41" customWidth="1"/>
    <col min="6" max="6" width="2.87619047619048" style="41" customWidth="1"/>
    <col min="7" max="7" width="28.3333333333333" style="41" customWidth="1"/>
    <col min="8" max="16384" width="9" style="41"/>
  </cols>
  <sheetData>
    <row r="1" s="41" customFormat="1" ht="72.75" customHeight="1" spans="1:7">
      <c r="A1" s="42"/>
      <c r="B1" s="42"/>
      <c r="C1" s="43" t="s">
        <v>0</v>
      </c>
      <c r="D1" s="43"/>
      <c r="E1" s="43"/>
      <c r="F1" s="44"/>
      <c r="G1" s="44"/>
    </row>
    <row r="2" s="41" customFormat="1" ht="67.5" customHeight="1" spans="1:7">
      <c r="A2" s="42"/>
      <c r="B2" s="42"/>
      <c r="C2" s="45" t="s">
        <v>1</v>
      </c>
      <c r="D2" s="45"/>
      <c r="E2" s="45"/>
      <c r="F2" s="46"/>
      <c r="G2" s="46"/>
    </row>
    <row r="3" s="41" customFormat="1" ht="30" customHeight="1" spans="1:7">
      <c r="A3" s="47"/>
      <c r="B3" s="47"/>
      <c r="C3" s="47"/>
      <c r="D3" s="47"/>
      <c r="E3" s="47"/>
      <c r="F3" s="47"/>
      <c r="G3" s="47"/>
    </row>
    <row r="4" s="41" customFormat="1" ht="54" customHeight="1" spans="1:7">
      <c r="A4" s="47" t="s">
        <v>2</v>
      </c>
      <c r="B4" s="48"/>
      <c r="C4" s="48"/>
      <c r="D4" s="47"/>
      <c r="E4" s="47" t="s">
        <v>3</v>
      </c>
      <c r="F4" s="47"/>
      <c r="G4" s="48"/>
    </row>
    <row r="5" s="41" customFormat="1" ht="18.75" customHeight="1" spans="1:7">
      <c r="A5" s="47"/>
      <c r="B5" s="49" t="s">
        <v>4</v>
      </c>
      <c r="C5" s="49"/>
      <c r="D5" s="47"/>
      <c r="E5" s="47"/>
      <c r="F5" s="47"/>
      <c r="G5" s="49" t="s">
        <v>5</v>
      </c>
    </row>
    <row r="6" s="41" customFormat="1" ht="119.25" customHeight="1" spans="1:7">
      <c r="A6" s="47" t="s">
        <v>6</v>
      </c>
      <c r="B6" s="48"/>
      <c r="C6" s="48"/>
      <c r="D6" s="47"/>
      <c r="E6" s="47" t="s">
        <v>6</v>
      </c>
      <c r="F6" s="47"/>
      <c r="G6" s="48"/>
    </row>
    <row r="7" s="41" customFormat="1" ht="18" customHeight="1" spans="1:7">
      <c r="A7" s="47"/>
      <c r="B7" s="49" t="s">
        <v>7</v>
      </c>
      <c r="C7" s="49"/>
      <c r="D7" s="47"/>
      <c r="E7" s="47"/>
      <c r="F7" s="47"/>
      <c r="G7" s="49" t="s">
        <v>7</v>
      </c>
    </row>
    <row r="8" s="41" customFormat="1" ht="119.25" customHeight="1" spans="1:7">
      <c r="A8" s="47" t="s">
        <v>8</v>
      </c>
      <c r="B8" s="48"/>
      <c r="C8" s="48"/>
      <c r="D8" s="47"/>
      <c r="E8" s="47" t="s">
        <v>9</v>
      </c>
      <c r="F8" s="47"/>
      <c r="G8" s="48"/>
    </row>
    <row r="9" s="41" customFormat="1" ht="18" customHeight="1" spans="1:7">
      <c r="A9" s="47"/>
      <c r="B9" s="50" t="s">
        <v>10</v>
      </c>
      <c r="C9" s="50"/>
      <c r="D9" s="47"/>
      <c r="E9" s="47"/>
      <c r="F9" s="47"/>
      <c r="G9" s="49" t="s">
        <v>11</v>
      </c>
    </row>
    <row r="10" s="41" customFormat="1" ht="109" customHeight="1" spans="1:7">
      <c r="A10" s="47" t="s">
        <v>12</v>
      </c>
      <c r="B10" s="47" t="s">
        <v>13</v>
      </c>
      <c r="C10" s="47"/>
      <c r="D10" s="47"/>
      <c r="E10" s="47" t="s">
        <v>14</v>
      </c>
      <c r="F10" s="47"/>
      <c r="G10" s="47" t="s">
        <v>13</v>
      </c>
    </row>
    <row r="11" s="41" customFormat="1" ht="14.25" customHeight="1" spans="1:7">
      <c r="A11" s="42"/>
      <c r="B11" s="42"/>
      <c r="C11" s="51"/>
      <c r="D11" s="51"/>
      <c r="E11" s="51"/>
      <c r="F11" s="46" t="s">
        <v>15</v>
      </c>
      <c r="G11" s="4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C4" sqref="C4"/>
    </sheetView>
  </sheetViews>
  <sheetFormatPr defaultColWidth="10" defaultRowHeight="12"/>
  <cols>
    <col min="1" max="1" width="97.5047619047619" customWidth="1"/>
  </cols>
  <sheetData>
    <row r="1" ht="57" customHeight="1" spans="1:1">
      <c r="A1" s="36" t="s">
        <v>16</v>
      </c>
    </row>
    <row r="2" ht="27" customHeight="1" spans="1:1">
      <c r="A2" s="37" t="s">
        <v>17</v>
      </c>
    </row>
    <row r="3" ht="33" customHeight="1" spans="1:1">
      <c r="A3" s="38" t="s">
        <v>18</v>
      </c>
    </row>
    <row r="4" ht="43" customHeight="1" spans="1:1">
      <c r="A4" s="39" t="s">
        <v>19</v>
      </c>
    </row>
    <row r="5" ht="27" customHeight="1" spans="1:1">
      <c r="A5" s="37" t="s">
        <v>20</v>
      </c>
    </row>
    <row r="6" ht="27" customHeight="1" spans="1:1">
      <c r="A6" s="37" t="s">
        <v>21</v>
      </c>
    </row>
    <row r="7" ht="27" customHeight="1" spans="1:1">
      <c r="A7" s="37" t="s">
        <v>22</v>
      </c>
    </row>
    <row r="8" ht="27" customHeight="1" spans="1:1">
      <c r="A8" s="37" t="s">
        <v>23</v>
      </c>
    </row>
    <row r="9" ht="36" customHeight="1" spans="1:1">
      <c r="A9" s="38" t="s">
        <v>24</v>
      </c>
    </row>
    <row r="10" ht="42" customHeight="1" spans="1:1">
      <c r="A10" s="38" t="s">
        <v>25</v>
      </c>
    </row>
    <row r="11" ht="27" customHeight="1" spans="1:1">
      <c r="A11" s="40" t="s">
        <v>26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5"/>
  <sheetViews>
    <sheetView showGridLines="0" showZeros="0" tabSelected="1" topLeftCell="A49" workbookViewId="0">
      <selection activeCell="H50" sqref="H50:L54"/>
    </sheetView>
  </sheetViews>
  <sheetFormatPr defaultColWidth="9" defaultRowHeight="12"/>
  <cols>
    <col min="1" max="1" width="5.14285714285714" style="1" customWidth="1"/>
    <col min="2" max="2" width="15.4285714285714" style="1" customWidth="1"/>
    <col min="3" max="3" width="16.4285714285714" style="1" customWidth="1"/>
    <col min="4" max="4" width="8.28571428571429" style="1" customWidth="1"/>
    <col min="5" max="5" width="9.14285714285714" style="1" customWidth="1"/>
    <col min="6" max="6" width="9.71428571428571" style="1" customWidth="1"/>
    <col min="7" max="7" width="9" style="1" customWidth="1"/>
    <col min="8" max="8" width="8.85714285714286" style="1" customWidth="1"/>
    <col min="9" max="9" width="10.2857142857143" style="1" customWidth="1"/>
    <col min="10" max="10" width="10.4285714285714" style="1" customWidth="1"/>
    <col min="11" max="11" width="10.7142857142857" style="1" customWidth="1"/>
    <col min="12" max="12" width="11.8571428571429" style="1" customWidth="1"/>
    <col min="13" max="16" width="9" style="1"/>
    <col min="17" max="18" width="12.8571428571429" style="1"/>
    <col min="19" max="16384" width="9" style="1"/>
  </cols>
  <sheetData>
    <row r="1" spans="1:17">
      <c r="A1"/>
      <c r="B1"/>
      <c r="C1"/>
      <c r="D1"/>
      <c r="E1"/>
      <c r="F1"/>
      <c r="G1"/>
      <c r="H1"/>
      <c r="I1"/>
      <c r="J1"/>
      <c r="K1"/>
      <c r="L1"/>
      <c r="M1"/>
    </row>
    <row r="2" spans="1:17">
      <c r="A2"/>
      <c r="B2"/>
      <c r="C2"/>
      <c r="D2"/>
      <c r="E2"/>
      <c r="F2"/>
      <c r="G2"/>
      <c r="H2"/>
      <c r="I2"/>
      <c r="J2"/>
      <c r="K2"/>
      <c r="L2"/>
      <c r="M2"/>
    </row>
    <row r="3" ht="22.5" spans="1:17">
      <c r="A3" s="2" t="s">
        <v>16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7">
      <c r="A4" s="3" t="s">
        <v>27</v>
      </c>
      <c r="B4" s="3" t="s">
        <v>28</v>
      </c>
      <c r="C4" s="3" t="s">
        <v>29</v>
      </c>
      <c r="D4" s="4" t="s">
        <v>30</v>
      </c>
      <c r="E4" s="4"/>
      <c r="F4" s="4"/>
      <c r="G4" s="4"/>
      <c r="H4" s="3" t="s">
        <v>31</v>
      </c>
      <c r="I4" s="4" t="s">
        <v>32</v>
      </c>
      <c r="J4" s="4"/>
      <c r="K4" s="4"/>
      <c r="L4" s="4"/>
      <c r="M4" s="3" t="s">
        <v>33</v>
      </c>
    </row>
    <row r="5" ht="43" customHeight="1" spans="1:17">
      <c r="A5" s="5"/>
      <c r="B5" s="5"/>
      <c r="C5" s="5"/>
      <c r="D5" s="4" t="s">
        <v>34</v>
      </c>
      <c r="E5" s="4" t="s">
        <v>35</v>
      </c>
      <c r="F5" s="4" t="s">
        <v>36</v>
      </c>
      <c r="G5" s="4" t="s">
        <v>37</v>
      </c>
      <c r="H5" s="5"/>
      <c r="I5" s="4" t="s">
        <v>38</v>
      </c>
      <c r="J5" s="4" t="s">
        <v>39</v>
      </c>
      <c r="K5" s="4" t="s">
        <v>40</v>
      </c>
      <c r="L5" s="4" t="s">
        <v>41</v>
      </c>
      <c r="M5" s="5"/>
    </row>
    <row r="6" ht="43" customHeight="1" spans="1:17">
      <c r="A6" s="6">
        <v>1</v>
      </c>
      <c r="B6" s="7" t="s">
        <v>42</v>
      </c>
      <c r="C6" s="8" t="s">
        <v>43</v>
      </c>
      <c r="D6" s="9">
        <v>165</v>
      </c>
      <c r="E6" s="9">
        <v>103</v>
      </c>
      <c r="F6" s="9">
        <v>59</v>
      </c>
      <c r="G6" s="9">
        <f>SUM(D6:F6)</f>
        <v>327</v>
      </c>
      <c r="H6" s="10"/>
      <c r="I6" s="11"/>
      <c r="J6" s="11"/>
      <c r="K6" s="11"/>
      <c r="L6" s="11"/>
      <c r="M6" s="5"/>
    </row>
    <row r="7" ht="50" customHeight="1" spans="1:17">
      <c r="A7" s="6">
        <v>2</v>
      </c>
      <c r="B7" s="12" t="s">
        <v>44</v>
      </c>
      <c r="C7" s="12" t="s">
        <v>45</v>
      </c>
      <c r="D7" s="13">
        <v>74</v>
      </c>
      <c r="E7" s="13">
        <v>30</v>
      </c>
      <c r="F7" s="13">
        <v>133</v>
      </c>
      <c r="G7" s="9">
        <f>SUM(D7:F7)</f>
        <v>237</v>
      </c>
      <c r="H7" s="14"/>
      <c r="I7" s="9"/>
      <c r="J7" s="11"/>
      <c r="K7" s="11"/>
      <c r="L7" s="11"/>
      <c r="M7" s="15"/>
    </row>
    <row r="8" ht="66" customHeight="1" spans="1:17">
      <c r="A8" s="6">
        <v>3</v>
      </c>
      <c r="B8" s="12" t="s">
        <v>46</v>
      </c>
      <c r="C8" s="12" t="s">
        <v>47</v>
      </c>
      <c r="D8" s="13">
        <v>24</v>
      </c>
      <c r="E8" s="13">
        <v>5</v>
      </c>
      <c r="F8" s="13">
        <v>21</v>
      </c>
      <c r="G8" s="9">
        <f>SUM(D8:F8)</f>
        <v>50</v>
      </c>
      <c r="H8" s="14"/>
      <c r="I8" s="9"/>
      <c r="J8" s="11"/>
      <c r="K8" s="11"/>
      <c r="L8" s="11"/>
      <c r="M8" s="16"/>
    </row>
    <row r="9" ht="63" customHeight="1" spans="1:17">
      <c r="A9" s="6">
        <v>4</v>
      </c>
      <c r="B9" s="12" t="s">
        <v>48</v>
      </c>
      <c r="C9" s="12" t="s">
        <v>49</v>
      </c>
      <c r="D9" s="13">
        <v>7</v>
      </c>
      <c r="E9" s="13">
        <v>1</v>
      </c>
      <c r="F9" s="13">
        <v>3</v>
      </c>
      <c r="G9" s="9">
        <f>SUM(D9:F9)</f>
        <v>11</v>
      </c>
      <c r="H9" s="14"/>
      <c r="I9" s="9"/>
      <c r="J9" s="11"/>
      <c r="K9" s="11"/>
      <c r="L9" s="11"/>
      <c r="M9" s="16"/>
      <c r="Q9" s="17"/>
    </row>
    <row r="10" ht="32" customHeight="1" spans="1:17">
      <c r="A10" s="4" t="s">
        <v>50</v>
      </c>
      <c r="B10" s="4"/>
      <c r="C10" s="4"/>
      <c r="D10" s="18"/>
      <c r="E10" s="19"/>
      <c r="F10" s="20"/>
      <c r="G10" s="13">
        <f>SUM(G6:G9)</f>
        <v>625</v>
      </c>
      <c r="H10" s="21"/>
      <c r="I10" s="22"/>
      <c r="J10" s="22"/>
      <c r="K10" s="23"/>
      <c r="L10" s="24">
        <f>SUM(L6:L9)</f>
        <v>0</v>
      </c>
      <c r="M10" s="16"/>
      <c r="Q10" s="17"/>
    </row>
    <row r="11" spans="1:17">
      <c r="A11"/>
      <c r="B11"/>
      <c r="C11"/>
      <c r="D11"/>
      <c r="E11"/>
      <c r="F11"/>
      <c r="G11"/>
      <c r="H11"/>
      <c r="I11"/>
      <c r="J11"/>
      <c r="K11"/>
      <c r="L11"/>
      <c r="M11"/>
      <c r="Q11" s="17"/>
    </row>
    <row r="12" spans="1:17">
      <c r="A12"/>
      <c r="B12"/>
      <c r="C12"/>
      <c r="D12"/>
      <c r="E12"/>
      <c r="F12"/>
      <c r="G12"/>
      <c r="H12"/>
      <c r="I12"/>
      <c r="J12"/>
      <c r="K12"/>
      <c r="L12"/>
      <c r="M12"/>
      <c r="Q12" s="17"/>
    </row>
    <row r="13" ht="174" customHeight="1" spans="1:17">
      <c r="A13"/>
      <c r="B13"/>
      <c r="C13"/>
      <c r="D13"/>
      <c r="E13"/>
      <c r="F13"/>
      <c r="G13"/>
      <c r="H13"/>
      <c r="I13"/>
      <c r="J13"/>
      <c r="K13"/>
      <c r="L13"/>
      <c r="M13"/>
      <c r="Q13" s="17"/>
    </row>
    <row r="14" ht="49" customHeight="1" spans="1:17">
      <c r="A14"/>
      <c r="B14"/>
      <c r="C14"/>
      <c r="D14"/>
      <c r="E14"/>
      <c r="F14"/>
      <c r="G14"/>
      <c r="H14"/>
      <c r="I14"/>
      <c r="J14"/>
      <c r="K14"/>
      <c r="L14"/>
      <c r="M14"/>
      <c r="Q14" s="17"/>
    </row>
    <row r="15" ht="41" customHeight="1" spans="1:17">
      <c r="A15"/>
      <c r="B15"/>
      <c r="C15"/>
      <c r="D15"/>
      <c r="E15"/>
      <c r="F15"/>
      <c r="G15"/>
      <c r="H15"/>
      <c r="I15"/>
      <c r="J15"/>
      <c r="K15"/>
      <c r="L15"/>
      <c r="M15"/>
      <c r="Q15" s="17"/>
    </row>
    <row r="16" ht="22.5" spans="1:17">
      <c r="A16" s="2" t="s">
        <v>16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Q16" s="17"/>
    </row>
    <row r="17" spans="1:13">
      <c r="A17" s="25" t="s">
        <v>27</v>
      </c>
      <c r="B17" s="25" t="s">
        <v>28</v>
      </c>
      <c r="C17" s="25" t="s">
        <v>29</v>
      </c>
      <c r="D17" s="26" t="s">
        <v>30</v>
      </c>
      <c r="E17" s="26"/>
      <c r="F17" s="26"/>
      <c r="G17" s="26"/>
      <c r="H17" s="3" t="s">
        <v>31</v>
      </c>
      <c r="I17" s="4" t="s">
        <v>32</v>
      </c>
      <c r="J17" s="4"/>
      <c r="K17" s="4"/>
      <c r="L17" s="4"/>
      <c r="M17" s="25" t="s">
        <v>33</v>
      </c>
    </row>
    <row r="18" ht="42" customHeight="1" spans="1:13">
      <c r="A18" s="27"/>
      <c r="B18" s="27"/>
      <c r="C18" s="27"/>
      <c r="D18" s="4" t="s">
        <v>51</v>
      </c>
      <c r="E18" s="4" t="s">
        <v>52</v>
      </c>
      <c r="F18" s="4" t="s">
        <v>53</v>
      </c>
      <c r="G18" s="4" t="s">
        <v>37</v>
      </c>
      <c r="H18" s="27"/>
      <c r="I18" s="4" t="s">
        <v>54</v>
      </c>
      <c r="J18" s="4" t="s">
        <v>55</v>
      </c>
      <c r="K18" s="4" t="s">
        <v>56</v>
      </c>
      <c r="L18" s="4" t="s">
        <v>41</v>
      </c>
      <c r="M18" s="27"/>
    </row>
    <row r="19" ht="42" customHeight="1" spans="1:13">
      <c r="A19" s="10">
        <v>1</v>
      </c>
      <c r="B19" s="7" t="s">
        <v>42</v>
      </c>
      <c r="C19" s="8" t="s">
        <v>43</v>
      </c>
      <c r="D19" s="9">
        <v>258</v>
      </c>
      <c r="E19" s="9">
        <v>198</v>
      </c>
      <c r="F19" s="9">
        <v>89</v>
      </c>
      <c r="G19" s="9">
        <f>SUM(D19:F19)</f>
        <v>545</v>
      </c>
      <c r="H19" s="10"/>
      <c r="I19" s="9"/>
      <c r="J19" s="11"/>
      <c r="K19" s="11"/>
      <c r="L19" s="11"/>
      <c r="M19" s="27"/>
    </row>
    <row r="20" ht="54" customHeight="1" spans="1:13">
      <c r="A20" s="10">
        <v>2</v>
      </c>
      <c r="B20" s="12" t="s">
        <v>44</v>
      </c>
      <c r="C20" s="12" t="s">
        <v>45</v>
      </c>
      <c r="D20" s="9">
        <v>153</v>
      </c>
      <c r="E20" s="9">
        <v>139</v>
      </c>
      <c r="F20" s="9">
        <v>76</v>
      </c>
      <c r="G20" s="9">
        <f>SUM(D20:F20)</f>
        <v>368</v>
      </c>
      <c r="H20" s="14"/>
      <c r="I20" s="9"/>
      <c r="J20" s="11"/>
      <c r="K20" s="11"/>
      <c r="L20" s="11"/>
      <c r="M20" s="26"/>
    </row>
    <row r="21" ht="51" customHeight="1" spans="1:13">
      <c r="A21" s="10">
        <v>3</v>
      </c>
      <c r="B21" s="12" t="s">
        <v>46</v>
      </c>
      <c r="C21" s="12" t="s">
        <v>47</v>
      </c>
      <c r="D21" s="9">
        <v>21</v>
      </c>
      <c r="E21" s="9">
        <v>33</v>
      </c>
      <c r="F21" s="9"/>
      <c r="G21" s="9">
        <f>SUM(D21:F21)</f>
        <v>54</v>
      </c>
      <c r="H21" s="14"/>
      <c r="I21" s="9"/>
      <c r="J21" s="11"/>
      <c r="K21" s="11"/>
      <c r="L21" s="11"/>
      <c r="M21" s="16"/>
    </row>
    <row r="22" ht="51" customHeight="1" spans="1:13">
      <c r="A22" s="10">
        <v>4</v>
      </c>
      <c r="B22" s="12" t="s">
        <v>48</v>
      </c>
      <c r="C22" s="12" t="s">
        <v>49</v>
      </c>
      <c r="D22" s="9">
        <v>5</v>
      </c>
      <c r="E22" s="9">
        <v>5</v>
      </c>
      <c r="F22" s="9"/>
      <c r="G22" s="9">
        <f>SUM(D22:F22)</f>
        <v>10</v>
      </c>
      <c r="H22" s="14"/>
      <c r="I22" s="9"/>
      <c r="J22" s="11"/>
      <c r="K22" s="11"/>
      <c r="L22" s="11"/>
      <c r="M22" s="16"/>
    </row>
    <row r="23" ht="35" customHeight="1" spans="1:13">
      <c r="A23" s="26" t="s">
        <v>50</v>
      </c>
      <c r="B23" s="26"/>
      <c r="C23" s="26"/>
      <c r="D23" s="18"/>
      <c r="E23" s="19"/>
      <c r="F23" s="20"/>
      <c r="G23" s="9">
        <f>SUM(G19:G22)</f>
        <v>977</v>
      </c>
      <c r="H23" s="21"/>
      <c r="I23" s="22"/>
      <c r="J23" s="22"/>
      <c r="K23" s="23"/>
      <c r="L23" s="14"/>
      <c r="M23" s="16"/>
    </row>
    <row r="24" spans="1:13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>
      <c r="A27"/>
      <c r="B27"/>
      <c r="C27"/>
      <c r="D27"/>
      <c r="E27"/>
      <c r="F27"/>
      <c r="G27"/>
      <c r="H27"/>
      <c r="I27"/>
      <c r="J27"/>
      <c r="K27"/>
      <c r="L27"/>
      <c r="M27"/>
    </row>
    <row r="28" ht="222" customHeight="1" spans="1:13">
      <c r="A28"/>
      <c r="B28"/>
      <c r="C28"/>
      <c r="D28"/>
      <c r="E28"/>
      <c r="F28"/>
      <c r="G28"/>
      <c r="H28"/>
      <c r="I28"/>
      <c r="J28"/>
      <c r="K28"/>
      <c r="L28"/>
      <c r="M28"/>
    </row>
    <row r="29" ht="32" customHeight="1"/>
    <row r="30" hidden="1"/>
    <row r="31" ht="60" hidden="1" customHeight="1"/>
    <row r="32" ht="59" customHeight="1" spans="1:13">
      <c r="A32" s="2" t="s">
        <v>16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60" customHeight="1" spans="1:13">
      <c r="A33" s="25" t="s">
        <v>27</v>
      </c>
      <c r="B33" s="25" t="s">
        <v>28</v>
      </c>
      <c r="C33" s="25" t="s">
        <v>29</v>
      </c>
      <c r="D33" s="26" t="s">
        <v>30</v>
      </c>
      <c r="E33" s="26"/>
      <c r="F33" s="26"/>
      <c r="G33" s="26"/>
      <c r="H33" s="3" t="s">
        <v>31</v>
      </c>
      <c r="I33" s="4" t="s">
        <v>32</v>
      </c>
      <c r="J33" s="4"/>
      <c r="K33" s="4"/>
      <c r="L33" s="4"/>
      <c r="M33" s="25" t="s">
        <v>33</v>
      </c>
    </row>
    <row r="34" ht="45" customHeight="1" spans="1:13">
      <c r="A34" s="27"/>
      <c r="B34" s="27"/>
      <c r="C34" s="27"/>
      <c r="D34" s="4" t="s">
        <v>57</v>
      </c>
      <c r="E34" s="4" t="s">
        <v>58</v>
      </c>
      <c r="F34" s="4" t="s">
        <v>59</v>
      </c>
      <c r="G34" s="4" t="s">
        <v>37</v>
      </c>
      <c r="H34" s="27"/>
      <c r="I34" s="4" t="s">
        <v>60</v>
      </c>
      <c r="J34" s="4" t="s">
        <v>61</v>
      </c>
      <c r="K34" s="4" t="s">
        <v>62</v>
      </c>
      <c r="L34" s="4" t="s">
        <v>41</v>
      </c>
      <c r="M34" s="27"/>
    </row>
    <row r="35" ht="45" customHeight="1" spans="1:13">
      <c r="A35" s="10">
        <v>1</v>
      </c>
      <c r="B35" s="7" t="s">
        <v>42</v>
      </c>
      <c r="C35" s="8" t="s">
        <v>43</v>
      </c>
      <c r="D35" s="9">
        <v>133</v>
      </c>
      <c r="E35" s="9">
        <v>41</v>
      </c>
      <c r="F35" s="9">
        <v>82</v>
      </c>
      <c r="G35" s="9">
        <f>SUM(D35:F35)</f>
        <v>256</v>
      </c>
      <c r="H35" s="10"/>
      <c r="I35" s="9"/>
      <c r="J35" s="11"/>
      <c r="K35" s="11"/>
      <c r="L35" s="11"/>
      <c r="M35" s="27"/>
    </row>
    <row r="36" ht="51" customHeight="1" spans="1:13">
      <c r="A36" s="10">
        <v>2</v>
      </c>
      <c r="B36" s="12" t="s">
        <v>44</v>
      </c>
      <c r="C36" s="12" t="s">
        <v>45</v>
      </c>
      <c r="D36" s="9">
        <v>112</v>
      </c>
      <c r="E36" s="9">
        <v>131</v>
      </c>
      <c r="F36" s="9">
        <v>35</v>
      </c>
      <c r="G36" s="9">
        <f>SUM(D36:F36)</f>
        <v>278</v>
      </c>
      <c r="H36" s="14"/>
      <c r="I36" s="9"/>
      <c r="J36" s="11"/>
      <c r="K36" s="11"/>
      <c r="L36" s="11"/>
      <c r="M36" s="26"/>
    </row>
    <row r="37" ht="50" customHeight="1" spans="1:13">
      <c r="A37" s="10">
        <v>3</v>
      </c>
      <c r="B37" s="12" t="s">
        <v>46</v>
      </c>
      <c r="C37" s="12" t="s">
        <v>47</v>
      </c>
      <c r="D37" s="9">
        <v>19</v>
      </c>
      <c r="E37" s="9">
        <v>2</v>
      </c>
      <c r="F37" s="9">
        <v>2</v>
      </c>
      <c r="G37" s="9">
        <f>SUM(D37:F37)</f>
        <v>23</v>
      </c>
      <c r="H37" s="14"/>
      <c r="I37" s="9"/>
      <c r="J37" s="11"/>
      <c r="K37" s="11"/>
      <c r="L37" s="11"/>
      <c r="M37" s="16"/>
    </row>
    <row r="38" ht="54" customHeight="1" spans="1:13">
      <c r="A38" s="10">
        <v>4</v>
      </c>
      <c r="B38" s="12" t="s">
        <v>48</v>
      </c>
      <c r="C38" s="12" t="s">
        <v>49</v>
      </c>
      <c r="D38" s="9">
        <v>2</v>
      </c>
      <c r="E38" s="9"/>
      <c r="F38" s="9">
        <v>1</v>
      </c>
      <c r="G38" s="9">
        <f>SUM(D38:F38)</f>
        <v>3</v>
      </c>
      <c r="H38" s="14"/>
      <c r="I38" s="9"/>
      <c r="J38" s="11"/>
      <c r="K38" s="11"/>
      <c r="L38" s="11"/>
      <c r="M38" s="16"/>
    </row>
    <row r="39" ht="31" customHeight="1" spans="1:13">
      <c r="A39" s="26" t="s">
        <v>50</v>
      </c>
      <c r="B39" s="26"/>
      <c r="C39" s="26"/>
      <c r="D39" s="18"/>
      <c r="E39" s="19"/>
      <c r="F39" s="20"/>
      <c r="G39" s="9">
        <f>SUM(G35:G38)</f>
        <v>560</v>
      </c>
      <c r="H39" s="21"/>
      <c r="I39" s="22"/>
      <c r="J39" s="22"/>
      <c r="K39" s="23"/>
      <c r="L39" s="14">
        <f>SUM(L35:L38)</f>
        <v>0</v>
      </c>
      <c r="M39" s="16"/>
    </row>
    <row r="40" spans="1:13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>
      <c r="A44"/>
      <c r="B44"/>
      <c r="C44"/>
      <c r="D44"/>
      <c r="E44"/>
      <c r="F44"/>
      <c r="G44"/>
      <c r="H44"/>
      <c r="I44"/>
      <c r="J44"/>
      <c r="K44"/>
      <c r="L44"/>
      <c r="M44"/>
    </row>
    <row r="45" ht="140" customHeight="1" spans="1:13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>
      <c r="A46"/>
      <c r="B46"/>
      <c r="C46"/>
      <c r="D46"/>
      <c r="E46"/>
      <c r="F46"/>
      <c r="G46"/>
      <c r="H46"/>
      <c r="I46"/>
      <c r="J46"/>
      <c r="K46"/>
      <c r="L46"/>
      <c r="M46"/>
    </row>
    <row r="47" ht="22.5" spans="1:13">
      <c r="A47" s="2" t="s">
        <v>16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>
      <c r="A48" s="25" t="s">
        <v>27</v>
      </c>
      <c r="B48" s="25" t="s">
        <v>28</v>
      </c>
      <c r="C48" s="25" t="s">
        <v>29</v>
      </c>
      <c r="D48" s="26" t="s">
        <v>30</v>
      </c>
      <c r="E48" s="26"/>
      <c r="F48" s="26"/>
      <c r="G48" s="26"/>
      <c r="H48" s="3" t="s">
        <v>31</v>
      </c>
      <c r="I48" s="4" t="s">
        <v>32</v>
      </c>
      <c r="J48" s="4"/>
      <c r="K48" s="4"/>
      <c r="L48" s="4"/>
      <c r="M48" s="25" t="s">
        <v>33</v>
      </c>
    </row>
    <row r="49" ht="39" customHeight="1" spans="1:13">
      <c r="A49" s="27"/>
      <c r="B49" s="27"/>
      <c r="C49" s="27"/>
      <c r="D49" s="4" t="s">
        <v>63</v>
      </c>
      <c r="E49" s="4" t="s">
        <v>64</v>
      </c>
      <c r="F49" s="4"/>
      <c r="G49" s="4" t="s">
        <v>37</v>
      </c>
      <c r="H49" s="27"/>
      <c r="I49" s="4" t="s">
        <v>65</v>
      </c>
      <c r="J49" s="4" t="s">
        <v>66</v>
      </c>
      <c r="K49" s="4"/>
      <c r="L49" s="4" t="s">
        <v>41</v>
      </c>
      <c r="M49" s="27"/>
    </row>
    <row r="50" ht="39" customHeight="1" spans="1:13">
      <c r="A50" s="10">
        <v>1</v>
      </c>
      <c r="B50" s="7" t="s">
        <v>42</v>
      </c>
      <c r="C50" s="8" t="s">
        <v>43</v>
      </c>
      <c r="D50" s="9">
        <v>125</v>
      </c>
      <c r="E50" s="9">
        <v>195</v>
      </c>
      <c r="F50" s="4"/>
      <c r="G50" s="9">
        <f>SUM(D50:F50)</f>
        <v>320</v>
      </c>
      <c r="H50" s="10"/>
      <c r="I50" s="9"/>
      <c r="J50" s="11"/>
      <c r="K50" s="11"/>
      <c r="L50" s="11"/>
      <c r="M50" s="27"/>
    </row>
    <row r="51" ht="51" customHeight="1" spans="1:13">
      <c r="A51" s="10">
        <v>2</v>
      </c>
      <c r="B51" s="12" t="s">
        <v>44</v>
      </c>
      <c r="C51" s="12" t="s">
        <v>45</v>
      </c>
      <c r="D51" s="9">
        <v>99</v>
      </c>
      <c r="E51" s="9">
        <v>178</v>
      </c>
      <c r="F51" s="9"/>
      <c r="G51" s="9">
        <f>SUM(D51:F51)</f>
        <v>277</v>
      </c>
      <c r="H51" s="14"/>
      <c r="I51" s="9"/>
      <c r="J51" s="11"/>
      <c r="K51" s="11"/>
      <c r="L51" s="11"/>
      <c r="M51" s="26"/>
    </row>
    <row r="52" ht="50" customHeight="1" spans="1:13">
      <c r="A52" s="10">
        <v>3</v>
      </c>
      <c r="B52" s="12" t="s">
        <v>46</v>
      </c>
      <c r="C52" s="12" t="s">
        <v>47</v>
      </c>
      <c r="D52" s="9"/>
      <c r="E52" s="9">
        <v>24</v>
      </c>
      <c r="F52" s="9"/>
      <c r="G52" s="9">
        <f>SUM(D52:F52)</f>
        <v>24</v>
      </c>
      <c r="H52" s="14"/>
      <c r="I52" s="9"/>
      <c r="J52" s="11"/>
      <c r="K52" s="11"/>
      <c r="L52" s="11"/>
      <c r="M52" s="16"/>
    </row>
    <row r="53" ht="52" customHeight="1" spans="1:13">
      <c r="A53" s="10">
        <v>4</v>
      </c>
      <c r="B53" s="12" t="s">
        <v>48</v>
      </c>
      <c r="C53" s="12" t="s">
        <v>49</v>
      </c>
      <c r="D53" s="9"/>
      <c r="E53" s="9">
        <v>6</v>
      </c>
      <c r="F53" s="9"/>
      <c r="G53" s="9">
        <f>SUM(D53:F53)</f>
        <v>6</v>
      </c>
      <c r="H53" s="14"/>
      <c r="I53" s="9"/>
      <c r="J53" s="11"/>
      <c r="K53" s="11"/>
      <c r="L53" s="11"/>
      <c r="M53" s="16"/>
    </row>
    <row r="54" ht="27" customHeight="1" spans="1:13">
      <c r="A54" s="26" t="s">
        <v>50</v>
      </c>
      <c r="B54" s="26"/>
      <c r="C54" s="26"/>
      <c r="D54" s="18"/>
      <c r="E54" s="19"/>
      <c r="F54" s="20"/>
      <c r="G54" s="9">
        <f>SUM(G50:G53)</f>
        <v>627</v>
      </c>
      <c r="H54" s="21"/>
      <c r="I54" s="22"/>
      <c r="J54" s="22"/>
      <c r="K54" s="23"/>
      <c r="L54" s="14"/>
      <c r="M54" s="16"/>
    </row>
    <row r="55" ht="30" customHeight="1" spans="1:13">
      <c r="A55" s="28" t="s">
        <v>67</v>
      </c>
      <c r="B55" s="29"/>
      <c r="C55" s="29"/>
      <c r="D55" s="29"/>
      <c r="E55" s="29"/>
      <c r="F55" s="30"/>
      <c r="G55" s="31">
        <f>G54+G39+G23+G10</f>
        <v>2789</v>
      </c>
      <c r="H55" s="32"/>
      <c r="I55" s="33"/>
      <c r="J55" s="33"/>
      <c r="K55" s="34"/>
      <c r="L55" s="35">
        <f>L54+L39+L23+L10</f>
        <v>0</v>
      </c>
      <c r="M55" s="35"/>
    </row>
  </sheetData>
  <mergeCells count="46">
    <mergeCell ref="A3:M3"/>
    <mergeCell ref="D4:G4"/>
    <mergeCell ref="I4:L4"/>
    <mergeCell ref="A10:C10"/>
    <mergeCell ref="D10:F10"/>
    <mergeCell ref="H10:K10"/>
    <mergeCell ref="A16:M16"/>
    <mergeCell ref="D17:G17"/>
    <mergeCell ref="I17:L17"/>
    <mergeCell ref="A23:C23"/>
    <mergeCell ref="D23:F23"/>
    <mergeCell ref="H23:K23"/>
    <mergeCell ref="A32:M32"/>
    <mergeCell ref="D33:G33"/>
    <mergeCell ref="I33:L33"/>
    <mergeCell ref="A39:C39"/>
    <mergeCell ref="D39:F39"/>
    <mergeCell ref="H39:K39"/>
    <mergeCell ref="A47:M47"/>
    <mergeCell ref="D48:G48"/>
    <mergeCell ref="I48:L48"/>
    <mergeCell ref="A54:C54"/>
    <mergeCell ref="D54:F54"/>
    <mergeCell ref="H54:K54"/>
    <mergeCell ref="A55:F55"/>
    <mergeCell ref="H55:K55"/>
    <mergeCell ref="A4:A5"/>
    <mergeCell ref="A17:A18"/>
    <mergeCell ref="A33:A34"/>
    <mergeCell ref="A48:A49"/>
    <mergeCell ref="B4:B5"/>
    <mergeCell ref="B17:B18"/>
    <mergeCell ref="B33:B34"/>
    <mergeCell ref="B48:B49"/>
    <mergeCell ref="C4:C5"/>
    <mergeCell ref="C17:C18"/>
    <mergeCell ref="C33:C34"/>
    <mergeCell ref="C48:C49"/>
    <mergeCell ref="H4:H5"/>
    <mergeCell ref="H17:H18"/>
    <mergeCell ref="H33:H34"/>
    <mergeCell ref="H48:H49"/>
    <mergeCell ref="M4:M5"/>
    <mergeCell ref="M17:M18"/>
    <mergeCell ref="M33:M34"/>
    <mergeCell ref="M48:M49"/>
  </mergeCells>
  <printOptions horizontalCentered="1"/>
  <pageMargins left="0.19975" right="0.19975" top="0.59375" bottom="0" header="0.59375" footer="0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封皮</vt:lpstr>
      <vt:lpstr>说明</vt:lpstr>
      <vt:lpstr>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刘丹红</cp:lastModifiedBy>
  <dcterms:created xsi:type="dcterms:W3CDTF">2024-03-28T15:38:00Z</dcterms:created>
  <dcterms:modified xsi:type="dcterms:W3CDTF">2026-02-04T01:59:04Z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0B2BB4BC791E43EFA0DF7FAE0D128AC5_12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