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tabRatio="818" firstSheet="4" activeTab="8"/>
  </bookViews>
  <sheets>
    <sheet name="黄河至北数字长卷-数字流影矩阵系统" sheetId="7" r:id="rId1"/>
    <sheet name="电子沙盘-空间拓扑推演平台" sheetId="9" r:id="rId2"/>
    <sheet name="五原印象（LED环形展示系统）" sheetId="14" r:id="rId3"/>
    <sheet name="全息投影-空间光场全息重构系统" sheetId="3" r:id="rId4"/>
    <sheet name="沉浸式互动-数字孪生全息元域系统" sheetId="1" r:id="rId5"/>
    <sheet name="沉浸式互动-MR" sheetId="13" r:id="rId6"/>
    <sheet name="中控-多维度智能集成管控平台" sheetId="8" r:id="rId7"/>
    <sheet name="馆藏系统-文博数字智管云枢系统" sheetId="10" r:id="rId8"/>
    <sheet name="无线网络覆盖" sheetId="12"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<sst xmlns="http://schemas.openxmlformats.org/spreadsheetml/2006/main" count="441" uniqueCount="202">
  <si>
    <t xml:space="preserve">黄河至北数字长卷 </t>
  </si>
  <si>
    <t>序号</t>
  </si>
  <si>
    <t>设备名称</t>
  </si>
  <si>
    <t>型号规格</t>
  </si>
  <si>
    <t>技术参数</t>
  </si>
  <si>
    <t>单位</t>
  </si>
  <si>
    <t>数量</t>
  </si>
  <si>
    <t>备注</t>
  </si>
  <si>
    <t xml:space="preserve">
室内全彩
LED显示屏</t>
  </si>
  <si>
    <t>外形尺寸9.4m²</t>
  </si>
  <si>
    <r>
      <rPr>
        <sz val="11"/>
        <color rgb="FF000000"/>
        <rFont val="宋体"/>
        <charset val="134"/>
      </rPr>
      <t>1、室内全彩高清大屏，椭圆显示面积≥9.4m</t>
    </r>
    <r>
      <rPr>
        <vertAlign val="superscript"/>
        <sz val="11"/>
        <color rgb="FF000000"/>
        <rFont val="宋体"/>
        <charset val="134"/>
      </rPr>
      <t>2</t>
    </r>
    <r>
      <rPr>
        <sz val="11"/>
        <color rgb="FF000000"/>
        <rFont val="宋体"/>
        <charset val="134"/>
      </rPr>
      <t>，灯珠采用表贴三合一。
2、像素点间距≤1.53mm，单元板尺寸：320mm*160mm。
4、平整度≤0.1mm；亮度均匀性：≥90%；刷新频率：≥3840HZ。
5、色度均匀性：±0.005Cx,Cy之内；水平视角：≥160度。
6、垂直视角：≥160度；最大对比度：≥8000:1，噪声＜6DB。
7、使用寿命（h）：≥10万小时；工作温度： -10°—40°；工作时间：7×24小时连续工作；光学参数：单点亮度校正，单点颜色校正；屏幕亮度：≥600cd/㎡。
8、采用弹针设计，采用三轴(X、Y、Z）调节机构，可实现屏幕上下左右拼缝及前后平整度任意调节。
9.接组、 接收卡与主板采用接口硬连接设计，无排线，支持带电直接抬拔，更换维修便捷。
10.支持 TOP-COB处理：对LED封装单元形成有效的保护，足以对抗极端恶劣的使用环境，实现真正的防水、防湖、防尘、防撞击、抗UV，有效避免掉灯的现象发生。
11.具备共阳方案和共阴方案的兼容性设计，可匹配相应LED、IC来做出共阳产品或是共阴产品。
12.中央法线上亮度=100cd/㎡白场时，水平视角80°时亮度衰减率≤10%，垂直视角60°时亮度衰减度≤10%。
13.具备智能（黑屏）节电功能，开启智能节电功能比没有开启节能40%以上。 
14.支持屏体多点测温、温度监控和故障报警功能。
15.低灰度下的白色色坐标x坐标≤0.31，y坐标≤0.33。</t>
    </r>
  </si>
  <si>
    <t>套</t>
  </si>
  <si>
    <t>专用电源</t>
  </si>
  <si>
    <t>/</t>
  </si>
  <si>
    <t>1.LED显示屏开关电源采用脉宽调制（PWM）开关技术设计,采用了低功耗电路设计,保证了电源的稳定性和和高效率.输入电压范围宽；
2.输入电压范围:200-240V；
3.效率高达83以上；
4.LED开关电源具有过温保护，过压保护、短路保护、超载保护等功能；
5.产品允许存储温度宽：-45+85摄氏度；
6.电源动态响应性能优异，保持了电源瞬态的稳定性，使LED灯光效果更好，寿命更长；
7.产品具有的抗干扰性保证了LED显示屏控制电路稳定工作,并且降低了LED的光衰；
8.该产品外表美观,体积小,重量轻。</t>
  </si>
  <si>
    <t>台</t>
  </si>
  <si>
    <t>接收卡</t>
  </si>
  <si>
    <t>支持带载512×512像素。
自带8个320HUB接口  26P排针。
最大支持32组RGB并行数据输出或者64组串行数据。
支持3D功能，最大带载512×512像素（PWMIC）。
支持一键应用灯板Flash校正数据。
支持灯板Flash存储信息管理。
支持mapping功能。
支持逐点亮色度校正。
支持快速修缝。
支持预存画面；
支持自身电压、温度监测，无需其他外设。
支持网线通讯状态监测。
支持双电源备份状态检测。
支持环路备份。
画面90度 倍数旋转（0°/90°/180°/270°）
支持双程序备份。
支持配置参数备份与回读。
支持5Pin箱体液晶。
支持误码率检测。</t>
  </si>
  <si>
    <t>张</t>
  </si>
  <si>
    <t>视频控制器</t>
  </si>
  <si>
    <t>六画面；带载780万、横向最大10240、纵向最大8192；支持2xHDMI 1.3、1xHDMI 2.0（IN&amp;LOOP）、1x3G-SDI（IN&amp;LOOP，选配）、1×USB 3.0（播放U盘内的图片或视频）；支持灵活走线；支持6个2K图层；支持光电转换器模式和视频控制器模式切换 ；支持微信小程序、Unico、NovaLCT、前面板按钮、可视化平台控制；支持全链路备份</t>
  </si>
  <si>
    <t>4K播控器</t>
  </si>
  <si>
    <t>定制</t>
  </si>
  <si>
    <t>多媒体服务器+全媒体总控平台软件（MD1）
1、采用 1U 金属结构机箱；外壳防护等级符合 GB/T 4208-2017中 IP20 的要求；
2、样机正常工作时，噪声不大于 45dB（A）（距离样机 1m 处）；
3、独立的 1 路 DP 输出，接口分辨率可设置为4096*2160@60Hz，单接口极限宽度可设置为 8192，单口极限高度可设置 4095。4 路 HDMI 输出，第一个接口可设置为 4K 模式，分辨率可以设置为 4096*2160@60Hz，单接口极限宽度可设置为 8192，单口极限高度可设置 4095，此时另外三个 HDMI 接口禁用。第一个接口设置为 2K 模式时，4 个 HDMI 口可同时输出，分辨率设置为 1920*1080@60hz,单口极限宽度 2048，极限高度 1280；
4、设备出厂配置 6 核 12 线程 3.30GHz 主频的高速处理器、16G DDR4 2666 高速内存、250 固态硬盘，企业版操作系统；
5、一键硬件开关机控制和一键软件远程开关机控制，整机自带 6路 USB 接口。1 路 3.5mm 麦克风音频输入接口，1 路 3.5mm音频输出接口。支持千兆网口通讯，可支持第三方通过 TCP、UDP 进行集成控制；
6、可满足至少 1 个 4K2K@60fps 或 4 个 2K1K@60fps 视频的硬件解码播放，且播放流畅不卡顿；</t>
  </si>
  <si>
    <t>控制软件</t>
  </si>
  <si>
    <t>以「视窗拓扑解耦+多模态渲染+分布式协同」为核心技术底座，搭载全中文可视化操作矩阵与动态视窗分割协议栈，深度适配LED大屏等异构显示终端，支持像素级分辨率适配的无界视窗区域划分与Z轴自由叠加视窗调度，实现窗口层级模型下的无限堆叠、透明度控制及碰撞规避，保障复杂场景多层信息融合呈现；集成多模态内容渲染引擎，兼容视频流、图文序列等全格式内容异步加载与无缝切换，搭配页序智能轮转中枢实现千页级节目库低延迟切换与断点续播；同时通过分布式显示阵列协同控制平台，支持多台独立显示屏的集群管理与分区管控，并依托跨屏原子化编辑模块实现单屏/多屏内容的独立参数配置与差分同步下发，更以并行任务流资源隔离引擎保障数十个独立窗口的多任务并行播放，单任务故障不影响全局稳定性——最终构建从界面交互到多屏调度的全链路智能化播控体系。</t>
  </si>
  <si>
    <t>互动软件+内容定制</t>
  </si>
  <si>
    <t>主题1：筑牢中华民族共同体意识（视频时长≥2分钟）
以“筑牢中华民族共同体意识”为精神内核，通过温暖而深沉的叙事展现中华大地上各民族在历史长河中交融共生、守望相助的集体记忆，用真实可感的生活图景传递血脉相连的情感共鸣——从乡村到城市，从边疆到腹地，不同民族的身影在共同耕耘、文化传承与时代奋进中交织成一片生生不息的家园。影片摒弃说教与符号化表达，以自然流淌的镜头语言捕捉日常中的深情厚谊，背景音融合多民族原声韵律与时代脉搏的和谐共鸣，整体基调深沉而充满希望，适用于全国各级学校思政课堂、新时代文明实践中心及主流媒体公益传播，在无声浸润中让中华民族共同体意识如春风化雨，滋养每个观者的心灵深处。
主题2：巴彦淖尔市五原县历史文化（视频时长3-5分钟）
以巴彦淖尔市五原县深厚的历史文脉为叙事主线，展现这片河套沃土上万年文明积淀的深邃魅力：从远古岩画中先民对天地的虔诚凝望，到黄河水滋养下农耕与游牧文明的千年交融；从丝路驼铃回荡的商旅传奇，到近代烽火中不屈的民族脊梁；从河套水利系统孕育的"塞外粮仓"奇迹，到多民族共筑家园的烟火日常。影片以诗意的镜头语言捕捉历史与当下的精神对话，让泛黄的典籍、斑驳的古城墙、传唱的民歌与今日五原人的笑颜在光影中交织共鸣，配以融合草原长调与黄河号子的原创音乐，营造深沉而温暖的视听体验。整体不拘泥于固定拍摄形式，以情感流动为主线，适用于地方文化展馆、文旅推广平台及全国历史文化教育渠道，在润物无声中唤醒观众对中华文明多元一体格局的深刻认同，让五原这座历史长河中的明珠，在新时代焕发永恒的文化光芒。根据业主提供的素材，制作时长为3-5分钟的影像资料。</t>
  </si>
  <si>
    <t>功放</t>
  </si>
  <si>
    <t xml:space="preserve">/ </t>
  </si>
  <si>
    <t>1. 核心参数匹配
输出功率：
单通道功率：建议每通道功率≥喇叭额定功率的1.2倍（如喇叭为50W，功放需≥60W/通道）。
总功率：双通道合计≥100W-150W（避免过载失真）。
阻抗兼容：需匹配喇叭阻抗（如喇叭为6Ω，功放需支持4-8Ω输出）。
输出方式：
定阻输出（家用HIFI场景，直接驱动喇叭）。
定压输出（商用广播场景，如70V/100V线路，需喇叭带变压器)。</t>
  </si>
  <si>
    <t>吸顶音响</t>
  </si>
  <si>
    <t>尺寸：6英寸（约15.24厘米）直径，吊顶安装。
功率：
额定功率：80W（商用）。
峰值功率：可达100W-200W，需匹配功放输出。
阻抗：6Ω，需与功放阻抗匹配以避免过载。
频响范围：
60Hz（人耳可听范围），低频表现因尺寸优势优于小尺寸喇叭。
灵敏度：85dB-90dB</t>
  </si>
  <si>
    <t>个</t>
  </si>
  <si>
    <t>连接线材</t>
  </si>
  <si>
    <t>定制型电源线、网线、排线</t>
  </si>
  <si>
    <t>㎡</t>
  </si>
  <si>
    <t>安装支架</t>
  </si>
  <si>
    <t>定制结构</t>
  </si>
  <si>
    <t>定制钢结构落地箱体，带后背板散热，离地500MM</t>
  </si>
  <si>
    <t>配电箱</t>
  </si>
  <si>
    <t>10KW具备PLC(可编程逻辑)控制器,可自定义软件与控制功能，方便用户远程、自动控制设备运行；</t>
  </si>
  <si>
    <t>实体雕塑</t>
  </si>
  <si>
    <t>复刻“黄河至北”雕塑，并与背景电子屏进行有机结合。</t>
  </si>
  <si>
    <t>项</t>
  </si>
  <si>
    <t>内容定制</t>
  </si>
  <si>
    <t>黄河场景展示</t>
  </si>
  <si>
    <t>全息投影沙盘展示系统</t>
  </si>
  <si>
    <t xml:space="preserve">序号 </t>
  </si>
  <si>
    <t xml:space="preserve">设备名称 </t>
  </si>
  <si>
    <t>规格型号</t>
  </si>
  <si>
    <t>参数</t>
  </si>
  <si>
    <t xml:space="preserve">备注 </t>
  </si>
  <si>
    <t>激光投影机</t>
  </si>
  <si>
    <t xml:space="preserve">1  亮度≥6500流明，对比度≥5000000:1
2  激光固态光源，光源寿命≥30000小时
3  显示面板尺寸≥0.64英寸
4  标准分辨率≥WXGA(1920x1200)；16:10（标准）/16:9（兼容） /保持信号源比例
5  投影机镜头变焦比≥1.2-2.0：1，1.6倍光学变焦
6  全新IRIS动态光圈技术
7  3LCD搭配微透镜设计，大幅提升亮度，且可以进行从50%至100%的亮度调节
8  支持0秒快速，即拔即走，方便高效
9  垂直&amp;水平梯形校正，枕形/桶形失真、四角校正功能、六角校正、多点网格校正
10 支持水平、垂直镜头位移
11 输入接口不少于： HDMI*2;VGA*2;USB-B*1; USB-A*1
12 投影机具有USB-B接口，可以实现显示功能
13 投影机具有USB-A接口，可以实现U盘内容直读，支持USB-A接口的无线适配器
14  输出接口不少于： VGA*1;Audio out音频输出（3.5mini jack）*1
15  控制接口： RJ45*1；RS232*1；
16 整机重量≥8.0kg
17  具有中文遥控器
18  投影机菜单语言≥26种
19  具备外置的防尘滤网，防尘滤网具有双层结构，防尘滤网具有静电防尘功能
</t>
  </si>
  <si>
    <t>有弧形，中间需要2台投影</t>
  </si>
  <si>
    <t>镜头</t>
  </si>
  <si>
    <t>0.6-0.7</t>
  </si>
  <si>
    <t>换镜头</t>
  </si>
  <si>
    <t>融合互动系统</t>
  </si>
  <si>
    <t>定制软件</t>
  </si>
  <si>
    <t>1、向下兼容,并且可以自定义融合边, 可实现一字型、田字形等融合画面自由组合。
2、支持windows7及最新windows8,windows10系统（不支持XP）,32位,64位皆可运行。
3、支持几何校正，适用于弧幕、360°环幕、异型幕、折幕等。
4、支持针对每个信号进行融合,比如可以融主屏信号，融扩展屏信号。
5、简单友好的操作界面，支持鼠标和快捷键快速校正，并提供简单模式和复杂模式。
6、支持调投影仪的偏色。
7、支持投影画面的遮罩。</t>
  </si>
  <si>
    <t>系统服务器（主机）4通道主机</t>
  </si>
  <si>
    <t>支持多台WUXGA投影融合
自动产生叠加像素和带边缘羽化功能
支持曲面\任意形状几何校正功能
播放运行互动软件，高性能独立显卡
1、数字工控媒体播放器，服务器双CPU20核40线程或I712代，32G服务器内存，1TGM2高速硬盘，RTX3050专业图形显卡，支持8K解码；
2、支持8K高清数字媒体播放；
3、支持MPEG2、MKV、DivX、Xvid、AVC等主流视频格式解码；
4、支持CD、MP3、OGG、DTS、AC3、MPEG等所有主流音频格式解码；
5、DVI、VGA、HDMI视频输出；
6、支持5.1声道环绕立体声效果；
7、千兆以太网，高速数据传输 系统：win10。</t>
  </si>
  <si>
    <t>多屏保</t>
  </si>
  <si>
    <t>1.Zs-MSE-104plus多屏宝超清处理器是专门针对多桌面运行与多通道投影融合需求开发的一款工业级高性能产品，采用HDMI/DP输入接口，HDMI输出。
2.超高分辨率，输出最高支持分辨率4x1920x1200@60Hz向下兼容低分辨率。
3.支持1xN，点对点，不拉伸，不变形，视野更开阔。
4.采用45nm工艺高端可编程FPGA芯片，全硬件实时处理架构，超快处理速度不延迟。
5.工业级设计，加厚6层PCB板材，16KV超强防静电能力，超强的产品稳定性。
6.支持并联使用，保障大屏实时显示需求。
7.低功耗节能环保设计，内部采用传导散热，不需任何外部散热措施，可靠性极高。应用场景，超高分辨率桌面应用，超大屏幕墙，指挥调度系统，多屏幕视频监控，工程显示应用，多通道投影，虚拟现实，环幕影院，大型广告墙，LCD/LED多屏等。</t>
  </si>
  <si>
    <t>通道</t>
  </si>
  <si>
    <t>视频播控系统</t>
  </si>
  <si>
    <t>1.备联动控制网络扩展能力：
不受安装位置限制，可通过网络扩展主机或接口；
3～5分钟可以实现硬件故障的设备替换；
可实现主机和从机热备；
2.主系统整体内嵌多种控制能力：
软件直接嵌入MIDI和DMX512控制方式，不需要2次协议转换，提高代码执行效率和稳定性；
控制范围横跨软件和硬件平台，轻松实现软硬件作控制；
可自定义日程平台管理，实现智能人机互动；
3.简易编程：
同一界面实现图形和命令编辑；
全中文界面适合国人使用习惯；
拖拽式编程，编程难度小；
支持TCP/IP协议，通过网络传送控制协议；
支持802.11b\g协议，可无线控制；（需要设备支持）
时间轴智能同步控制机制，精确到毫秒；
友好的界面智能控件，可根据用户需求定制相应控制界面；
多层次、多级别、多页面管理控件、可将不同分组设定在不同页面上；
根据用户需求对设备进行按层、按区等规则进行分组管理； 
可以通过网络摄像头监看各个展区的情况（以后可以升级此功能）。</t>
  </si>
  <si>
    <t>属地化空间基底动态生成引擎。以「脚本化配置逻辑+空间特征映射架构」为核心，支持基于3D指令集的属地化空间基底定制化生成：通过解析脚本中的拓扑关系参数与特征约束条件，动态耦合地理信息数据集与空间模板库，实现从基础框架到细节特征的层级化构建；依托多维度数据融合算法，将属地化空间属性（如地表形态、空间分布规律）转化为可渲染的结构化数据流，最终输出适配场景需求的动态空间基底序列。全程以「参数定义逻辑，数据驱动形态」为核心机制，为数字孪生场景提供「按需定制、逻辑自洽」的空间基底生成能力，支撑上层推演与交互的灵活性与真实性。影像播放时间1分钟。</t>
  </si>
  <si>
    <t>秒</t>
  </si>
  <si>
    <t>支架</t>
  </si>
  <si>
    <t>1、投影机配套专用吊架
2、吊装可调式投影机支架 
3、适用于多种规格投影机 
4、可调上下倾仰角：-20°～+20°
5、可调左右转角：-20°～+20°</t>
  </si>
  <si>
    <t>无线鼠标键盘</t>
  </si>
  <si>
    <t>采用最新无线传输技术，实现无延迟、无束缚的智能互联体验。</t>
  </si>
  <si>
    <t>1. 核心参数匹配
输出功率：
单通道功率：建议每通道功率≥喇叭额定功率的1.2倍（如喇叭为50W，功放需≥60W/通道）。
总功率：双通道合计≥100W-150W（避免过载失真）。
阻抗兼容：需匹配喇叭阻抗（如喇叭为6Ω，功放需支持4-8Ω输出）。
输出方式：
定阻输出（家用HIFI场景，直接驱动喇叭）。
定压输出（商用广播场景，如70V/100V线路，需喇叭带变压器</t>
  </si>
  <si>
    <t>线材辅料</t>
  </si>
  <si>
    <t>高端HDMI连接线：采用优质材料，支持高清音频和视频信号的完美传输。
高端千兆网线等：采用先进屏蔽技术，有效抵御外界干扰，实现无缝连接。</t>
  </si>
  <si>
    <t>五原印象（LED环形展示系统）</t>
  </si>
  <si>
    <t>设备及配件</t>
  </si>
  <si>
    <t>具体要求</t>
  </si>
  <si>
    <t>室内P3全彩LED环形软屏-强力</t>
  </si>
  <si>
    <t>1、像素点间距：≤1.8mm
2、像素密度：≥285,000 Dots/㎡
3、为了提高整屏安装的平整度和安装效率，采用模组尺寸为≥320*240mm
4、刷新率：≥6000Hz，支持通过配套控制软件调节刷新率设置选项
5、像素构成：1R、1G、1B；驱动方式：恒流驱动；控制方式：同步控制系统；维护方式：前后双向维护；
6、封装方式：SMD表贴三合一，五面黑灯，表面不反光；整屏平整度≤0.05mm，模组平整度≤0.03mm；水平视角≥175°；垂直视角≥175°
7、灰度等级≥16bit，可达65536级；白平衡亮度：≥550cd/㎡；亮度调节：0-100%亮度可调，256级手动/自动调节，屏幕亮度具有随环境照度的变化任意调整功能；亮度均匀性≥99.5%；对比度≥11000：1；反光率：≤1%
8、峰值功耗≤250W/m²；平均功耗≤100W/m²；供电电源：支持在4.2Vdc-5Vdc范围内能正常工作；输入电压：支持宽压输入在96-264VAC，在该范围内能正常工；在5000米海拔环境下，产品可正常工作；
9、为了所投LED显示屏产品的安全性和适应性，屏体内部所用排线需符合耐高温实验、耐压测试、折弯参数测试要求，耐燃等级符合VW-1/UL94V-0</t>
  </si>
  <si>
    <t>20米，高60厘米，含拆除及装修改造，不含地面展柜</t>
  </si>
  <si>
    <t>供电系统</t>
  </si>
  <si>
    <t>输出功率 200W Max；
泄漏电流 &lt;1ma(Vin:230)；
输入电压 200-240Vac,47-63Hz；
散热方式 自冷；
工作温度 -40~80℃；
超低温启动 /过流/过压/短路保护；
高可靠性：100%满载老化测试; 
绿色 LED 灯：电源工作状态指示；</t>
  </si>
  <si>
    <t>1.支持8bit色深视频源输入输出；
2.支持最多16路HUB75接口，直连LED模组；
3.支持最多32组并行RGB全彩数据或32组串行RGB数据；
4.支持市场主流芯片最大带载256x1024；
5.支持任意抽点、任意抽行抽列；
6.支持箱体快速标定标序（全新固件）；
7.支持静态到128扫之间的任意扫描类型；
8.支持数据打折：水平2~8折、垂直2~4折；
9.支持高精度的色度、亮度一体化逐点校正；
10.支持数据组画面偏移，适用于简单异形屏；
11.支持画面旋转90/180/270°（配合部分主控）；
12.支持单组数据最大13312像素点以内任意走线；
13.支持自适应帧率技术，可输出120Hz画面；
14.支持低亮高灰，色温调节；
15.支持异形构造（特殊固件）
16.支持环路备份、双机备份（配合主控）；
17.支持电源防反接设计；
18.支持DC 3.8V~5.5V超宽工作电压；
19.支持卡莱特全系列常规发送设备。</t>
  </si>
  <si>
    <t>视频处理器</t>
  </si>
  <si>
    <t xml:space="preserve">1.全硬件FPGA架构，故障率低，板卡式模块化设计，支持热插拔，性能稳定；
2.支持RS232、RS485、RJ45等接口调试方式；
3.支持HDMI、DVI、DP、VGA、CVBS、SDI、IP 等常见视频端口，支持EDID管理；
4.输入分辨率：单信号源最大4096*2160@60Hz 像素，支持分辨率任意设置；
5.支持网口、光口及HDMI等高清视频接口，支持上下、左右任意拼接；
6.支持单子卡输出最大：网口*20或网口*16+光口*2或HDMI2.0*1或HDMI1.4*4等；
7.支持预监回显，多屏多图层管理；
8.支持B/S架构管理，支持多用户在线操作；
9.支持视频源任意切换，可根据显示屏分辨率对输入图像进行漫游、拼接、缩放； 
10.支持整机最多16个画面显示；
11.支持在线升级；
12.支持带载中航全系列发送设备及接收卡、多功能卡； </t>
  </si>
  <si>
    <t>服务器</t>
  </si>
  <si>
    <t>I5-12代+16G+250G+1650显卡</t>
  </si>
  <si>
    <t>屏体内辅材</t>
  </si>
  <si>
    <t>锡钢结构</t>
  </si>
  <si>
    <t>1.五原印象；2.民族共同体意识</t>
  </si>
  <si>
    <t>全息投影光子膜成像系统</t>
  </si>
  <si>
    <t>规格信号</t>
  </si>
  <si>
    <t>一</t>
  </si>
  <si>
    <t>光影组成部分</t>
  </si>
  <si>
    <t>投影系统</t>
  </si>
  <si>
    <t xml:space="preserve">采用德仪0.67寸DLP投影技术WUXGA DDP4422 DMD芯片
亮度高达6500流明 &amp; 300000:1对比度
激光光源，光源寿命长达30000小时（power  range 50%），节能环保
全封闭式光机设计，远离灰尘困扰
短焦镜头，投射比：0.8
支持垂直镜头位移功能:垂直: 0 ~ +20%幕高
支持4角修正功能
数字梯形校正：垂直±30%，水平：±30%，垂直方向支持自动梯形校正
支持360°&amp;侧立安装
支持HDR like以及4K信号兼容显示功能
支持色彩匹配调整功能
HDMI 1.4a 3D格式 
支持DICOM医疗设备模拟显示模式 
电源侦测自动开机功能 
支持多种网络控制协议 
零秒快速开关机 
</t>
  </si>
  <si>
    <t>光子膜</t>
  </si>
  <si>
    <t>宽3m *高2.5M。透光率＞90%，雾度＜2.5%，厚度：0.3mm，视角＞170°，分辨率：支持8K显示，使用温度：-20℃-60℃，含超白玻璃。</t>
  </si>
  <si>
    <t>系统控制器（主机-高配）</t>
  </si>
  <si>
    <t>支持多台WUXGA投影融合
自动产生叠加像素和带边缘羽化功能
支持曲面\任意形状几何校正功能
播放运行互动软件，高性能独立显卡
1、数字工控媒体播放器，服务器双CPU20核40线程或I712代，32G服务器内存，1TGM2高速硬盘，RTX3050专业图形显卡，支持8K解码
2、支持8K高清数字媒体播放
3、支持MPEG2、MKV、DivX、Xvid、AVC等主流视频格式解码
4、支持CD、MP3、OGG、DTS、AC3、MPEG等所有主流音频格式解码
5、DVI、VGA、HDMI视频输出
6、支持5.1声道环绕立体声效果
7、千兆以太网，高速数据传输 系统：win10</t>
  </si>
  <si>
    <t>脚本化三维内容衍射显像控制引擎，以「脚本参数化指令集+三维拓扑数据映射架构」为核心，支持基于定制化3D脚本的内容生成与纳米光膜动态显像：通过解析脚本中的三维空间参数（如几何构型、层次关系、动态演化规则），将抽象指令转化为结构化三维拓扑数据；依托「衍射场动态调制模块」，将三维拓扑数据映射至纳米光膜的光子晶体阵列，通过亚波长光栅的相位编码与振幅调制，实现无介质全息影像的精准构建；内置「脚本-显像适配引擎」，支持动态调整脚本参数（如内容复杂度、交互响应优先级），实时优化光膜衍射效率与影像清晰度，确保不同三维内容需求下的稳定显像输出。全程以「脚本解析-数据映射-衍射调制-动态适配」的闭环逻辑，构建「指令定义形态，光膜承载虚像」的三维内容显像体系，为智慧博物馆提供「按需编码，衍射成像」的定制化显像解决方案。</t>
  </si>
  <si>
    <t>功放+喇叭</t>
  </si>
  <si>
    <t>2.0声道功放+喇叭</t>
  </si>
  <si>
    <t>舞台改造费用</t>
  </si>
  <si>
    <t>遮光材料、舞台加固</t>
  </si>
  <si>
    <t>沉浸式互动投影</t>
  </si>
  <si>
    <t xml:space="preserve">1、亮度≥6500流明，对比度≥5000000:1
2、激光固态光源，光源寿命≥30000小时
3、显示面板尺寸≥0.64英寸
4、标准分辨率≥WXGA(1920x1200)；16:10（标准）/16:9（兼容） /保持信号源比例
5、投影机镜头变焦比≥1.2-2.0：1，1.6倍光学变焦
6、全新IRIS动态光圈技术
7、3LCD搭配微透镜设计，大幅提升亮度，且可以进行从50%至100%的亮度调节  
8、支持0秒快速，即拔即走，方便高效
9、垂直&amp;水平梯形校正，枕形/桶形失真、四角校正功能、六角校正、多点网格校正
10、支持水平、垂直镜头位移
11、输入接口不少于： HDMI*2;VGA*2;USB-B*1; USB-A*1
12、投影机具有USB-B接口，可以实现显示功能
13、投影机具有USB-A接口，可以实现U盘内容直读，支持USB-A接口的无线适配器
14、输出接口不少于： VGA*1;Audio out音频输出（3.5mini jack）*1
15、控制接口： RJ45*1；RS232*1；
16、整机重量≥8.0kg
17、具有中文遥控器
18、投影机菜单语言≥26种
19、具备外置的防尘滤网，防尘滤网具有双层结构，防尘滤网具有静电防尘功能
</t>
  </si>
  <si>
    <t>地面16.7*4.5米，，单台4.5*2.8米</t>
  </si>
  <si>
    <t xml:space="preserve">1、亮度≥6500流明，对比度≥5000000:1
2、激光固态光源，光源寿命≥30000小时
3、显示面板尺寸≥0.64英寸
4、标准分辨率≥WXGA(1920x1200)；16:10（标准）/16:9（兼容） /保持信号源比例
5、投影机镜头变焦比≥1.2-2.0：1，1.6倍光学变焦
6、全新IRIS动态光圈技术
7、3LCD搭配微透镜设计，大幅提升亮度，且可以进行从50%至100%的亮度调节
8、支持0秒快速，即拔即走，方便高效
9、垂直&amp;水平梯形校正，枕形/桶形失真、四角校正功能、六角校正、多点网格校正
10、支持水平、垂直镜头位移
11、输入接口不少于： HDMI*2;VGA*2;USB-B*1; USB-A*1
12、投影机具有USB-B接口，可以实现显示功能
13、投影机具有USB-A接口，可以实现U盘内容直读，支持USB-A接口的无线适配器
14、输出接口不少于： VGA*1;Audio out音频输出（3.5mini jack）*1
15、控制接口： RJ45*1；RS232*1；
16、整机重量≥8.0kg
17、具有中文遥控器
18、投影机菜单语言≥26种
19、具备外置的防尘滤网，防尘滤网具有双层结构，防尘滤网具有静电防尘功能
</t>
  </si>
  <si>
    <t>墙面四面墙</t>
  </si>
  <si>
    <t>投射比0.6-0.7。</t>
  </si>
  <si>
    <t>系统控制器（主机）9通道主机</t>
  </si>
  <si>
    <t>支持多台WUXGA投影融合，自动产生叠加像素和带边缘羽化功能，支持曲面\任意形状几何校正功能，播放运行互动软件，高性能独立显卡
1、数字工控媒体播放器，服务器双CPU20核40线程或I712代，32G服务器内存，1TGM2高速硬盘，RTX3050专业图形显卡，支持8K解码
2、支持8K高清数字媒体播放
3、支持MPEG2、MKV、DivX、Xvid、AVC等主流视频格式解码
4、支持CD、MP3、OGG、DTS、AC3、MPEG等所有主流音频格式解码
5、DVI、VGA、HDMI视频输出
6、支持5.1声道环绕立体声效果
7、千兆以太网，高速数据传输 系统：win10</t>
  </si>
  <si>
    <t xml:space="preserve">1.备联动控制网络扩展能力：
不受安装位置限制，可通过网络扩展主机或接口；
3～5分钟可以实现硬件故障的设备替换；
可实现主机和从机热备；
2.主系统整体内嵌多种控制能力：
软件直接嵌入MIDI和DMX512控制方式，不需要2次协议转换，提高代码执行效率和稳定性；
控制范围横跨软件和硬件平台，轻松实现软硬件作控制；
可自定义日程平台管理，实现智能人机互动；
3.简易编程：
同一界面实现图形和命令编辑；
全中文界面适合国人使用习惯；
拖拽式编程，编程难度小；
支持TCP/IP协议，通过网络传送控制协议；
支持802.11b\g协议，可无线控制；（需要设备支持）
时间轴智能同步控制机制，精确到毫秒；
友好的界面智能控件，可根据用户需求定制相应控制界面；
多层次、多级别、多页面管理控件、可将不同分组设定在不同页面上；
根据用户需求对设备进行按层、按区等规则进行分组管理； 
可以通过网络摄像头监看各个展区的情况（以后可以升级此功能）。
</t>
  </si>
  <si>
    <t>本系统以「主题化元域架构+高精度定位感知中枢」为核心，支撑两套原创主题的抽象化定位交互构建：
主题1：向日葵生命能量场​
锚定「自然生命力传递」内核，通过空间定位映射用户与元域的相对关系，动态触发主题叙事规则：用户位置变化驱动能量场形态演化，轨迹移动引导场内元素协同响应，同步耦合空间声场与光影梯度，构建“定位即参与，能量随行”的沉浸式交互体验。
主题2：黄河文明时空域​
聚焦「历史脉络传承」逻辑，依托定位坐标关联流域空间特征，用户移动触发时空叙事链：区域定位唤醒文明符号解析，路径变化驱动时空演进动态呈现，融合环境反馈与多模态线索，构建“可探索的文明场域”。
主题3：多合一梦幻式体验场景
包括：遨游太空、海洋星空、欢乐音符、科技图形、科学静电球、律动空间、梦幻荷花、潘多拉、神秘森林、水墨画、唯美星空等符合甲方要求的定制内容。</t>
  </si>
  <si>
    <t>主题3的内容为从供应商80个已有作品中选择。</t>
  </si>
  <si>
    <t>感应器</t>
  </si>
  <si>
    <t>根据需求定制四面墙+地面感应器</t>
  </si>
  <si>
    <t>7.0环绕声</t>
  </si>
  <si>
    <t>现场装修改造</t>
  </si>
  <si>
    <t>吊顶，墙面找平、地板改造</t>
  </si>
  <si>
    <t>MR博物馆</t>
  </si>
  <si>
    <t>Rhino X MR眼镜</t>
  </si>
  <si>
    <t>MR混合现实一体式头显1台；
镜片1件；
电池1个，电池容量3680mAh；
Beacon定位盘；
USB-C充电数据线1根；
充电器1个；
产品说明书1本；</t>
  </si>
  <si>
    <t>充电座</t>
  </si>
  <si>
    <t>同时支持三个头显电池充电</t>
  </si>
  <si>
    <t>头戴显示器电池</t>
  </si>
  <si>
    <t>电池容量3680mAh</t>
  </si>
  <si>
    <t>块</t>
  </si>
  <si>
    <t>控制器</t>
  </si>
  <si>
    <t>含屏幕、中控主机、音响
可实时展示游戏画面
CPU：intel八核十六线程
主板：高端X系列全固旗舰主板
内存：16G 大颗粒 高频内存
硬盘：256G SSD
显卡：GeForce GTX1060 3G
输出功率：R/L（中高音）：8W+8W
信噪比：R/L：≥85dB(A）
输入端口：AUX、蓝牙
频响范围：R/L：210Hz-20KHz</t>
  </si>
  <si>
    <t>定位摄像头</t>
  </si>
  <si>
    <t>红外定位，150度广角 1080p 5米</t>
  </si>
  <si>
    <t>中控系统</t>
  </si>
  <si>
    <t>Unity开发的中控平台系统，作为游戏运营的控制平台，可统一管理多台设备，操作灵活，系统稳定，方便运营者的日常使用。
MR混合显示系统：
负责真实世界和虚拟世界的图像合成，生成清晰直观的混合现实视频。</t>
  </si>
  <si>
    <t>配件</t>
  </si>
  <si>
    <t>含路由器、鼠键、排插、HDMI线</t>
  </si>
  <si>
    <t>素材内容（互动游戏）</t>
  </si>
  <si>
    <t>多个主题 14个关卡（任选三个，永久使用）
1. 海洋遨游场景1
2. 海洋遨游场景2
3. 海洋遨游场景3
4. 恐龙寻踪场景1
5. 恐龙寻踪场景2
6. 恐龙寻踪场景3
7. 密林探索场景1
8. 密林探索场景2
9. 密林探索场景3
10.非洲大草原1
11.非洲大草原2
12.南北极
13.汽车盲区
14.病毒科普</t>
  </si>
  <si>
    <t>智能中控系统</t>
  </si>
  <si>
    <t>名称</t>
  </si>
  <si>
    <t>设备及配件名称</t>
  </si>
  <si>
    <t>网络中央控制主机</t>
  </si>
  <si>
    <t>内置10路可编程RS-232/RS-485控制接口；内置6路USB接口；内置1路音频接口（背景音乐播放）；内置8路红外接口（选配）；内置16路弱电继电器；内置一路PC电脑控制接口；内置一路TCP/IP网络控制接口</t>
  </si>
  <si>
    <t>串口控制器</t>
  </si>
  <si>
    <t>串口控制</t>
  </si>
  <si>
    <t>灯光中央控制主机</t>
  </si>
  <si>
    <t>灯光控制系统针对一键开灯、一键关灯、场景模式等运行状态进行反馈；可接8路</t>
  </si>
  <si>
    <t>移动控制终端，华为</t>
  </si>
  <si>
    <t>CPU/处理器 展锐T610 八核×1.8GHz  存储设备 系统内存4GB 存储容量64GB 存储扩展支持Micr SD（TF）卡128G 显示屏 屏幕尺寸≥10.1英寸</t>
  </si>
  <si>
    <t>中控主机程序</t>
  </si>
  <si>
    <t>通过「交互拓扑配置中枢」，支持基于场景需求的控制界面范式动态编排，实现操作逻辑、数据可视化与功能分区的模块化解耦与重组；依托「动态逻辑编排引擎」，集成多协议栈兼容层与指令集映射机制，支持控制逻辑的可视化编程、仿真调试与版本迭代，通过「设备状态感知矩阵」实时捕获硬件运行参数，驱动集群协同策略的自适应优化。全程以「交互配置-逻辑编排-协议适配-集群管控」的技术闭环，实现整场硬件从单点控制到系统级协同的智能化跃迁，为智慧博物馆提供「高内聚低耦合、全场景可扩展」的智控中枢解决方案。</t>
  </si>
  <si>
    <t>核心网关设备</t>
  </si>
  <si>
    <t>机架式5口千兆路由器EG205G V2，固化5个千兆电口，推荐带终端数200台，支持600M-1000M(开启极速模式时1000M，流控、认证等功能不能使用。），内置AC功能，支持Easy VPN、IPSec VPN、OPEN VPN，支持PPPoE Server、扫码认证、授权认证，支持应用流控、应用阻断，支持睿易MACC云平台与睿易APP管理</t>
  </si>
  <si>
    <t>24口千兆管理交换机</t>
  </si>
  <si>
    <t>二层网管交换机，交换容量336Gbps，包转发率78Mpps，24口10/100/1000Mbps自适应电口交换机，固化4个SFP千兆光口，支持VLAN、ACL、端口镜像、端口聚合等功能，支持睿易APP和MACC云平台统一管理。</t>
  </si>
  <si>
    <t>8口POE管理交换机</t>
  </si>
  <si>
    <t>二层网管交换机，交换容量336Gbps，包转发率56Mpps，8口10/100/1000Mbps自适应电口交换机，固化2个SFP千兆光口，支持VLAN、ACL、端口镜像、端口聚合等功能，支持睿易APP和MACC云平台统一管理。</t>
  </si>
  <si>
    <t>网络机柜</t>
  </si>
  <si>
    <t>机柜容量 42U；门及门锁 钢化玻璃前门；材料及工艺 材料采用SPSS优质冷轧钢板</t>
  </si>
  <si>
    <t>无线AP</t>
  </si>
  <si>
    <t>2976M 双频千兆吸顶AP ,1个千兆 LAN 口上联，内置天线，支持2.4GHz/5GHz双频通信，支持802.11a/b/g/n/acWavel/ave2/ax 协议。支持 AP 与路由两种工作模式 支持二层智能漫游 支持睿易一体化组网，支持“睿易”APP管理。支持802.3at PoE供电和本地供电(POE+供电设备和 DC 适配器需单独采购)</t>
  </si>
  <si>
    <t>博物馆管理系统</t>
  </si>
  <si>
    <t>CS5260H2 （海光3代）5380（16核2.5）*2 /32G*4，2T*2 3108-2G 双口千兆/800W*2/导轨； 
硬盘:  4*2T SATA 7.2K硬盘
raid：RAID卡（支持RAID 0,1,5,6,10）（含2G缓存）
网卡：2个千兆网口+2个万兆网口（含模块）
电源：1+1 550W 冗余电源、导轨
服务：三年原厂售后服务；</t>
  </si>
  <si>
    <t>博物馆馆藏系统</t>
  </si>
  <si>
    <t>一、技术架构
1.系统应用软件采用B/S（浏览器/服务器）架构，通过IE等主流浏览器实现功能操作，全面兼容国产化信创系统软件。
2.适用Windows Server 2019、LINUX等服务器操作系统，数据库采用MYSQL .
3.该系统应为成熟的软件，能够即时使用。
4.按照国家颁布的《WW/T0017-2013馆藏文物登录规范》《博物馆藏品信息指标体系规范》结合国家可移动文物普查手册相关内容进行藏品信息的登记，包含名称、编号、类别、质地等信息。
5.要求具备系统使用帮助功能，不但提供系统操作使用的有关导引，且能提供符合本馆特点博物馆业务的专业内容解读。
6.藏品信息数据库设计能实现此前已完成的藏品信息数据库的整体迁移，能生成通用的数据形式以应对不同的管理上报。
7.提供软件操作手册，负责对甲方使用人员进行操作培训。
二、藏品编目
1.编目主要包括文物基本信息：总登记号、名称、文物类别、藏品级别、年代、质地、数量、尺寸、完残情况、来源方式等；其他辅助信息如一普中所规定的：鉴定信息、流传经历、损坏记录、修复信息、展陈信息、移动信息等。基本信息登记中如藏品来源不同方式、入馆、定级、现状、保护、提取、退还、注销等，同时包含第三类藏品研究信息的指标项设计。
2.要实现批量文物数据的导入，实现对接博物馆内部已经整理好的数据及从一普导出的信息，提高数据整理的效率和便捷性。
3.藏品编目支持对未审核藏品进行绑定RFID标签、批量修改分类、标签打印。
4.支持对标签打印的标签尺寸进行选择，同时支持批量标签打印。
5.对绑定RFID设定为24个字符，避免出现重复绑定。
6.支持在藏品编目可以查看藏品状态、图片信息、编号类别、藏品编号、藏品名称、藏品类别、艺术家、RFID编号、数量、数量单位、年代类型、年代等数据。
7.支持藏品在导入藏品编目后在藏品编辑中添加藏品图片。
8.藏品编目支持对藏品的视频、图片等多元化信息的上传。
9.对导入和登记的信息进行审核后进行藏品预备帐，藏品预备帐支持退回藏品编目进行二次编辑，编辑后进行二次审核，藏品进行初次入库操作。
10.经过编目审核后的藏品信息可按照相关登录号形成正式账包含：藏品总账、藏品分类账、预备帐及注销账等。可按照不同的条件或者标签进行检索和统计。
11.具有符合本馆藏品数字信息的独特分类体系，分类体系可以自定义设置。
12.要求系统登记藏品的同时能够发行RFID电子标签功能，确保系统以后升级能够支持RFID标签的读写操作。
三、藏品台账
1.藏品总账支持查看藏品状态包含在藏、出库中、待拨库，并查看藏品的修复记录、出库记录、调拨记录等藏品信息。
2.藏品总账支持对藏品的视频、图片等多元化信息的上传。
3.藏品总账支持退回藏品编目进行二次编辑，编辑后进行二次审核，藏品进行初次入库操作。
4.藏品总账支持对藏品进行绑定RFID标签、批量修改分类、标签打印、位置变更、编入藏品组、批量导入图片、导入数据、导出数据。
5.具备藏品信息维护功能，应实现藏品的编号修改、出库、入库、事故、注销、修复、数据库备份恢复等操作。
6.具备藏品检索与查询功能，应能实现藏品关键词的检索和查询，同时具备各指标项组合形成的多体系查询方式，便于快速有效地查找所需藏品。
四、藏品入库
1.在藏品审核通过后需在入库管理中进行初次入库，并选择入库库房、区、列、入库日期。
2.藏品归库时，可根据藏品情况逐个入库，也可以按照之前出库清单批量入库。并生成归库凭证作为附件上传形成记录。
3.系统在入库时可生成单据并进行打印，上传时支持部门人员进行单据审核，进行入库，入库后仓库管理员进行二次审核。
五、藏品出库
1.藏品的出库主要涉及展览、修复、摄像、研究等，系统应该完美支持各种出库情况并能灵活针对提借目的不同实现场景化管理。
2.藏品出库需要形成出库单，出库单凭据需要单独形成，并附上现状图片，完残，特殊事项标记等记录。
3.藏品出入库后可在页面打印凭证，打印后多方签字后上传形成附件，并更新相关藏品的状态。
4.支持查看出入库明细，在出库明细中可以查看该条出库藏品状态：出库中、已入库。
5.藏品出库时支持通过藏品编号、藏品名称、库房多条件搜索选择，支持不同库房藏品同一批出库。
6.系统在出库时可生成单据并进行打印，上传时支持部门人员进行单据审核，进行入库，入库后仓库管理员进行二次审核。
六、藏品拨库
1.藏品拨库时支持通过藏品编号、藏品名称、库房多条件搜索选择，支持不同库房藏品同一批调拨同一仓库。
2.藏品拨库后可在页面打印凭证，打印后多方签字后上传形成附件，并审核通过藏品位置。
七、藏品修复
藏品修复登记后可在页面打印凭证，打印后多方签字后上传形成附件。支持查看单据图片
修复单号、登记日期、藏品编码、藏品名称、藏品分类、送修部门、送修人、修复原因、备注、送修日期、工单状态等字段信息。
八、库房管理
1.以库房为对象对库房的存储空间位置进行管理查看仓库名称、拼音、仓库编号等信息，可新增、编辑、删除等基础业务操作。支持通过藏品信息，藏品序号、库房名称、类型、设备编号、备注等字段对藏品检索，支持导出仓库藏品信息。对仓库进行分区管理，查看仓库信息、区名称、区号、列数、节数、层数、固定列类型等，可新增、编辑、删除等基础业务操作，支持多维度条件查询及excel表格导出。
2.支持对库房的地址条码进行批量打印。支持藏品编号与地址条码进行绑定，在对藏品进行定位时，可通过藏品编号进行查看藏品的库房区列。
3.系统可以查看库房中目前在库的所有藏品，支持对藏品进行位置变更，通过藏品编号、藏品名称、藏品分类、仓库位置等多条件搜索。
九、藏品组管理
1.系统支持对藏品组进行维护，根据业务需要进行藏品分组，并设置藏品组负责人，在新增藏品组支持对该组进行审核。
2.系统可以查看藏品组中所有藏品，支持对藏品进行位置变更，通过藏品编号、藏品名称、藏品分类、仓库位置等多条件搜索。
十、展陈管理
1.系统支持对藏品的展区进行创建父子区域。
2.系统支持藏品展陈管理，支持对展区的藏品进行管理，对藏品进行位置变更，可点击展厅列表查看展厅所有藏品。
十一、藏品注销
1.藏品注销登记输入注销藏品、注销时间、批准部门、注销时间等信息，登记后可在页面打印单据，打印后多方签字后上传形成附件，进行审核，完成藏品注销。
2.藏品注销管理支持查看注销藏品状态待审批、已注销，支持通过注销藏品、批准部门、注销原因、状态等多条件进行搜索。
十二、事故管理
1.支持藏品事故登记，包括藏品选择、事故时间、事故地点、事故原因、事故责任人、藏品损坏情况、处理状态、处理结果等，登记后可在页面打印单据，打印后多方签字后上传形成附件，完成藏品事故登记。
2.藏品事故管理支持查看事故藏品状态已处理、未处理，支持通过藏品选择、事故时间、事故地点、事故原因、事故责任人、藏品损坏情况、处理状态、处理结果等多条件进行搜索。
十三、基础数据
1.系统要求具备基础数据管理功能。基础数据：包括藏品属性名称、藏品属性设置、存放位置设置、藏品分类、藏品等级管理、部门管理等数据维护功能。
2.项目类型管理 对计量单位，存放地点，藏品来源等等数据进行添加和管理藏品分类管理 对藏品分类进行管理，无限分级。
3.藏品等级管理：对藏品等级进行设置。藏品类别管理：对某个藏品分类的藏品，添加一些特殊属性。修复类型设置：对修复类型进行设置自定义字段， 对藏品添加一些新的属性。
十四、影像管理
1.  支持上传视频、MP3等视音频，并对视音频命名，并标注视音频容量大小。
十五、艺术家管理
1.支持对艺术家进行管理，可添加艺术家姓名、民族、艺术风格、性别、籍贯、师承、艺术家简介等，支持在艺术家简介中插入链接、图片、文件、表格等内容。
2.支持对艺术家作品进行添加，包括作品名称、尺寸、题材、艺术家、创作年代、材质、装裱、说明、申请人、申请人部门等，支持上传作品图片、上传相关文件。
3.支持创建艺术展览添加，包括展览标题、展览开始时间、展览结束日期、展览地址、展览机构、展览城市、艺术家名称、封面等，支持在展览介绍中插入链接、图片、文件、表格等内容。
4.支持出版著作功能，可以实现新增、导出、编辑、删除等业务操作，在添加时支持上传出版物封面，并在目录中插入链接、图片、文件、表格等内容。
十六、藏品盘点
1.通过盘点单号、状态等条件，查询到要进行盘点操作的盘点计划单，经通过手持机进行藏品盘点操作。
2.手持机可以通过输入盘点单号或是二维号的扫描，获取要进行盘点操作的所有库房及藏品信息，扫描藏品的RFID标签进行盘点操作，保管库的盘点工作可以不是一次完成，可以分成多次进行盘点工作。
3.藏品盘点的结果可分为：正常、盘亏、盘盈，如果发现有损坏的藏品，可以在盘点结果中进行藏品损坏内容的说明；
4.在电脑端可以实时的查看到整个盘点单、某个库房、某个区域或者单件藏品盘点的操作状态。
5.支持将盘点数据导出，并导出未盘数据。
6.支持在藏品盘点中选择要手动上传的计划，将盘点数据上传，同时支持下载读入数据模板。
7.完成盘点后，支持查看盘点差异、包括计划单号、计划名称、状态、盘亏原因、备注等差异信息。
8.支持对手持机盘点时显示的字段进行编辑、排序。
9.具备藏品盘点功能，要求藏品支持条码及RFID手持机进行藏品盘点工作，并生成藏品盘点报表。
10.可对藏品、资料，按照设置的检索条件进行信息检索抓取分析，对检索结果列表可以进行导出，也可以按照一定的格式导出到文件，并可以查看藏品/资料的详细信息。
十七、藏品报表
1.藏品统计输出功能，应实现不同类别藏品的各类统计，如根据类别、年代、质地、级别等对藏品进行统计。具体统计有：藏品级别统计、藏品类别统计、藏品质地统计、入藏年度统计；藏品级别统计可根据入藏年度、统计各级藏品的分布情况，并生成数据饼图，显示一级藏品占比、二级藏品占比、三级藏品占比、一般级别藏品占比、未定级藏品占比。藏品类别统计可根据系统中自定的藏品类别进行统计，显示每类藏品的数据统计情况。藏品质地统计可对单一质地、复合质地的藏品进行统计，其中又可对单一质地、复合质地进行分级统计（一级、二级、三级、一般等）。入藏年度统计可根据年份进行统计并生成数据统计报表，可支持查看每年的入藏数据、各类别入藏数据统计。
2.支持生产操作报表可以统计藏品的登记-编辑-出库单-入库单-拨库单-藏品事故-藏品修复-藏品注销等操作日志报表。
十八、配置管理
1.系统要求具备配置管理功能。包括站点名称、站点logo等信息维护维护功能。
十九、系统管理
1.可以自由的进行藏馆内各部门的追加、编辑、删除、查询，并生成藏馆各部门的组织结构图。
2.根据不同部门在藏馆的职责，灵活的设置部门对操作本平台中各个功能模块的权限；可以直观的了解整个部门分布的情况。
3.要求具备系统配置管理功能，用户可以自定义配置软件系统名称、访问地址、运行时间等系统信息，支持配置博物馆分馆管理， 管理各分馆并对该分馆自动编号进行设置。角色管理， 每个角色代表着相应的权限，可以添加角色并设置相应的权限。用户管理， 管理员权限等信息列表的管理，支持添加用户， 添加管理员及编辑其信息资料。
4.权限控制和痕迹追溯，要求采用分级控制和多重权限分配技术，可通过角色、用户及权限之间的关联关系管理，具备权限定义、角色授权、用户授权、授权管理和角色管理等功能，实现用户与访问权限的逻辑分离。支持追溯历史数据，支持设定时间段查询各类数据。
5.系统应对重要指标项设计有操作痕迹自动留存功能，以符合博物馆藏品管理业务工作的特殊需要。
6.藏品系统里的各类操作都可以进行痕迹追溯，支持根据年月生成操作日志详情，包括入库单 - 登记、出库单 - 登记、拨库单 - 登记、藏品注销 - 登记、藏品编目 - 编辑等业务操作统计。
二十、工具管理
1.能实现菜单管理维护，保证由使用方自主修改指标项名称并按实际需要增删指标项。支持勾选菜单显示、生成代码、添加字菜单、排序等。
2.系统设计时有预留接口，可随时增加减软硬件设备，可根据用户政策的改变随时增减加新的内容。
3.安全退出可避免重开页面时自动登陆，避免刷新或后退时查看到上次登陆的情况，可以保护本机上次登陆者的隐私。</t>
  </si>
  <si>
    <t>游客服务小程序</t>
  </si>
  <si>
    <t>游客服务小程序集数字展品展示、展会活动发布、入场预约、反馈互动及个性化推荐等功能于一体，旨在通过数字化、智能化手段提升游客参观体验，增强博物馆教育传播功能，优化资源管理，扩大社会影响力，促进文化传承，增加经济效益，并实现可持续发展，让游客在便捷、丰富的服务中深度领略博物馆的文化魅力。</t>
  </si>
  <si>
    <t>网络设备</t>
  </si>
  <si>
    <t>OLT</t>
  </si>
  <si>
    <t>1、OLT设备为1U盒式OLT，支持19英寸和21英寸机柜安装
2、支持双AC电源板，双路备份输入，支持220V AC交流输入
3、设备交换容量140Gbit/s，主控板支持10GE光口数4个
4、支持内置AC功能，最大支持接入256个光AP
5、设备支持的GPON端口数8个
6、本次配置：上行10GE光模块*2、GPON端口*8、ONT WiFi调优资源License*172
7、含三年原厂维保服务</t>
  </si>
  <si>
    <t>盒式分光器</t>
  </si>
  <si>
    <t>1、分光比2:32
2、接口类型及精度：支持 SC/UPC 满不同场景需求</t>
  </si>
  <si>
    <t>室内AP</t>
  </si>
  <si>
    <t>1、支持室外抱杆、挂墙安装，内置Wi-Fi天线
2、上行网络侧接口：不少于1*XGS-PON，下行用户侧接口：不少于1*GE电口，支持2.4G&amp;5G Wi-Fi 7
3、支持5GHz定向天线和全向天线，可根据不同场景的Wi-Fi覆盖要求，通过配置切换定向或全向模式
4、含三年原厂维保服务</t>
  </si>
  <si>
    <t>光模块</t>
  </si>
  <si>
    <t>万兆单模双纤</t>
  </si>
  <si>
    <t>1:32分光器</t>
  </si>
  <si>
    <t>1:32/PCS</t>
  </si>
  <si>
    <t>融纤成端</t>
  </si>
  <si>
    <t>SC/FC</t>
  </si>
  <si>
    <t>芯</t>
  </si>
  <si>
    <t>融纤接续</t>
  </si>
  <si>
    <t>皮线光缆-光缆熔接</t>
  </si>
  <si>
    <t>皮线光缆</t>
  </si>
  <si>
    <t>双芯蝶形光缆</t>
  </si>
  <si>
    <t>米</t>
  </si>
  <si>
    <t>光缆</t>
  </si>
  <si>
    <t>48芯光缆</t>
  </si>
  <si>
    <t>24口机架式终端盒</t>
  </si>
  <si>
    <t>ODF盘纤架</t>
  </si>
  <si>
    <t>4U</t>
  </si>
  <si>
    <t>电源面板</t>
  </si>
  <si>
    <t>明装电源插座，含明装盒,5孔86面板</t>
  </si>
  <si>
    <t>弱电箱</t>
  </si>
  <si>
    <t>塑壳带散热孔</t>
  </si>
  <si>
    <t>辅材</t>
  </si>
  <si>
    <t>电源线、线槽等低值易耗品，室外安装支架等。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</si>
</sst>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6" formatCode="&quot;￥&quot;#,##0;[Red]&quot;￥&quot;\-#,##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_);[Red]\(0.00\)"/>
    <numFmt numFmtId="179" formatCode="0_);[Red]\(0\)"/>
  </numFmts>
  <fonts count="51">
    <font>
      <sz val="11"/>
      <color theme="1"/>
      <name val="宋体"/>
      <charset val="134"/>
      <scheme val="minor"/>
    </font>
    <font>
      <b/>
      <sz val="11"/>
      <color theme="1"/>
      <name val="宋体"/>
      <charset val="134"/>
      <scheme val="minor"/>
    </font>
    <font>
      <sz val="14"/>
      <color theme="1"/>
      <name val="宋体"/>
      <charset val="134"/>
    </font>
    <font>
      <b/>
      <sz val="11"/>
      <color theme="1"/>
      <name val="宋体"/>
      <charset val="134"/>
    </font>
    <font>
      <sz val="11"/>
      <color theme="1"/>
      <name val="宋体"/>
      <charset val="134"/>
    </font>
    <font>
      <sz val="11"/>
      <name val="宋体"/>
      <charset val="134"/>
    </font>
    <font>
      <b/>
      <sz val="11"/>
      <name val="宋体"/>
      <charset val="134"/>
    </font>
    <font>
      <b/>
      <sz val="16"/>
      <name val="宋体"/>
      <charset val="134"/>
    </font>
    <font>
      <b/>
      <sz val="11"/>
      <color rgb="FFFF0000"/>
      <name val="宋体"/>
      <charset val="134"/>
    </font>
    <font>
      <sz val="11"/>
      <color rgb="FFFF0000"/>
      <name val="宋体"/>
      <charset val="134"/>
    </font>
    <font>
      <b/>
      <sz val="11"/>
      <color theme="1"/>
      <name val="宋体"/>
      <charset val="134"/>
      <scheme val="major"/>
    </font>
    <font>
      <sz val="11"/>
      <color theme="1"/>
      <name val="宋体"/>
      <charset val="134"/>
      <scheme val="major"/>
    </font>
    <font>
      <b/>
      <sz val="16"/>
      <color theme="1"/>
      <name val="宋体"/>
      <charset val="134"/>
      <scheme val="major"/>
    </font>
    <font>
      <b/>
      <sz val="11"/>
      <name val="宋体"/>
      <charset val="134"/>
      <scheme val="major"/>
    </font>
    <font>
      <b/>
      <sz val="11"/>
      <color rgb="FF000000"/>
      <name val="宋体"/>
      <charset val="134"/>
      <scheme val="major"/>
    </font>
    <font>
      <sz val="11"/>
      <color rgb="FF000000"/>
      <name val="宋体"/>
      <charset val="134"/>
      <scheme val="major"/>
    </font>
    <font>
      <sz val="11"/>
      <color rgb="FFFF0000"/>
      <name val="宋体"/>
      <charset val="134"/>
      <scheme val="major"/>
    </font>
    <font>
      <sz val="11"/>
      <name val="宋体"/>
      <charset val="134"/>
      <scheme val="major"/>
    </font>
    <font>
      <b/>
      <sz val="14"/>
      <name val="宋体"/>
      <charset val="134"/>
      <scheme val="major"/>
    </font>
    <font>
      <sz val="11"/>
      <color indexed="8"/>
      <name val="宋体"/>
      <charset val="134"/>
      <scheme val="major"/>
    </font>
    <font>
      <b/>
      <sz val="14"/>
      <name val="宋体"/>
      <charset val="134"/>
    </font>
    <font>
      <b/>
      <sz val="11"/>
      <name val="微软雅黑"/>
      <charset val="134"/>
    </font>
    <font>
      <b/>
      <sz val="12"/>
      <color theme="4"/>
      <name val="微软雅黑"/>
      <charset val="134"/>
    </font>
    <font>
      <sz val="12"/>
      <name val="宋体"/>
      <charset val="134"/>
    </font>
    <font>
      <b/>
      <sz val="11"/>
      <color rgb="FF000000"/>
      <name val="宋体"/>
      <charset val="134"/>
    </font>
    <font>
      <sz val="11"/>
      <color rgb="FF000000"/>
      <name val="宋体"/>
      <charset val="134"/>
    </font>
    <font>
      <sz val="11"/>
      <color indexed="8"/>
      <name val="宋体"/>
      <charset val="134"/>
    </font>
    <font>
      <b/>
      <sz val="14"/>
      <color indexed="8"/>
      <name val="宋体"/>
      <charset val="134"/>
    </font>
    <font>
      <b/>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sz val="12"/>
      <name val="Times New Roman"/>
      <charset val="134"/>
    </font>
    <font>
      <vertAlign val="superscript"/>
      <sz val="11"/>
      <color rgb="FF000000"/>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0"/>
      </right>
      <top style="thin">
        <color auto="1"/>
      </top>
      <bottom style="thin">
        <color auto="1"/>
      </bottom>
      <diagonal/>
    </border>
    <border>
      <left style="thin">
        <color auto="1"/>
      </left>
      <right style="thin">
        <color indexed="8"/>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4" borderId="11"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2" applyNumberFormat="0" applyFill="0" applyAlignment="0" applyProtection="0">
      <alignment vertical="center"/>
    </xf>
    <xf numFmtId="0" fontId="35" fillId="0" borderId="12" applyNumberFormat="0" applyFill="0" applyAlignment="0" applyProtection="0">
      <alignment vertical="center"/>
    </xf>
    <xf numFmtId="0" fontId="36" fillId="0" borderId="13" applyNumberFormat="0" applyFill="0" applyAlignment="0" applyProtection="0">
      <alignment vertical="center"/>
    </xf>
    <xf numFmtId="0" fontId="36" fillId="0" borderId="0" applyNumberFormat="0" applyFill="0" applyBorder="0" applyAlignment="0" applyProtection="0">
      <alignment vertical="center"/>
    </xf>
    <xf numFmtId="0" fontId="37" fillId="5" borderId="14" applyNumberFormat="0" applyAlignment="0" applyProtection="0">
      <alignment vertical="center"/>
    </xf>
    <xf numFmtId="0" fontId="38" fillId="6" borderId="15" applyNumberFormat="0" applyAlignment="0" applyProtection="0">
      <alignment vertical="center"/>
    </xf>
    <xf numFmtId="0" fontId="39" fillId="6" borderId="14" applyNumberFormat="0" applyAlignment="0" applyProtection="0">
      <alignment vertical="center"/>
    </xf>
    <xf numFmtId="0" fontId="40" fillId="7" borderId="16" applyNumberFormat="0" applyAlignment="0" applyProtection="0">
      <alignment vertical="center"/>
    </xf>
    <xf numFmtId="0" fontId="41" fillId="0" borderId="17" applyNumberFormat="0" applyFill="0" applyAlignment="0" applyProtection="0">
      <alignment vertical="center"/>
    </xf>
    <xf numFmtId="0" fontId="42" fillId="0" borderId="18" applyNumberFormat="0" applyFill="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6" fillId="34" borderId="0" applyNumberFormat="0" applyBorder="0" applyAlignment="0" applyProtection="0">
      <alignment vertical="center"/>
    </xf>
    <xf numFmtId="0" fontId="48" fillId="0" borderId="0"/>
    <xf numFmtId="0" fontId="0" fillId="0" borderId="0">
      <alignment vertical="center"/>
    </xf>
    <xf numFmtId="0" fontId="23" fillId="0" borderId="0">
      <alignment vertical="center"/>
    </xf>
    <xf numFmtId="0" fontId="0" fillId="0" borderId="0"/>
    <xf numFmtId="0" fontId="23" fillId="0" borderId="0">
      <alignment vertical="center"/>
    </xf>
    <xf numFmtId="0" fontId="49" fillId="0" borderId="0"/>
  </cellStyleXfs>
  <cellXfs count="91">
    <xf numFmtId="0" fontId="0" fillId="0" borderId="0" xfId="0">
      <alignment vertical="center"/>
    </xf>
    <xf numFmtId="0" fontId="1" fillId="0" borderId="0" xfId="0" applyFont="1">
      <alignment vertical="center"/>
    </xf>
    <xf numFmtId="0" fontId="0" fillId="0" borderId="0" xfId="0" applyFo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52" applyFont="1" applyBorder="1" applyAlignment="1">
      <alignment horizontal="center" vertical="center" wrapText="1"/>
    </xf>
    <xf numFmtId="0" fontId="4" fillId="0" borderId="1" xfId="52" applyFont="1" applyBorder="1" applyAlignment="1">
      <alignment horizontal="center" vertical="center" wrapText="1"/>
    </xf>
    <xf numFmtId="0" fontId="4" fillId="0" borderId="1" xfId="52"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lignment vertic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xf numFmtId="0" fontId="7" fillId="0" borderId="0" xfId="0" applyFont="1" applyAlignment="1">
      <alignment horizontal="center" vertical="center"/>
    </xf>
    <xf numFmtId="0" fontId="6" fillId="0" borderId="0" xfId="0" applyFont="1" applyAlignment="1"/>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vertical="center" wrapText="1"/>
    </xf>
    <xf numFmtId="0" fontId="8" fillId="2" borderId="1" xfId="0" applyFont="1" applyFill="1" applyBorder="1" applyAlignment="1">
      <alignment horizontal="left" vertical="center" wrapText="1"/>
    </xf>
    <xf numFmtId="0" fontId="9" fillId="0" borderId="0" xfId="0" applyFont="1" applyAlignment="1"/>
    <xf numFmtId="0" fontId="5" fillId="2" borderId="1" xfId="0" applyFont="1" applyFill="1" applyBorder="1" applyAlignment="1">
      <alignment vertical="center" wrapText="1"/>
    </xf>
    <xf numFmtId="0" fontId="10" fillId="0" borderId="0" xfId="0" applyFont="1" applyAlignment="1">
      <alignment horizontal="center" vertical="center"/>
    </xf>
    <xf numFmtId="0" fontId="11" fillId="0" borderId="0" xfId="0" applyFont="1">
      <alignment vertical="center"/>
    </xf>
    <xf numFmtId="0" fontId="10" fillId="0" borderId="0" xfId="0" applyFont="1">
      <alignment vertical="center"/>
    </xf>
    <xf numFmtId="0" fontId="11" fillId="0" borderId="0" xfId="0" applyFont="1" applyAlignment="1">
      <alignment horizontal="left" vertical="center"/>
    </xf>
    <xf numFmtId="0" fontId="12" fillId="0" borderId="0" xfId="0" applyFont="1" applyAlignment="1">
      <alignment horizontal="center" vertical="center"/>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3" fillId="0" borderId="1" xfId="0" applyFont="1" applyBorder="1" applyAlignment="1">
      <alignment horizontal="center" vertical="center" wrapText="1"/>
    </xf>
    <xf numFmtId="0" fontId="14" fillId="0" borderId="3" xfId="0" applyFont="1" applyBorder="1" applyAlignment="1">
      <alignment horizontal="center" vertical="center" wrapText="1"/>
    </xf>
    <xf numFmtId="176" fontId="14" fillId="0" borderId="3"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6" fontId="16" fillId="2"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6" fontId="16" fillId="2" borderId="3" xfId="0" applyNumberFormat="1" applyFont="1" applyFill="1" applyBorder="1" applyAlignment="1">
      <alignment horizontal="center" vertical="center" wrapText="1"/>
    </xf>
    <xf numFmtId="6" fontId="16" fillId="2" borderId="6"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6" fontId="16" fillId="2" borderId="7" xfId="0" applyNumberFormat="1" applyFont="1" applyFill="1" applyBorder="1" applyAlignment="1">
      <alignment horizontal="center" vertical="center" wrapText="1"/>
    </xf>
    <xf numFmtId="0" fontId="18" fillId="0" borderId="0" xfId="0" applyFont="1" applyAlignment="1">
      <alignment horizontal="center" vertical="center"/>
    </xf>
    <xf numFmtId="0" fontId="13" fillId="2"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0" fontId="20" fillId="0" borderId="0" xfId="0" applyFont="1" applyAlignment="1">
      <alignment horizontal="center" vertical="center"/>
    </xf>
    <xf numFmtId="0" fontId="3"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9" fillId="0" borderId="1" xfId="0" applyFont="1" applyBorder="1" applyAlignment="1">
      <alignment vertical="center" wrapText="1"/>
    </xf>
    <xf numFmtId="0" fontId="9" fillId="0" borderId="8" xfId="0" applyFont="1" applyBorder="1" applyAlignment="1">
      <alignment vertical="center" wrapText="1"/>
    </xf>
    <xf numFmtId="0" fontId="9" fillId="0" borderId="9" xfId="0" applyFont="1" applyBorder="1" applyAlignment="1">
      <alignment vertical="center" wrapText="1"/>
    </xf>
    <xf numFmtId="0" fontId="4" fillId="0" borderId="9" xfId="0" applyFont="1" applyBorder="1" applyAlignment="1">
      <alignment vertical="center" wrapText="1"/>
    </xf>
    <xf numFmtId="0" fontId="5" fillId="0" borderId="0" xfId="0" applyFont="1" applyAlignment="1">
      <alignment horizontal="center" vertical="center"/>
    </xf>
    <xf numFmtId="0" fontId="21" fillId="0" borderId="4" xfId="53" applyFont="1" applyBorder="1" applyAlignment="1">
      <alignment horizontal="center" vertical="center"/>
    </xf>
    <xf numFmtId="0" fontId="21" fillId="0" borderId="10" xfId="53" applyFont="1" applyBorder="1" applyAlignment="1">
      <alignment horizontal="center" vertical="center"/>
    </xf>
    <xf numFmtId="0" fontId="21" fillId="0" borderId="5" xfId="53" applyFont="1" applyBorder="1">
      <alignment vertical="center"/>
    </xf>
    <xf numFmtId="0" fontId="5" fillId="0" borderId="1" xfId="0" applyFont="1" applyBorder="1" applyAlignment="1">
      <alignment horizontal="center" vertical="center"/>
    </xf>
    <xf numFmtId="0" fontId="0" fillId="0" borderId="0" xfId="50">
      <alignment vertical="center"/>
    </xf>
    <xf numFmtId="0" fontId="22" fillId="0" borderId="1" xfId="50" applyFont="1" applyBorder="1" applyAlignment="1">
      <alignment horizontal="center" vertical="center" wrapText="1"/>
    </xf>
    <xf numFmtId="0" fontId="23" fillId="0" borderId="1" xfId="50" applyFont="1" applyBorder="1" applyAlignment="1">
      <alignment horizontal="center" vertical="center" wrapText="1"/>
    </xf>
    <xf numFmtId="0" fontId="6" fillId="0" borderId="1" xfId="50" applyFont="1" applyBorder="1" applyAlignment="1">
      <alignment horizontal="center" vertical="center" wrapText="1"/>
    </xf>
    <xf numFmtId="0" fontId="24" fillId="0" borderId="1" xfId="50" applyFont="1" applyBorder="1" applyAlignment="1">
      <alignment horizontal="center" vertical="center" wrapText="1"/>
    </xf>
    <xf numFmtId="176" fontId="24" fillId="0" borderId="1" xfId="50" applyNumberFormat="1" applyFont="1" applyBorder="1" applyAlignment="1">
      <alignment horizontal="center" vertical="center" wrapText="1"/>
    </xf>
    <xf numFmtId="0" fontId="5" fillId="0" borderId="3" xfId="50" applyFont="1" applyBorder="1" applyAlignment="1">
      <alignment horizontal="center" vertical="center" wrapText="1"/>
    </xf>
    <xf numFmtId="0" fontId="25" fillId="0" borderId="1" xfId="50" applyFont="1" applyBorder="1" applyAlignment="1">
      <alignment horizontal="center" vertical="center" wrapText="1"/>
    </xf>
    <xf numFmtId="0" fontId="25" fillId="0" borderId="1" xfId="50" applyFont="1" applyBorder="1" applyAlignment="1">
      <alignment horizontal="left" vertical="center" wrapText="1"/>
    </xf>
    <xf numFmtId="0" fontId="5" fillId="0" borderId="1" xfId="50" applyFont="1" applyBorder="1" applyAlignment="1">
      <alignment horizontal="center" vertical="center" wrapText="1"/>
    </xf>
    <xf numFmtId="0" fontId="5" fillId="0" borderId="6" xfId="50" applyFont="1" applyBorder="1" applyAlignment="1">
      <alignment horizontal="center" vertical="center" wrapText="1"/>
    </xf>
    <xf numFmtId="0" fontId="9" fillId="0" borderId="1" xfId="50" applyFont="1" applyBorder="1" applyAlignment="1">
      <alignment horizontal="center" vertical="center" wrapText="1"/>
    </xf>
    <xf numFmtId="176" fontId="25" fillId="0" borderId="1" xfId="50" applyNumberFormat="1" applyFont="1" applyBorder="1" applyAlignment="1">
      <alignment horizontal="center" vertical="center" wrapText="1"/>
    </xf>
    <xf numFmtId="6" fontId="25" fillId="0" borderId="1" xfId="50" applyNumberFormat="1" applyFont="1" applyBorder="1" applyAlignment="1">
      <alignment horizontal="center" vertical="center" wrapText="1"/>
    </xf>
    <xf numFmtId="0" fontId="26" fillId="0" borderId="1" xfId="50" applyFont="1" applyBorder="1" applyAlignment="1">
      <alignment horizontal="left" vertical="center" wrapText="1"/>
    </xf>
    <xf numFmtId="0" fontId="5" fillId="0" borderId="7" xfId="50" applyFont="1" applyBorder="1" applyAlignment="1">
      <alignment horizontal="center" vertical="center" wrapText="1"/>
    </xf>
    <xf numFmtId="0" fontId="25" fillId="0" borderId="4" xfId="50" applyFont="1" applyBorder="1" applyAlignment="1">
      <alignment horizontal="left" vertical="center" wrapText="1"/>
    </xf>
    <xf numFmtId="0" fontId="25" fillId="0" borderId="5" xfId="50" applyFont="1" applyBorder="1" applyAlignment="1">
      <alignment horizontal="left" vertical="center" wrapText="1"/>
    </xf>
    <xf numFmtId="0" fontId="4" fillId="0" borderId="0" xfId="0" applyFont="1">
      <alignment vertical="center"/>
    </xf>
    <xf numFmtId="0" fontId="4" fillId="0" borderId="0" xfId="0" applyFont="1" applyAlignment="1">
      <alignment horizontal="left" vertical="center"/>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5" fillId="0" borderId="1" xfId="0" applyFont="1" applyBorder="1" applyAlignment="1">
      <alignment horizontal="left" vertical="center" wrapText="1"/>
    </xf>
    <xf numFmtId="0" fontId="26" fillId="0" borderId="1" xfId="0" applyFont="1" applyBorder="1" applyAlignment="1">
      <alignment horizontal="left" vertical="center" wrapText="1"/>
    </xf>
    <xf numFmtId="0" fontId="26" fillId="3" borderId="1" xfId="0" applyFont="1" applyFill="1" applyBorder="1" applyAlignment="1">
      <alignment horizontal="center" vertical="center" wrapText="1"/>
    </xf>
    <xf numFmtId="177" fontId="26" fillId="0" borderId="1" xfId="0" applyNumberFormat="1" applyFont="1" applyBorder="1" applyAlignment="1">
      <alignment horizontal="center" vertical="center" wrapText="1"/>
    </xf>
    <xf numFmtId="178" fontId="26" fillId="0" borderId="1" xfId="0" applyNumberFormat="1" applyFont="1" applyBorder="1" applyAlignment="1">
      <alignment horizontal="center" vertical="center" wrapText="1"/>
    </xf>
    <xf numFmtId="179" fontId="26" fillId="0" borderId="1" xfId="0" applyNumberFormat="1" applyFont="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2" xfId="50"/>
    <cellStyle name="常规 3" xfId="51"/>
    <cellStyle name="常规 5" xfId="52"/>
    <cellStyle name="常规 6" xfId="53"/>
    <cellStyle name="常规_Sheet1"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zoomScale="130" zoomScaleNormal="130" workbookViewId="0">
      <selection activeCell="A16" sqref="A16"/>
    </sheetView>
  </sheetViews>
  <sheetFormatPr defaultColWidth="8.90909090909091" defaultRowHeight="14" outlineLevelCol="6"/>
  <cols>
    <col min="1" max="1" width="6.63636363636364" style="79" customWidth="1"/>
    <col min="2" max="2" width="10.6363636363636" style="79" customWidth="1"/>
    <col min="3" max="3" width="10.8181818181818" style="79" customWidth="1"/>
    <col min="4" max="4" width="70.6363636363636" style="80" customWidth="1"/>
    <col min="5" max="5" width="8.29090909090909" style="79" customWidth="1"/>
    <col min="6" max="6" width="9.2" style="79" customWidth="1"/>
    <col min="7" max="7" width="10.6363636363636" style="79" customWidth="1"/>
    <col min="8" max="16384" width="8.90909090909091" style="79"/>
  </cols>
  <sheetData>
    <row r="1" ht="30" customHeight="1" spans="1:7">
      <c r="A1" s="81" t="s">
        <v>0</v>
      </c>
      <c r="B1" s="81"/>
      <c r="C1" s="81"/>
      <c r="D1" s="81"/>
      <c r="E1" s="81"/>
      <c r="F1" s="81"/>
      <c r="G1" s="81"/>
    </row>
    <row r="2" ht="35" customHeight="1" spans="1:7">
      <c r="A2" s="82" t="s">
        <v>1</v>
      </c>
      <c r="B2" s="82" t="s">
        <v>2</v>
      </c>
      <c r="C2" s="82" t="s">
        <v>3</v>
      </c>
      <c r="D2" s="82" t="s">
        <v>4</v>
      </c>
      <c r="E2" s="82" t="s">
        <v>5</v>
      </c>
      <c r="F2" s="82" t="s">
        <v>6</v>
      </c>
      <c r="G2" s="83" t="s">
        <v>7</v>
      </c>
    </row>
    <row r="3" ht="324" customHeight="1" spans="1:7">
      <c r="A3" s="82">
        <v>1</v>
      </c>
      <c r="B3" s="82" t="s">
        <v>8</v>
      </c>
      <c r="C3" s="84" t="s">
        <v>9</v>
      </c>
      <c r="D3" s="85" t="s">
        <v>10</v>
      </c>
      <c r="E3" s="84" t="s">
        <v>11</v>
      </c>
      <c r="F3" s="84">
        <v>1</v>
      </c>
      <c r="G3" s="9"/>
    </row>
    <row r="4" ht="165" customHeight="1" spans="1:7">
      <c r="A4" s="82">
        <v>2</v>
      </c>
      <c r="B4" s="82" t="s">
        <v>12</v>
      </c>
      <c r="C4" s="84" t="s">
        <v>13</v>
      </c>
      <c r="D4" s="86" t="s">
        <v>14</v>
      </c>
      <c r="E4" s="84" t="s">
        <v>15</v>
      </c>
      <c r="F4" s="84">
        <v>46</v>
      </c>
      <c r="G4" s="9"/>
    </row>
    <row r="5" ht="282" customHeight="1" spans="1:7">
      <c r="A5" s="82">
        <v>3</v>
      </c>
      <c r="B5" s="82" t="s">
        <v>16</v>
      </c>
      <c r="C5" s="84" t="s">
        <v>13</v>
      </c>
      <c r="D5" s="86" t="s">
        <v>17</v>
      </c>
      <c r="E5" s="84" t="s">
        <v>18</v>
      </c>
      <c r="F5" s="84">
        <v>24</v>
      </c>
      <c r="G5" s="9"/>
    </row>
    <row r="6" ht="96" customHeight="1" spans="1:7">
      <c r="A6" s="82">
        <v>4</v>
      </c>
      <c r="B6" s="82" t="s">
        <v>19</v>
      </c>
      <c r="C6" s="84" t="s">
        <v>13</v>
      </c>
      <c r="D6" s="86" t="s">
        <v>20</v>
      </c>
      <c r="E6" s="84" t="s">
        <v>15</v>
      </c>
      <c r="F6" s="84">
        <v>1</v>
      </c>
      <c r="G6" s="9"/>
    </row>
    <row r="7" ht="260" customHeight="1" spans="1:7">
      <c r="A7" s="82">
        <v>5</v>
      </c>
      <c r="B7" s="82" t="s">
        <v>21</v>
      </c>
      <c r="C7" s="84" t="s">
        <v>22</v>
      </c>
      <c r="D7" s="85" t="s">
        <v>23</v>
      </c>
      <c r="E7" s="84" t="s">
        <v>11</v>
      </c>
      <c r="F7" s="84">
        <v>1</v>
      </c>
      <c r="G7" s="9"/>
    </row>
    <row r="8" ht="179" customHeight="1" spans="1:7">
      <c r="A8" s="82">
        <v>6</v>
      </c>
      <c r="B8" s="82" t="s">
        <v>24</v>
      </c>
      <c r="C8" s="84" t="s">
        <v>13</v>
      </c>
      <c r="D8" s="86" t="s">
        <v>25</v>
      </c>
      <c r="E8" s="84" t="s">
        <v>11</v>
      </c>
      <c r="F8" s="84">
        <v>1</v>
      </c>
      <c r="G8" s="9"/>
    </row>
    <row r="9" ht="317" customHeight="1" spans="1:7">
      <c r="A9" s="82">
        <v>7</v>
      </c>
      <c r="B9" s="17" t="s">
        <v>26</v>
      </c>
      <c r="C9" s="18" t="s">
        <v>26</v>
      </c>
      <c r="D9" s="51" t="s">
        <v>27</v>
      </c>
      <c r="E9" s="10" t="s">
        <v>11</v>
      </c>
      <c r="F9" s="10">
        <v>1</v>
      </c>
      <c r="G9" s="9"/>
    </row>
    <row r="10" ht="157" customHeight="1" spans="1:7">
      <c r="A10" s="82">
        <v>8</v>
      </c>
      <c r="B10" s="82" t="s">
        <v>28</v>
      </c>
      <c r="C10" s="87" t="s">
        <v>29</v>
      </c>
      <c r="D10" s="86" t="s">
        <v>30</v>
      </c>
      <c r="E10" s="84" t="s">
        <v>15</v>
      </c>
      <c r="F10" s="84">
        <v>1</v>
      </c>
      <c r="G10" s="9"/>
    </row>
    <row r="11" ht="147" customHeight="1" spans="1:7">
      <c r="A11" s="82">
        <v>9</v>
      </c>
      <c r="B11" s="82" t="s">
        <v>31</v>
      </c>
      <c r="C11" s="87" t="s">
        <v>13</v>
      </c>
      <c r="D11" s="86" t="s">
        <v>32</v>
      </c>
      <c r="E11" s="84" t="s">
        <v>33</v>
      </c>
      <c r="F11" s="84">
        <v>2</v>
      </c>
      <c r="G11" s="9"/>
    </row>
    <row r="12" ht="38" customHeight="1" spans="1:7">
      <c r="A12" s="82">
        <v>10</v>
      </c>
      <c r="B12" s="82" t="s">
        <v>34</v>
      </c>
      <c r="C12" s="87" t="s">
        <v>22</v>
      </c>
      <c r="D12" s="86" t="s">
        <v>35</v>
      </c>
      <c r="E12" s="84" t="s">
        <v>36</v>
      </c>
      <c r="F12" s="88">
        <v>1</v>
      </c>
      <c r="G12" s="9"/>
    </row>
    <row r="13" ht="36" customHeight="1" spans="1:7">
      <c r="A13" s="82">
        <v>11</v>
      </c>
      <c r="B13" s="82" t="s">
        <v>37</v>
      </c>
      <c r="C13" s="84" t="s">
        <v>38</v>
      </c>
      <c r="D13" s="86" t="s">
        <v>39</v>
      </c>
      <c r="E13" s="84" t="s">
        <v>36</v>
      </c>
      <c r="F13" s="89">
        <v>1</v>
      </c>
      <c r="G13" s="9"/>
    </row>
    <row r="14" ht="58" customHeight="1" spans="1:7">
      <c r="A14" s="82">
        <v>12</v>
      </c>
      <c r="B14" s="82" t="s">
        <v>40</v>
      </c>
      <c r="C14" s="84" t="s">
        <v>22</v>
      </c>
      <c r="D14" s="86" t="s">
        <v>41</v>
      </c>
      <c r="E14" s="84" t="s">
        <v>11</v>
      </c>
      <c r="F14" s="90">
        <v>1</v>
      </c>
      <c r="G14" s="9"/>
    </row>
    <row r="15" ht="41" customHeight="1" spans="1:7">
      <c r="A15" s="82">
        <v>13</v>
      </c>
      <c r="B15" s="82" t="s">
        <v>42</v>
      </c>
      <c r="C15" s="84" t="s">
        <v>22</v>
      </c>
      <c r="D15" s="86" t="s">
        <v>43</v>
      </c>
      <c r="E15" s="84" t="s">
        <v>44</v>
      </c>
      <c r="F15" s="90">
        <v>1</v>
      </c>
      <c r="G15" s="9"/>
    </row>
    <row r="16" ht="35" customHeight="1" spans="1:7">
      <c r="A16" s="82">
        <v>14</v>
      </c>
      <c r="B16" s="82" t="s">
        <v>45</v>
      </c>
      <c r="C16" s="84" t="s">
        <v>22</v>
      </c>
      <c r="D16" s="86" t="s">
        <v>46</v>
      </c>
      <c r="E16" s="84" t="s">
        <v>44</v>
      </c>
      <c r="F16" s="90">
        <v>1</v>
      </c>
      <c r="G16" s="9"/>
    </row>
  </sheetData>
  <mergeCells count="1">
    <mergeCell ref="A1:G1"/>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4"/>
  <sheetViews>
    <sheetView zoomScale="115" zoomScaleNormal="115" topLeftCell="A10" workbookViewId="0">
      <selection activeCell="E3" sqref="E3"/>
    </sheetView>
  </sheetViews>
  <sheetFormatPr defaultColWidth="8.63636363636364" defaultRowHeight="14"/>
  <cols>
    <col min="1" max="1" width="6.63636363636364" style="12" customWidth="1"/>
    <col min="2" max="2" width="14.6363636363636" style="13" customWidth="1"/>
    <col min="3" max="3" width="12.1818181818182" style="12" customWidth="1"/>
    <col min="4" max="4" width="70.6363636363636" style="14" customWidth="1"/>
    <col min="5" max="6" width="10.6363636363636" style="12" customWidth="1"/>
    <col min="7" max="7" width="10.6363636363636" style="14" customWidth="1"/>
    <col min="8" max="255" width="14.6363636363636" style="14" customWidth="1"/>
    <col min="256" max="16384" width="8.63636363636364" style="14"/>
  </cols>
  <sheetData>
    <row r="1" ht="30" customHeight="1" spans="1:9">
      <c r="A1" s="48" t="s">
        <v>47</v>
      </c>
      <c r="B1" s="48"/>
      <c r="C1" s="48"/>
      <c r="D1" s="48"/>
      <c r="E1" s="48"/>
      <c r="F1" s="48"/>
      <c r="G1" s="48"/>
      <c r="H1" s="16"/>
      <c r="I1" s="16"/>
    </row>
    <row r="2" s="11" customFormat="1" ht="26" customHeight="1" spans="1:9">
      <c r="A2" s="17" t="s">
        <v>48</v>
      </c>
      <c r="B2" s="17" t="s">
        <v>49</v>
      </c>
      <c r="C2" s="17" t="s">
        <v>50</v>
      </c>
      <c r="D2" s="17" t="s">
        <v>51</v>
      </c>
      <c r="E2" s="17" t="s">
        <v>5</v>
      </c>
      <c r="F2" s="17" t="s">
        <v>6</v>
      </c>
      <c r="G2" s="17" t="s">
        <v>52</v>
      </c>
    </row>
    <row r="3" ht="305" customHeight="1" spans="1:9">
      <c r="A3" s="18">
        <v>1</v>
      </c>
      <c r="B3" s="17" t="s">
        <v>53</v>
      </c>
      <c r="C3" s="18" t="s">
        <v>13</v>
      </c>
      <c r="D3" s="19" t="s">
        <v>54</v>
      </c>
      <c r="E3" s="10" t="s">
        <v>15</v>
      </c>
      <c r="F3" s="18">
        <v>4</v>
      </c>
      <c r="G3" s="50" t="s">
        <v>55</v>
      </c>
      <c r="H3" s="21"/>
    </row>
    <row r="4" ht="47" customHeight="1" spans="1:9">
      <c r="A4" s="18">
        <v>2</v>
      </c>
      <c r="B4" s="17" t="s">
        <v>56</v>
      </c>
      <c r="C4" s="18" t="s">
        <v>13</v>
      </c>
      <c r="D4" s="19" t="s">
        <v>57</v>
      </c>
      <c r="E4" s="10" t="s">
        <v>33</v>
      </c>
      <c r="F4" s="18">
        <v>4</v>
      </c>
      <c r="G4" s="49" t="s">
        <v>58</v>
      </c>
      <c r="H4" s="21"/>
    </row>
    <row r="5" ht="167" customHeight="1" spans="1:9">
      <c r="A5" s="18">
        <v>3</v>
      </c>
      <c r="B5" s="17" t="s">
        <v>59</v>
      </c>
      <c r="C5" s="18" t="s">
        <v>60</v>
      </c>
      <c r="D5" s="51" t="s">
        <v>61</v>
      </c>
      <c r="E5" s="10" t="s">
        <v>44</v>
      </c>
      <c r="F5" s="18">
        <v>4</v>
      </c>
      <c r="G5" s="52"/>
    </row>
    <row r="6" ht="195" customHeight="1" spans="1:9">
      <c r="A6" s="18">
        <v>4</v>
      </c>
      <c r="B6" s="17" t="s">
        <v>62</v>
      </c>
      <c r="C6" s="18" t="s">
        <v>13</v>
      </c>
      <c r="D6" s="51" t="s">
        <v>63</v>
      </c>
      <c r="E6" s="10" t="s">
        <v>15</v>
      </c>
      <c r="F6" s="10">
        <v>1</v>
      </c>
      <c r="G6" s="52"/>
    </row>
    <row r="7" ht="194" customHeight="1" spans="1:9">
      <c r="A7" s="18">
        <v>5</v>
      </c>
      <c r="B7" s="17" t="s">
        <v>64</v>
      </c>
      <c r="C7" s="18" t="s">
        <v>13</v>
      </c>
      <c r="D7" s="51" t="s">
        <v>65</v>
      </c>
      <c r="E7" s="10" t="s">
        <v>66</v>
      </c>
      <c r="F7" s="10">
        <v>1</v>
      </c>
      <c r="G7" s="53"/>
    </row>
    <row r="8" ht="306" customHeight="1" spans="1:9">
      <c r="A8" s="18">
        <v>6</v>
      </c>
      <c r="B8" s="17" t="s">
        <v>67</v>
      </c>
      <c r="C8" s="18" t="s">
        <v>13</v>
      </c>
      <c r="D8" s="51" t="s">
        <v>68</v>
      </c>
      <c r="E8" s="10" t="s">
        <v>11</v>
      </c>
      <c r="F8" s="10">
        <v>1</v>
      </c>
      <c r="G8" s="54"/>
    </row>
    <row r="9" ht="144" customHeight="1" spans="1:9">
      <c r="A9" s="18">
        <v>7</v>
      </c>
      <c r="B9" s="17" t="s">
        <v>45</v>
      </c>
      <c r="C9" s="18" t="s">
        <v>22</v>
      </c>
      <c r="D9" s="19" t="s">
        <v>69</v>
      </c>
      <c r="E9" s="10" t="s">
        <v>70</v>
      </c>
      <c r="F9" s="10">
        <v>60</v>
      </c>
      <c r="G9" s="54"/>
    </row>
    <row r="10" ht="86" customHeight="1" spans="1:9">
      <c r="A10" s="18">
        <v>8</v>
      </c>
      <c r="B10" s="17" t="s">
        <v>71</v>
      </c>
      <c r="C10" s="18" t="s">
        <v>22</v>
      </c>
      <c r="D10" s="19" t="s">
        <v>72</v>
      </c>
      <c r="E10" s="10" t="s">
        <v>33</v>
      </c>
      <c r="F10" s="10">
        <v>4</v>
      </c>
      <c r="G10" s="53"/>
    </row>
    <row r="11" ht="38" customHeight="1" spans="1:9">
      <c r="A11" s="18">
        <v>9</v>
      </c>
      <c r="B11" s="17" t="s">
        <v>73</v>
      </c>
      <c r="C11" s="18" t="s">
        <v>13</v>
      </c>
      <c r="D11" s="19" t="s">
        <v>74</v>
      </c>
      <c r="E11" s="10" t="s">
        <v>11</v>
      </c>
      <c r="F11" s="10">
        <v>1</v>
      </c>
      <c r="G11" s="53"/>
    </row>
    <row r="12" ht="151" customHeight="1" spans="1:9">
      <c r="A12" s="18">
        <v>10</v>
      </c>
      <c r="B12" s="17" t="s">
        <v>28</v>
      </c>
      <c r="C12" s="18" t="s">
        <v>13</v>
      </c>
      <c r="D12" s="19" t="s">
        <v>75</v>
      </c>
      <c r="E12" s="10" t="s">
        <v>15</v>
      </c>
      <c r="F12" s="10">
        <v>1</v>
      </c>
      <c r="G12" s="52"/>
    </row>
    <row r="13" ht="127" customHeight="1" spans="1:9">
      <c r="A13" s="18">
        <v>11</v>
      </c>
      <c r="B13" s="17" t="s">
        <v>31</v>
      </c>
      <c r="C13" s="18" t="s">
        <v>13</v>
      </c>
      <c r="D13" s="19" t="s">
        <v>32</v>
      </c>
      <c r="E13" s="10" t="s">
        <v>33</v>
      </c>
      <c r="F13" s="10">
        <v>2</v>
      </c>
      <c r="G13" s="52"/>
    </row>
    <row r="14" ht="60" customHeight="1" spans="1:9">
      <c r="A14" s="18">
        <v>12</v>
      </c>
      <c r="B14" s="17" t="s">
        <v>76</v>
      </c>
      <c r="C14" s="18" t="s">
        <v>22</v>
      </c>
      <c r="D14" s="51" t="s">
        <v>77</v>
      </c>
      <c r="E14" s="10" t="s">
        <v>11</v>
      </c>
      <c r="F14" s="10">
        <v>4</v>
      </c>
      <c r="G14" s="52"/>
    </row>
  </sheetData>
  <mergeCells count="1">
    <mergeCell ref="A1:G1"/>
  </mergeCells>
  <pageMargins left="0.357638888888889" right="0.357638888888889" top="0.409027777777778" bottom="0.409027777777778" header="0.10625" footer="0.196527777777778"/>
  <pageSetup paperSize="9" scale="72"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zoomScale="115" zoomScaleNormal="115" topLeftCell="A3" workbookViewId="0">
      <selection activeCell="C6" sqref="C6:D6"/>
    </sheetView>
  </sheetViews>
  <sheetFormatPr defaultColWidth="9" defaultRowHeight="14" outlineLevelCol="6"/>
  <cols>
    <col min="1" max="2" width="9" style="61"/>
    <col min="3" max="3" width="16.9090909090909" style="61" customWidth="1"/>
    <col min="4" max="4" width="53.3636363636364" style="61" customWidth="1"/>
    <col min="5" max="5" width="8.86363636363636" style="61" customWidth="1"/>
    <col min="6" max="16384" width="9" style="61"/>
  </cols>
  <sheetData>
    <row r="1" ht="24" customHeight="1" spans="1:7">
      <c r="A1" s="62" t="s">
        <v>78</v>
      </c>
      <c r="B1" s="63"/>
      <c r="C1" s="63"/>
      <c r="D1" s="63"/>
      <c r="E1" s="63"/>
      <c r="F1" s="63"/>
      <c r="G1" s="63"/>
    </row>
    <row r="2" ht="28" spans="1:7">
      <c r="A2" s="64" t="s">
        <v>1</v>
      </c>
      <c r="B2" s="65" t="s">
        <v>79</v>
      </c>
      <c r="C2" s="65" t="s">
        <v>80</v>
      </c>
      <c r="D2" s="65"/>
      <c r="E2" s="65" t="s">
        <v>5</v>
      </c>
      <c r="F2" s="66" t="s">
        <v>6</v>
      </c>
      <c r="G2" s="65" t="s">
        <v>7</v>
      </c>
    </row>
    <row r="3" ht="250" customHeight="1" spans="1:7">
      <c r="A3" s="67">
        <v>1</v>
      </c>
      <c r="B3" s="68" t="s">
        <v>81</v>
      </c>
      <c r="C3" s="69" t="s">
        <v>82</v>
      </c>
      <c r="D3" s="69"/>
      <c r="E3" s="68" t="s">
        <v>36</v>
      </c>
      <c r="F3" s="68">
        <v>12</v>
      </c>
      <c r="G3" s="70" t="s">
        <v>83</v>
      </c>
    </row>
    <row r="4" ht="130" customHeight="1" spans="1:7">
      <c r="A4" s="71"/>
      <c r="B4" s="68" t="s">
        <v>84</v>
      </c>
      <c r="C4" s="69" t="s">
        <v>85</v>
      </c>
      <c r="D4" s="69"/>
      <c r="E4" s="68" t="s">
        <v>36</v>
      </c>
      <c r="F4" s="68">
        <f>F3</f>
        <v>12</v>
      </c>
      <c r="G4" s="72"/>
    </row>
    <row r="5" ht="289" customHeight="1" spans="1:7">
      <c r="A5" s="71"/>
      <c r="B5" s="68" t="s">
        <v>16</v>
      </c>
      <c r="C5" s="69" t="s">
        <v>86</v>
      </c>
      <c r="D5" s="69"/>
      <c r="E5" s="68" t="s">
        <v>11</v>
      </c>
      <c r="F5" s="73">
        <v>1</v>
      </c>
      <c r="G5" s="74"/>
    </row>
    <row r="6" ht="223" customHeight="1" spans="1:7">
      <c r="A6" s="71"/>
      <c r="B6" s="68" t="s">
        <v>87</v>
      </c>
      <c r="C6" s="75" t="s">
        <v>88</v>
      </c>
      <c r="D6" s="69"/>
      <c r="E6" s="68" t="s">
        <v>15</v>
      </c>
      <c r="F6" s="68">
        <v>1</v>
      </c>
      <c r="G6" s="74"/>
    </row>
    <row r="7" ht="29" customHeight="1" spans="1:7">
      <c r="A7" s="71"/>
      <c r="B7" s="68" t="s">
        <v>89</v>
      </c>
      <c r="C7" s="69" t="s">
        <v>90</v>
      </c>
      <c r="D7" s="69"/>
      <c r="E7" s="68" t="s">
        <v>11</v>
      </c>
      <c r="F7" s="73">
        <v>1</v>
      </c>
      <c r="G7" s="74"/>
    </row>
    <row r="8" ht="35" customHeight="1" spans="1:7">
      <c r="A8" s="76"/>
      <c r="B8" s="68" t="s">
        <v>91</v>
      </c>
      <c r="C8" s="69" t="s">
        <v>92</v>
      </c>
      <c r="D8" s="69"/>
      <c r="E8" s="68" t="s">
        <v>36</v>
      </c>
      <c r="F8" s="68">
        <f>F3</f>
        <v>12</v>
      </c>
      <c r="G8" s="74"/>
    </row>
    <row r="9" ht="31" customHeight="1" spans="1:7">
      <c r="A9" s="76">
        <v>2</v>
      </c>
      <c r="B9" s="68" t="s">
        <v>45</v>
      </c>
      <c r="C9" s="77" t="s">
        <v>93</v>
      </c>
      <c r="D9" s="78"/>
      <c r="E9" s="68" t="s">
        <v>44</v>
      </c>
      <c r="F9" s="68">
        <v>1</v>
      </c>
      <c r="G9" s="74"/>
    </row>
  </sheetData>
  <mergeCells count="11">
    <mergeCell ref="A1:G1"/>
    <mergeCell ref="C2:D2"/>
    <mergeCell ref="C3:D3"/>
    <mergeCell ref="C4:D4"/>
    <mergeCell ref="C5:D5"/>
    <mergeCell ref="C6:D6"/>
    <mergeCell ref="C7:D7"/>
    <mergeCell ref="C8:D8"/>
    <mergeCell ref="C9:D9"/>
    <mergeCell ref="A3:A8"/>
    <mergeCell ref="G3:G4"/>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4"/>
  <sheetViews>
    <sheetView topLeftCell="A7" workbookViewId="0">
      <selection activeCell="D8" sqref="D8"/>
    </sheetView>
  </sheetViews>
  <sheetFormatPr defaultColWidth="8.63636363636364" defaultRowHeight="14"/>
  <cols>
    <col min="1" max="1" width="6.63636363636364" style="56" customWidth="1"/>
    <col min="2" max="2" width="13" style="13" customWidth="1"/>
    <col min="3" max="3" width="12.9090909090909" style="13" customWidth="1"/>
    <col min="4" max="4" width="79.3636363636364" style="14" customWidth="1"/>
    <col min="5" max="6" width="10.6363636363636" style="12" customWidth="1"/>
    <col min="7" max="7" width="16.6363636363636" style="14" customWidth="1"/>
    <col min="8" max="255" width="14.6363636363636" style="14" customWidth="1"/>
    <col min="256" max="16384" width="8.63636363636364" style="14"/>
  </cols>
  <sheetData>
    <row r="1" ht="35" customHeight="1" spans="1:9">
      <c r="A1" s="48" t="s">
        <v>94</v>
      </c>
      <c r="B1" s="48"/>
      <c r="C1" s="48"/>
      <c r="D1" s="48"/>
      <c r="E1" s="48"/>
      <c r="F1" s="48"/>
      <c r="G1" s="48"/>
      <c r="H1" s="16"/>
      <c r="I1" s="16"/>
    </row>
    <row r="2" s="11" customFormat="1" ht="26" customHeight="1" spans="1:9">
      <c r="A2" s="17" t="s">
        <v>48</v>
      </c>
      <c r="B2" s="17" t="s">
        <v>49</v>
      </c>
      <c r="C2" s="17" t="s">
        <v>95</v>
      </c>
      <c r="D2" s="17" t="s">
        <v>51</v>
      </c>
      <c r="E2" s="17" t="s">
        <v>5</v>
      </c>
      <c r="F2" s="17" t="s">
        <v>6</v>
      </c>
      <c r="G2" s="17" t="s">
        <v>52</v>
      </c>
    </row>
    <row r="3" ht="30" customHeight="1" spans="1:9">
      <c r="A3" s="17" t="s">
        <v>96</v>
      </c>
      <c r="B3" s="57" t="s">
        <v>97</v>
      </c>
      <c r="C3" s="58"/>
      <c r="D3" s="58"/>
      <c r="E3" s="58"/>
      <c r="F3" s="58"/>
      <c r="G3" s="59"/>
    </row>
    <row r="4" ht="234" customHeight="1" spans="1:9">
      <c r="A4" s="60">
        <v>1</v>
      </c>
      <c r="B4" s="17" t="s">
        <v>98</v>
      </c>
      <c r="C4" s="18" t="s">
        <v>13</v>
      </c>
      <c r="D4" s="19" t="s">
        <v>99</v>
      </c>
      <c r="E4" s="10" t="s">
        <v>15</v>
      </c>
      <c r="F4" s="18">
        <v>1</v>
      </c>
      <c r="G4" s="20"/>
      <c r="H4" s="21"/>
    </row>
    <row r="5" ht="65" customHeight="1" spans="1:9">
      <c r="A5" s="60">
        <v>2</v>
      </c>
      <c r="B5" s="17" t="s">
        <v>100</v>
      </c>
      <c r="C5" s="18"/>
      <c r="D5" s="19" t="s">
        <v>101</v>
      </c>
      <c r="E5" s="10" t="s">
        <v>36</v>
      </c>
      <c r="F5" s="18">
        <v>7.5</v>
      </c>
      <c r="G5" s="20"/>
      <c r="H5" s="21"/>
    </row>
    <row r="6" ht="121" customHeight="1" spans="1:9">
      <c r="A6" s="60">
        <v>3</v>
      </c>
      <c r="B6" s="17" t="s">
        <v>59</v>
      </c>
      <c r="C6" s="18"/>
      <c r="D6" s="51" t="s">
        <v>61</v>
      </c>
      <c r="E6" s="10" t="s">
        <v>44</v>
      </c>
      <c r="F6" s="18">
        <v>1</v>
      </c>
      <c r="G6" s="52"/>
    </row>
    <row r="7" ht="187" customHeight="1" spans="1:9">
      <c r="A7" s="60">
        <v>4</v>
      </c>
      <c r="B7" s="17" t="s">
        <v>102</v>
      </c>
      <c r="C7" s="18" t="s">
        <v>22</v>
      </c>
      <c r="D7" s="51" t="s">
        <v>103</v>
      </c>
      <c r="E7" s="10" t="s">
        <v>15</v>
      </c>
      <c r="F7" s="10">
        <v>1</v>
      </c>
      <c r="G7" s="52"/>
    </row>
    <row r="8" ht="149" customHeight="1" spans="1:9">
      <c r="A8" s="60">
        <v>5</v>
      </c>
      <c r="B8" s="17" t="s">
        <v>64</v>
      </c>
      <c r="C8" s="18" t="s">
        <v>22</v>
      </c>
      <c r="D8" s="51" t="s">
        <v>65</v>
      </c>
      <c r="E8" s="10" t="s">
        <v>66</v>
      </c>
      <c r="F8" s="10">
        <v>1</v>
      </c>
      <c r="G8" s="53"/>
    </row>
    <row r="9" ht="156" customHeight="1" spans="1:9">
      <c r="A9" s="60">
        <v>6</v>
      </c>
      <c r="B9" s="17" t="s">
        <v>45</v>
      </c>
      <c r="C9" s="18"/>
      <c r="D9" s="19" t="s">
        <v>104</v>
      </c>
      <c r="E9" s="10" t="s">
        <v>70</v>
      </c>
      <c r="F9" s="10">
        <v>60</v>
      </c>
      <c r="G9" s="54"/>
    </row>
    <row r="10" ht="80" customHeight="1" spans="1:9">
      <c r="A10" s="60">
        <v>7</v>
      </c>
      <c r="B10" s="17" t="s">
        <v>71</v>
      </c>
      <c r="C10" s="18" t="s">
        <v>22</v>
      </c>
      <c r="D10" s="19" t="s">
        <v>72</v>
      </c>
      <c r="E10" s="10" t="s">
        <v>33</v>
      </c>
      <c r="F10" s="10">
        <v>1</v>
      </c>
      <c r="G10" s="53"/>
    </row>
    <row r="11" ht="48" customHeight="1" spans="1:9">
      <c r="A11" s="60">
        <v>8</v>
      </c>
      <c r="B11" s="17" t="s">
        <v>73</v>
      </c>
      <c r="C11" s="18" t="s">
        <v>13</v>
      </c>
      <c r="D11" s="19" t="s">
        <v>74</v>
      </c>
      <c r="E11" s="10" t="s">
        <v>11</v>
      </c>
      <c r="F11" s="10">
        <v>1</v>
      </c>
      <c r="G11" s="53"/>
    </row>
    <row r="12" ht="36" customHeight="1" spans="1:9">
      <c r="A12" s="60">
        <v>9</v>
      </c>
      <c r="B12" s="17" t="s">
        <v>105</v>
      </c>
      <c r="C12" s="18" t="s">
        <v>13</v>
      </c>
      <c r="D12" s="19" t="s">
        <v>106</v>
      </c>
      <c r="E12" s="10" t="s">
        <v>11</v>
      </c>
      <c r="F12" s="10">
        <v>1</v>
      </c>
      <c r="G12" s="52"/>
    </row>
    <row r="13" ht="46" customHeight="1" spans="1:9">
      <c r="A13" s="60">
        <v>10</v>
      </c>
      <c r="B13" s="17" t="s">
        <v>76</v>
      </c>
      <c r="C13" s="18" t="s">
        <v>22</v>
      </c>
      <c r="D13" s="51" t="s">
        <v>77</v>
      </c>
      <c r="E13" s="10" t="s">
        <v>11</v>
      </c>
      <c r="F13" s="10">
        <v>1</v>
      </c>
      <c r="G13" s="52"/>
    </row>
    <row r="14" ht="35.5" customHeight="1" spans="1:9">
      <c r="A14" s="60">
        <v>11</v>
      </c>
      <c r="B14" s="17" t="s">
        <v>107</v>
      </c>
      <c r="C14" s="18"/>
      <c r="D14" s="22" t="s">
        <v>108</v>
      </c>
      <c r="E14" s="18" t="s">
        <v>11</v>
      </c>
      <c r="F14" s="18">
        <v>1</v>
      </c>
      <c r="G14" s="52"/>
    </row>
  </sheetData>
  <mergeCells count="2">
    <mergeCell ref="A1:G1"/>
    <mergeCell ref="B3:F3"/>
  </mergeCells>
  <pageMargins left="0.357638888888889" right="0.357638888888889" top="0.409027777777778" bottom="0.409027777777778" header="0.10625" footer="0.10625"/>
  <pageSetup paperSize="9" scale="95"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6" workbookViewId="0">
      <selection activeCell="E9" sqref="E9"/>
    </sheetView>
  </sheetViews>
  <sheetFormatPr defaultColWidth="8.63636363636364" defaultRowHeight="14"/>
  <cols>
    <col min="1" max="1" width="6.63636363636364" style="12" customWidth="1"/>
    <col min="2" max="2" width="13.4545454545455" style="13" customWidth="1"/>
    <col min="3" max="3" width="14.6363636363636" style="13" customWidth="1"/>
    <col min="4" max="4" width="74" style="14" customWidth="1"/>
    <col min="5" max="6" width="10.6363636363636" style="12" customWidth="1"/>
    <col min="7" max="7" width="14.0909090909091" style="14" customWidth="1"/>
    <col min="8" max="255" width="14.6363636363636" style="14" customWidth="1"/>
    <col min="256" max="16384" width="8.63636363636364" style="14"/>
  </cols>
  <sheetData>
    <row r="1" ht="35" customHeight="1" spans="1:9">
      <c r="A1" s="48" t="s">
        <v>109</v>
      </c>
      <c r="B1" s="48"/>
      <c r="C1" s="48"/>
      <c r="D1" s="48"/>
      <c r="E1" s="48"/>
      <c r="F1" s="48"/>
      <c r="G1" s="48"/>
      <c r="H1" s="16"/>
      <c r="I1" s="16"/>
    </row>
    <row r="2" s="11" customFormat="1" ht="26" customHeight="1" spans="1:9">
      <c r="A2" s="17" t="s">
        <v>48</v>
      </c>
      <c r="B2" s="17" t="s">
        <v>49</v>
      </c>
      <c r="C2" s="17" t="s">
        <v>50</v>
      </c>
      <c r="D2" s="17" t="s">
        <v>51</v>
      </c>
      <c r="E2" s="17" t="s">
        <v>5</v>
      </c>
      <c r="F2" s="17" t="s">
        <v>6</v>
      </c>
      <c r="G2" s="17" t="s">
        <v>52</v>
      </c>
    </row>
    <row r="3" ht="283" customHeight="1" spans="1:9">
      <c r="A3" s="18">
        <v>1</v>
      </c>
      <c r="B3" s="17" t="s">
        <v>53</v>
      </c>
      <c r="C3" s="17" t="s">
        <v>13</v>
      </c>
      <c r="D3" s="19" t="s">
        <v>110</v>
      </c>
      <c r="E3" s="10" t="s">
        <v>15</v>
      </c>
      <c r="F3" s="18">
        <v>7</v>
      </c>
      <c r="G3" s="49" t="s">
        <v>111</v>
      </c>
      <c r="H3" s="21"/>
    </row>
    <row r="4" ht="309" customHeight="1" spans="1:9">
      <c r="A4" s="18">
        <v>2</v>
      </c>
      <c r="B4" s="17" t="s">
        <v>53</v>
      </c>
      <c r="C4" s="17" t="s">
        <v>13</v>
      </c>
      <c r="D4" s="19" t="s">
        <v>112</v>
      </c>
      <c r="E4" s="10" t="s">
        <v>15</v>
      </c>
      <c r="F4" s="18">
        <v>10</v>
      </c>
      <c r="G4" s="50" t="s">
        <v>113</v>
      </c>
      <c r="H4" s="21"/>
    </row>
    <row r="5" ht="31" customHeight="1" spans="1:9">
      <c r="A5" s="18">
        <v>3</v>
      </c>
      <c r="B5" s="17" t="s">
        <v>56</v>
      </c>
      <c r="C5" s="17" t="s">
        <v>13</v>
      </c>
      <c r="D5" s="19" t="s">
        <v>114</v>
      </c>
      <c r="E5" s="10" t="s">
        <v>33</v>
      </c>
      <c r="F5" s="18">
        <v>17</v>
      </c>
      <c r="G5" s="50" t="s">
        <v>58</v>
      </c>
      <c r="H5" s="21"/>
    </row>
    <row r="6" ht="152.5" customHeight="1" spans="1:9">
      <c r="A6" s="18">
        <v>4</v>
      </c>
      <c r="B6" s="17" t="s">
        <v>59</v>
      </c>
      <c r="C6" s="17" t="s">
        <v>60</v>
      </c>
      <c r="D6" s="51" t="s">
        <v>61</v>
      </c>
      <c r="E6" s="10" t="s">
        <v>44</v>
      </c>
      <c r="F6" s="18">
        <v>17</v>
      </c>
      <c r="G6" s="52"/>
    </row>
    <row r="7" ht="151" customHeight="1" spans="1:9">
      <c r="A7" s="18">
        <v>5</v>
      </c>
      <c r="B7" s="17" t="s">
        <v>115</v>
      </c>
      <c r="C7" s="17" t="s">
        <v>13</v>
      </c>
      <c r="D7" s="51" t="s">
        <v>116</v>
      </c>
      <c r="E7" s="10" t="s">
        <v>15</v>
      </c>
      <c r="F7" s="10">
        <v>2</v>
      </c>
      <c r="G7" s="52"/>
    </row>
    <row r="8" ht="164" customHeight="1" spans="1:9">
      <c r="A8" s="18">
        <v>6</v>
      </c>
      <c r="B8" s="17" t="s">
        <v>64</v>
      </c>
      <c r="C8" s="17" t="s">
        <v>60</v>
      </c>
      <c r="D8" s="51" t="s">
        <v>65</v>
      </c>
      <c r="E8" s="10" t="s">
        <v>66</v>
      </c>
      <c r="F8" s="10">
        <v>5</v>
      </c>
      <c r="G8" s="53"/>
    </row>
    <row r="9" ht="311" customHeight="1" spans="1:9">
      <c r="A9" s="18">
        <v>7</v>
      </c>
      <c r="B9" s="17" t="s">
        <v>67</v>
      </c>
      <c r="C9" s="17" t="s">
        <v>60</v>
      </c>
      <c r="D9" s="51" t="s">
        <v>117</v>
      </c>
      <c r="E9" s="10" t="s">
        <v>11</v>
      </c>
      <c r="F9" s="10">
        <v>1</v>
      </c>
      <c r="G9" s="54"/>
    </row>
    <row r="10" ht="229" customHeight="1" spans="1:9">
      <c r="A10" s="18">
        <v>8</v>
      </c>
      <c r="B10" s="17" t="s">
        <v>26</v>
      </c>
      <c r="C10" s="17" t="s">
        <v>22</v>
      </c>
      <c r="D10" s="19" t="s">
        <v>118</v>
      </c>
      <c r="E10" s="10" t="s">
        <v>11</v>
      </c>
      <c r="F10" s="10">
        <v>1</v>
      </c>
      <c r="G10" s="55" t="s">
        <v>119</v>
      </c>
    </row>
    <row r="11" ht="38" customHeight="1" spans="1:9">
      <c r="A11" s="18">
        <v>9</v>
      </c>
      <c r="B11" s="17" t="s">
        <v>120</v>
      </c>
      <c r="C11" s="17" t="s">
        <v>13</v>
      </c>
      <c r="D11" s="19" t="s">
        <v>121</v>
      </c>
      <c r="E11" s="10" t="s">
        <v>11</v>
      </c>
      <c r="F11" s="10">
        <v>1</v>
      </c>
      <c r="G11" s="52"/>
    </row>
    <row r="12" ht="86" customHeight="1" spans="1:9">
      <c r="A12" s="18">
        <v>10</v>
      </c>
      <c r="B12" s="17" t="s">
        <v>71</v>
      </c>
      <c r="C12" s="17" t="s">
        <v>22</v>
      </c>
      <c r="D12" s="19" t="s">
        <v>72</v>
      </c>
      <c r="E12" s="10" t="s">
        <v>33</v>
      </c>
      <c r="F12" s="10">
        <v>17</v>
      </c>
      <c r="G12" s="53"/>
    </row>
    <row r="13" ht="39" customHeight="1" spans="1:9">
      <c r="A13" s="18">
        <v>11</v>
      </c>
      <c r="B13" s="17" t="s">
        <v>105</v>
      </c>
      <c r="C13" s="17" t="s">
        <v>13</v>
      </c>
      <c r="D13" s="19" t="s">
        <v>122</v>
      </c>
      <c r="E13" s="10" t="s">
        <v>11</v>
      </c>
      <c r="F13" s="10">
        <v>1</v>
      </c>
      <c r="G13" s="53"/>
    </row>
    <row r="14" ht="48" customHeight="1" spans="1:9">
      <c r="A14" s="18">
        <v>12</v>
      </c>
      <c r="B14" s="17" t="s">
        <v>73</v>
      </c>
      <c r="C14" s="17" t="s">
        <v>13</v>
      </c>
      <c r="D14" s="19" t="s">
        <v>74</v>
      </c>
      <c r="E14" s="10" t="s">
        <v>11</v>
      </c>
      <c r="F14" s="10">
        <v>6</v>
      </c>
      <c r="G14" s="53"/>
    </row>
    <row r="15" ht="60" customHeight="1" spans="1:9">
      <c r="A15" s="18">
        <v>13</v>
      </c>
      <c r="B15" s="17" t="s">
        <v>76</v>
      </c>
      <c r="C15" s="17" t="s">
        <v>22</v>
      </c>
      <c r="D15" s="51" t="s">
        <v>77</v>
      </c>
      <c r="E15" s="10" t="s">
        <v>11</v>
      </c>
      <c r="F15" s="10">
        <v>6</v>
      </c>
      <c r="G15" s="52"/>
    </row>
    <row r="16" ht="46.5" customHeight="1" spans="1:9">
      <c r="A16" s="18">
        <v>14</v>
      </c>
      <c r="B16" s="17" t="s">
        <v>123</v>
      </c>
      <c r="C16" s="17"/>
      <c r="D16" s="22" t="s">
        <v>124</v>
      </c>
      <c r="E16" s="18" t="s">
        <v>11</v>
      </c>
      <c r="F16" s="18">
        <v>1</v>
      </c>
      <c r="G16" s="52"/>
    </row>
  </sheetData>
  <mergeCells count="1">
    <mergeCell ref="A1:G1"/>
  </mergeCells>
  <pageMargins left="0.357638888888889" right="0.357638888888889" top="0.409027777777778" bottom="0.409027777777778" header="0.10625" footer="0.196527777777778"/>
  <pageSetup paperSize="9" scale="9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topLeftCell="A8" workbookViewId="0">
      <selection activeCell="G5" sqref="G5"/>
    </sheetView>
  </sheetViews>
  <sheetFormatPr defaultColWidth="8.72727272727273" defaultRowHeight="14" outlineLevelCol="6"/>
  <cols>
    <col min="1" max="1" width="6.72727272727273" style="24" customWidth="1"/>
    <col min="2" max="2" width="11.2727272727273" style="24" customWidth="1"/>
    <col min="3" max="3" width="8.14545454545454" style="24" customWidth="1"/>
    <col min="4" max="4" width="35.4090909090909" style="24" customWidth="1"/>
    <col min="5" max="5" width="9" style="24" customWidth="1"/>
    <col min="6" max="6" width="9.90909090909091" style="24" customWidth="1"/>
    <col min="7" max="7" width="16.0909090909091" style="24" customWidth="1"/>
    <col min="8" max="16384" width="8.72727272727273" style="24"/>
  </cols>
  <sheetData>
    <row r="1" ht="35" customHeight="1" spans="1:7">
      <c r="A1" s="44" t="s">
        <v>125</v>
      </c>
      <c r="B1" s="44"/>
      <c r="C1" s="44"/>
      <c r="D1" s="44"/>
      <c r="E1" s="44"/>
      <c r="F1" s="44"/>
      <c r="G1" s="44"/>
    </row>
    <row r="2" ht="35" customHeight="1" spans="1:7">
      <c r="A2" s="45" t="s">
        <v>48</v>
      </c>
      <c r="B2" s="45" t="s">
        <v>49</v>
      </c>
      <c r="C2" s="45" t="s">
        <v>50</v>
      </c>
      <c r="D2" s="45" t="s">
        <v>51</v>
      </c>
      <c r="E2" s="45" t="s">
        <v>5</v>
      </c>
      <c r="F2" s="45" t="s">
        <v>6</v>
      </c>
      <c r="G2" s="45" t="s">
        <v>52</v>
      </c>
    </row>
    <row r="3" ht="140" customHeight="1" spans="1:7">
      <c r="A3" s="46">
        <v>1</v>
      </c>
      <c r="B3" s="46" t="s">
        <v>126</v>
      </c>
      <c r="C3" s="46" t="s">
        <v>13</v>
      </c>
      <c r="D3" s="47" t="s">
        <v>127</v>
      </c>
      <c r="E3" s="37" t="s">
        <v>11</v>
      </c>
      <c r="F3" s="46">
        <v>10</v>
      </c>
      <c r="G3" s="37"/>
    </row>
    <row r="4" ht="43" customHeight="1" spans="1:7">
      <c r="A4" s="46">
        <v>2</v>
      </c>
      <c r="B4" s="46" t="s">
        <v>128</v>
      </c>
      <c r="C4" s="46" t="s">
        <v>13</v>
      </c>
      <c r="D4" s="47" t="s">
        <v>129</v>
      </c>
      <c r="E4" s="37" t="s">
        <v>33</v>
      </c>
      <c r="F4" s="46">
        <v>3</v>
      </c>
      <c r="G4" s="37"/>
    </row>
    <row r="5" ht="49" customHeight="1" spans="1:7">
      <c r="A5" s="46">
        <v>3</v>
      </c>
      <c r="B5" s="46" t="s">
        <v>130</v>
      </c>
      <c r="C5" s="46" t="s">
        <v>13</v>
      </c>
      <c r="D5" s="47" t="s">
        <v>131</v>
      </c>
      <c r="E5" s="37" t="s">
        <v>132</v>
      </c>
      <c r="F5" s="46">
        <v>10</v>
      </c>
      <c r="G5" s="37"/>
    </row>
    <row r="6" ht="188" customHeight="1" spans="1:7">
      <c r="A6" s="46">
        <v>4</v>
      </c>
      <c r="B6" s="46" t="s">
        <v>133</v>
      </c>
      <c r="C6" s="46" t="s">
        <v>13</v>
      </c>
      <c r="D6" s="47" t="s">
        <v>134</v>
      </c>
      <c r="E6" s="37" t="s">
        <v>15</v>
      </c>
      <c r="F6" s="46">
        <v>1</v>
      </c>
      <c r="G6" s="37"/>
    </row>
    <row r="7" ht="36" customHeight="1" spans="1:7">
      <c r="A7" s="46">
        <v>5</v>
      </c>
      <c r="B7" s="46" t="s">
        <v>135</v>
      </c>
      <c r="C7" s="46" t="s">
        <v>13</v>
      </c>
      <c r="D7" s="47" t="s">
        <v>136</v>
      </c>
      <c r="E7" s="37" t="s">
        <v>33</v>
      </c>
      <c r="F7" s="46">
        <v>1</v>
      </c>
      <c r="G7" s="37"/>
    </row>
    <row r="8" ht="118" customHeight="1" spans="1:7">
      <c r="A8" s="46">
        <v>6</v>
      </c>
      <c r="B8" s="46" t="s">
        <v>137</v>
      </c>
      <c r="C8" s="46" t="s">
        <v>13</v>
      </c>
      <c r="D8" s="47" t="s">
        <v>138</v>
      </c>
      <c r="E8" s="37" t="s">
        <v>11</v>
      </c>
      <c r="F8" s="46">
        <v>1</v>
      </c>
      <c r="G8" s="37"/>
    </row>
    <row r="9" ht="43" customHeight="1" spans="1:7">
      <c r="A9" s="46">
        <v>7</v>
      </c>
      <c r="B9" s="46" t="s">
        <v>139</v>
      </c>
      <c r="C9" s="46" t="s">
        <v>13</v>
      </c>
      <c r="D9" s="47" t="s">
        <v>140</v>
      </c>
      <c r="E9" s="37" t="s">
        <v>44</v>
      </c>
      <c r="F9" s="46">
        <v>1</v>
      </c>
      <c r="G9" s="37"/>
    </row>
    <row r="10" ht="236" customHeight="1" spans="1:7">
      <c r="A10" s="46">
        <v>8</v>
      </c>
      <c r="B10" s="46" t="s">
        <v>141</v>
      </c>
      <c r="C10" s="46" t="s">
        <v>22</v>
      </c>
      <c r="D10" s="47" t="s">
        <v>142</v>
      </c>
      <c r="E10" s="37" t="s">
        <v>11</v>
      </c>
      <c r="F10" s="46">
        <v>3</v>
      </c>
      <c r="G10" s="37"/>
    </row>
  </sheetData>
  <mergeCells count="1">
    <mergeCell ref="A1:G1"/>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opLeftCell="A5" workbookViewId="0">
      <selection activeCell="E8" sqref="E8:F8"/>
    </sheetView>
  </sheetViews>
  <sheetFormatPr defaultColWidth="8.90909090909091" defaultRowHeight="14"/>
  <cols>
    <col min="1" max="1" width="5.17272727272727" style="23" customWidth="1"/>
    <col min="2" max="2" width="6.36363636363636" style="24" customWidth="1"/>
    <col min="3" max="3" width="14.3363636363636" style="25" customWidth="1"/>
    <col min="4" max="4" width="9.85454545454546" style="25" customWidth="1"/>
    <col min="5" max="5" width="8.90909090909091" style="26"/>
    <col min="6" max="6" width="54" style="24" customWidth="1"/>
    <col min="7" max="7" width="8.90909090909091" style="24"/>
    <col min="8" max="8" width="9" style="24" customWidth="1"/>
    <col min="9" max="16384" width="8.90909090909091" style="24"/>
  </cols>
  <sheetData>
    <row r="1" ht="23.5" customHeight="1" spans="1:9">
      <c r="B1" s="27" t="s">
        <v>143</v>
      </c>
      <c r="C1" s="28"/>
      <c r="D1" s="28"/>
      <c r="E1" s="28"/>
      <c r="F1" s="28"/>
      <c r="G1" s="28"/>
      <c r="H1" s="28"/>
      <c r="I1" s="28"/>
    </row>
    <row r="2" ht="28" spans="1:9">
      <c r="A2" s="29" t="s">
        <v>1</v>
      </c>
      <c r="B2" s="30" t="s">
        <v>144</v>
      </c>
      <c r="C2" s="31" t="s">
        <v>145</v>
      </c>
      <c r="D2" s="31" t="s">
        <v>50</v>
      </c>
      <c r="E2" s="31" t="s">
        <v>80</v>
      </c>
      <c r="F2" s="31"/>
      <c r="G2" s="31" t="s">
        <v>5</v>
      </c>
      <c r="H2" s="32" t="s">
        <v>6</v>
      </c>
      <c r="I2" s="31" t="s">
        <v>7</v>
      </c>
    </row>
    <row r="3" ht="77" customHeight="1" spans="1:9">
      <c r="A3" s="29">
        <v>1</v>
      </c>
      <c r="B3" s="30" t="s">
        <v>137</v>
      </c>
      <c r="C3" s="33" t="s">
        <v>146</v>
      </c>
      <c r="D3" s="33" t="s">
        <v>13</v>
      </c>
      <c r="E3" s="34" t="s">
        <v>147</v>
      </c>
      <c r="F3" s="34"/>
      <c r="G3" s="35" t="s">
        <v>15</v>
      </c>
      <c r="H3" s="35">
        <v>1</v>
      </c>
      <c r="I3" s="36"/>
    </row>
    <row r="4" ht="44" customHeight="1" spans="1:9">
      <c r="A4" s="29">
        <v>2</v>
      </c>
      <c r="B4" s="37"/>
      <c r="C4" s="33" t="s">
        <v>148</v>
      </c>
      <c r="D4" s="33" t="s">
        <v>13</v>
      </c>
      <c r="E4" s="38" t="s">
        <v>149</v>
      </c>
      <c r="F4" s="39"/>
      <c r="G4" s="35" t="s">
        <v>15</v>
      </c>
      <c r="H4" s="35">
        <v>22</v>
      </c>
      <c r="I4" s="36"/>
    </row>
    <row r="5" ht="63" customHeight="1" spans="1:9">
      <c r="A5" s="29">
        <v>3</v>
      </c>
      <c r="B5" s="37"/>
      <c r="C5" s="33" t="s">
        <v>150</v>
      </c>
      <c r="D5" s="33" t="s">
        <v>13</v>
      </c>
      <c r="E5" s="34" t="s">
        <v>151</v>
      </c>
      <c r="F5" s="34"/>
      <c r="G5" s="35" t="s">
        <v>15</v>
      </c>
      <c r="H5" s="35">
        <v>2</v>
      </c>
      <c r="I5" s="36"/>
    </row>
    <row r="6" ht="77" customHeight="1" spans="1:9">
      <c r="A6" s="29">
        <v>4</v>
      </c>
      <c r="B6" s="37"/>
      <c r="C6" s="33" t="s">
        <v>152</v>
      </c>
      <c r="D6" s="33" t="s">
        <v>13</v>
      </c>
      <c r="E6" s="34" t="s">
        <v>153</v>
      </c>
      <c r="F6" s="34"/>
      <c r="G6" s="35" t="s">
        <v>15</v>
      </c>
      <c r="H6" s="35">
        <v>1</v>
      </c>
      <c r="I6" s="36"/>
    </row>
    <row r="7" ht="154" customHeight="1" spans="1:9">
      <c r="A7" s="29">
        <v>5</v>
      </c>
      <c r="B7" s="37"/>
      <c r="C7" s="33" t="s">
        <v>154</v>
      </c>
      <c r="D7" s="33" t="s">
        <v>13</v>
      </c>
      <c r="E7" s="34" t="s">
        <v>155</v>
      </c>
      <c r="F7" s="34"/>
      <c r="G7" s="35" t="s">
        <v>44</v>
      </c>
      <c r="H7" s="35">
        <v>1</v>
      </c>
      <c r="I7" s="36"/>
    </row>
    <row r="8" ht="118" customHeight="1" spans="1:9">
      <c r="A8" s="29">
        <v>6</v>
      </c>
      <c r="B8" s="37"/>
      <c r="C8" s="33" t="s">
        <v>156</v>
      </c>
      <c r="D8" s="33" t="s">
        <v>13</v>
      </c>
      <c r="E8" s="34" t="s">
        <v>157</v>
      </c>
      <c r="F8" s="34"/>
      <c r="G8" s="35" t="s">
        <v>15</v>
      </c>
      <c r="H8" s="35">
        <v>1</v>
      </c>
      <c r="I8" s="40"/>
    </row>
    <row r="9" ht="97" customHeight="1" spans="1:9">
      <c r="A9" s="29">
        <v>7</v>
      </c>
      <c r="B9" s="37"/>
      <c r="C9" s="33" t="s">
        <v>158</v>
      </c>
      <c r="D9" s="33" t="s">
        <v>13</v>
      </c>
      <c r="E9" s="34" t="s">
        <v>159</v>
      </c>
      <c r="F9" s="34"/>
      <c r="G9" s="35" t="s">
        <v>15</v>
      </c>
      <c r="H9" s="35">
        <v>2</v>
      </c>
      <c r="I9" s="41"/>
    </row>
    <row r="10" ht="99" customHeight="1" spans="1:9">
      <c r="A10" s="29">
        <v>8</v>
      </c>
      <c r="B10" s="37"/>
      <c r="C10" s="33" t="s">
        <v>160</v>
      </c>
      <c r="D10" s="33" t="s">
        <v>13</v>
      </c>
      <c r="E10" s="34" t="s">
        <v>161</v>
      </c>
      <c r="F10" s="34"/>
      <c r="G10" s="35" t="s">
        <v>15</v>
      </c>
      <c r="H10" s="35">
        <v>2</v>
      </c>
      <c r="I10" s="41"/>
    </row>
    <row r="11" ht="59" customHeight="1" spans="1:9">
      <c r="A11" s="29">
        <v>9</v>
      </c>
      <c r="B11" s="37"/>
      <c r="C11" s="33" t="s">
        <v>162</v>
      </c>
      <c r="D11" s="33" t="s">
        <v>13</v>
      </c>
      <c r="E11" s="34" t="s">
        <v>163</v>
      </c>
      <c r="F11" s="34"/>
      <c r="G11" s="35" t="s">
        <v>15</v>
      </c>
      <c r="H11" s="42">
        <v>1</v>
      </c>
      <c r="I11" s="41"/>
    </row>
    <row r="12" ht="115" customHeight="1" spans="1:9">
      <c r="A12" s="29">
        <v>10</v>
      </c>
      <c r="B12" s="37"/>
      <c r="C12" s="33" t="s">
        <v>164</v>
      </c>
      <c r="D12" s="33" t="s">
        <v>13</v>
      </c>
      <c r="E12" s="34" t="s">
        <v>165</v>
      </c>
      <c r="F12" s="34"/>
      <c r="G12" s="35" t="s">
        <v>15</v>
      </c>
      <c r="H12" s="42">
        <v>2</v>
      </c>
      <c r="I12" s="43"/>
    </row>
  </sheetData>
  <mergeCells count="14">
    <mergeCell ref="B1:I1"/>
    <mergeCell ref="E2:F2"/>
    <mergeCell ref="E3:F3"/>
    <mergeCell ref="E4:F4"/>
    <mergeCell ref="E5:F5"/>
    <mergeCell ref="E6:F6"/>
    <mergeCell ref="E7:F7"/>
    <mergeCell ref="E8:F8"/>
    <mergeCell ref="E9:F9"/>
    <mergeCell ref="E10:F10"/>
    <mergeCell ref="E11:F11"/>
    <mergeCell ref="E12:F12"/>
    <mergeCell ref="B3:B12"/>
    <mergeCell ref="I8:I12"/>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
  <sheetViews>
    <sheetView workbookViewId="0">
      <selection activeCell="D5" sqref="D5"/>
    </sheetView>
  </sheetViews>
  <sheetFormatPr defaultColWidth="8.63636363636364" defaultRowHeight="14" outlineLevelRow="4"/>
  <cols>
    <col min="1" max="1" width="4.62727272727273" style="12" customWidth="1"/>
    <col min="2" max="2" width="9.33636363636364" style="13" customWidth="1"/>
    <col min="3" max="3" width="9.47272727272727" style="13" customWidth="1"/>
    <col min="4" max="4" width="70.6363636363636" style="14" customWidth="1"/>
    <col min="5" max="6" width="10.6363636363636" style="12" customWidth="1"/>
    <col min="7" max="7" width="10.6363636363636" style="14" customWidth="1"/>
    <col min="8" max="254" width="14.6363636363636" style="14" customWidth="1"/>
    <col min="255" max="16384" width="8.63636363636364" style="14"/>
  </cols>
  <sheetData>
    <row r="1" ht="35" customHeight="1" spans="1:9">
      <c r="A1" s="15" t="s">
        <v>166</v>
      </c>
      <c r="B1" s="15"/>
      <c r="C1" s="15"/>
      <c r="D1" s="15"/>
      <c r="E1" s="15"/>
      <c r="F1" s="15"/>
      <c r="G1" s="15"/>
      <c r="H1" s="16"/>
      <c r="I1" s="16"/>
    </row>
    <row r="2" s="11" customFormat="1" ht="33" customHeight="1" spans="1:9">
      <c r="A2" s="17" t="s">
        <v>48</v>
      </c>
      <c r="B2" s="17" t="s">
        <v>49</v>
      </c>
      <c r="C2" s="17" t="s">
        <v>50</v>
      </c>
      <c r="D2" s="17" t="s">
        <v>51</v>
      </c>
      <c r="E2" s="17" t="s">
        <v>5</v>
      </c>
      <c r="F2" s="17" t="s">
        <v>6</v>
      </c>
      <c r="G2" s="17" t="s">
        <v>52</v>
      </c>
    </row>
    <row r="3" ht="126" customHeight="1" spans="1:9">
      <c r="A3" s="18">
        <v>1</v>
      </c>
      <c r="B3" s="17" t="s">
        <v>89</v>
      </c>
      <c r="C3" s="17" t="s">
        <v>13</v>
      </c>
      <c r="D3" s="19" t="s">
        <v>167</v>
      </c>
      <c r="E3" s="10" t="s">
        <v>15</v>
      </c>
      <c r="F3" s="18">
        <v>1</v>
      </c>
      <c r="G3" s="20"/>
      <c r="H3" s="21"/>
    </row>
    <row r="4" ht="409" customHeight="1" spans="1:9">
      <c r="A4" s="18">
        <v>2</v>
      </c>
      <c r="B4" s="17" t="s">
        <v>168</v>
      </c>
      <c r="C4" s="17" t="s">
        <v>60</v>
      </c>
      <c r="D4" s="19" t="s">
        <v>169</v>
      </c>
      <c r="E4" s="10" t="s">
        <v>11</v>
      </c>
      <c r="F4" s="18">
        <v>1</v>
      </c>
      <c r="G4" s="20"/>
      <c r="H4" s="21"/>
    </row>
    <row r="5" ht="115" customHeight="1" spans="1:9">
      <c r="A5" s="10">
        <v>3</v>
      </c>
      <c r="B5" s="17" t="s">
        <v>170</v>
      </c>
      <c r="C5" s="17"/>
      <c r="D5" s="22" t="s">
        <v>171</v>
      </c>
      <c r="E5" s="18" t="s">
        <v>11</v>
      </c>
      <c r="F5" s="18">
        <v>1</v>
      </c>
      <c r="G5" s="19"/>
    </row>
  </sheetData>
  <mergeCells count="1">
    <mergeCell ref="A1:G1"/>
  </mergeCells>
  <pageMargins left="0.357638888888889" right="0.357638888888889" top="0.409027777777778" bottom="0.409027777777778" header="0.10625" footer="0.196527777777778"/>
  <pageSetup paperSize="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workbookViewId="0">
      <selection activeCell="F5" sqref="F5"/>
    </sheetView>
  </sheetViews>
  <sheetFormatPr defaultColWidth="8.72727272727273" defaultRowHeight="14" outlineLevelCol="6"/>
  <cols>
    <col min="1" max="1" width="7.90909090909091" style="1" customWidth="1"/>
    <col min="2" max="2" width="10.0818181818182" style="1" customWidth="1"/>
    <col min="3" max="3" width="8.14545454545454" style="2" customWidth="1"/>
    <col min="4" max="4" width="61.2545454545455" style="2" customWidth="1"/>
    <col min="5" max="6" width="8.72727272727273" style="2"/>
    <col min="7" max="7" width="8.39090909090909" style="2" customWidth="1"/>
    <col min="8" max="16384" width="8.72727272727273" style="2"/>
  </cols>
  <sheetData>
    <row r="1" ht="29" customHeight="1" spans="1:7">
      <c r="A1" s="3" t="s">
        <v>172</v>
      </c>
      <c r="B1" s="3"/>
      <c r="C1" s="3"/>
      <c r="D1" s="3"/>
      <c r="E1" s="3"/>
      <c r="F1" s="3"/>
      <c r="G1" s="3"/>
    </row>
    <row r="2" ht="18.5" customHeight="1" spans="1:7">
      <c r="A2" s="4" t="s">
        <v>1</v>
      </c>
      <c r="B2" s="4" t="s">
        <v>2</v>
      </c>
      <c r="C2" s="4" t="s">
        <v>50</v>
      </c>
      <c r="D2" s="4" t="s">
        <v>51</v>
      </c>
      <c r="E2" s="4" t="s">
        <v>6</v>
      </c>
      <c r="F2" s="4" t="s">
        <v>5</v>
      </c>
      <c r="G2" s="4" t="s">
        <v>7</v>
      </c>
    </row>
    <row r="3" ht="130" customHeight="1" spans="1:7">
      <c r="A3" s="4">
        <v>1</v>
      </c>
      <c r="B3" s="5" t="s">
        <v>173</v>
      </c>
      <c r="C3" s="6" t="s">
        <v>13</v>
      </c>
      <c r="D3" s="7" t="s">
        <v>174</v>
      </c>
      <c r="E3" s="8">
        <v>1</v>
      </c>
      <c r="F3" s="8" t="s">
        <v>15</v>
      </c>
      <c r="G3" s="8"/>
    </row>
    <row r="4" ht="59" customHeight="1" spans="1:7">
      <c r="A4" s="4">
        <v>2</v>
      </c>
      <c r="B4" s="4" t="s">
        <v>175</v>
      </c>
      <c r="C4" s="9" t="s">
        <v>13</v>
      </c>
      <c r="D4" s="7" t="s">
        <v>176</v>
      </c>
      <c r="E4" s="8">
        <v>1</v>
      </c>
      <c r="F4" s="8" t="s">
        <v>15</v>
      </c>
      <c r="G4" s="10"/>
    </row>
    <row r="5" ht="119" customHeight="1" spans="1:7">
      <c r="A5" s="4">
        <v>3</v>
      </c>
      <c r="B5" s="4" t="s">
        <v>177</v>
      </c>
      <c r="C5" s="9" t="s">
        <v>13</v>
      </c>
      <c r="D5" s="7" t="s">
        <v>178</v>
      </c>
      <c r="E5" s="8">
        <v>13</v>
      </c>
      <c r="F5" s="8" t="s">
        <v>15</v>
      </c>
      <c r="G5" s="10"/>
    </row>
    <row r="6" ht="53" customHeight="1" spans="1:7">
      <c r="A6" s="4">
        <v>4</v>
      </c>
      <c r="B6" s="5" t="s">
        <v>179</v>
      </c>
      <c r="C6" s="9" t="s">
        <v>13</v>
      </c>
      <c r="D6" s="7" t="s">
        <v>180</v>
      </c>
      <c r="E6" s="8">
        <v>1</v>
      </c>
      <c r="F6" s="8" t="s">
        <v>33</v>
      </c>
      <c r="G6" s="10"/>
    </row>
    <row r="7" ht="33" customHeight="1" spans="1:7">
      <c r="A7" s="4">
        <v>5</v>
      </c>
      <c r="B7" s="5" t="s">
        <v>181</v>
      </c>
      <c r="C7" s="9" t="s">
        <v>13</v>
      </c>
      <c r="D7" s="7" t="s">
        <v>182</v>
      </c>
      <c r="E7" s="8">
        <v>1</v>
      </c>
      <c r="F7" s="8" t="s">
        <v>33</v>
      </c>
      <c r="G7" s="10"/>
    </row>
    <row r="8" ht="31" customHeight="1" spans="1:7">
      <c r="A8" s="4">
        <v>6</v>
      </c>
      <c r="B8" s="5" t="s">
        <v>183</v>
      </c>
      <c r="C8" s="9" t="s">
        <v>13</v>
      </c>
      <c r="D8" s="7" t="s">
        <v>184</v>
      </c>
      <c r="E8" s="8">
        <v>20</v>
      </c>
      <c r="F8" s="8" t="s">
        <v>185</v>
      </c>
      <c r="G8" s="10"/>
    </row>
    <row r="9" ht="41" customHeight="1" spans="1:7">
      <c r="A9" s="4">
        <v>7</v>
      </c>
      <c r="B9" s="5" t="s">
        <v>186</v>
      </c>
      <c r="C9" s="9" t="s">
        <v>13</v>
      </c>
      <c r="D9" s="7" t="s">
        <v>187</v>
      </c>
      <c r="E9" s="8">
        <v>20</v>
      </c>
      <c r="F9" s="8" t="s">
        <v>185</v>
      </c>
      <c r="G9" s="10"/>
    </row>
    <row r="10" ht="34" customHeight="1" spans="1:7">
      <c r="A10" s="4">
        <v>8</v>
      </c>
      <c r="B10" s="5" t="s">
        <v>188</v>
      </c>
      <c r="C10" s="9" t="s">
        <v>13</v>
      </c>
      <c r="D10" s="7" t="s">
        <v>189</v>
      </c>
      <c r="E10" s="8">
        <v>180</v>
      </c>
      <c r="F10" s="8" t="s">
        <v>190</v>
      </c>
      <c r="G10" s="10"/>
    </row>
    <row r="11" ht="31" customHeight="1" spans="1:7">
      <c r="A11" s="4">
        <v>9</v>
      </c>
      <c r="B11" s="5" t="s">
        <v>191</v>
      </c>
      <c r="C11" s="9" t="s">
        <v>13</v>
      </c>
      <c r="D11" s="7" t="s">
        <v>192</v>
      </c>
      <c r="E11" s="8">
        <v>100</v>
      </c>
      <c r="F11" s="8" t="s">
        <v>190</v>
      </c>
      <c r="G11" s="10"/>
    </row>
    <row r="12" ht="39" customHeight="1" spans="1:7">
      <c r="A12" s="4">
        <v>10</v>
      </c>
      <c r="B12" s="5" t="s">
        <v>193</v>
      </c>
      <c r="C12" s="9" t="s">
        <v>13</v>
      </c>
      <c r="D12" s="7" t="s">
        <v>13</v>
      </c>
      <c r="E12" s="8">
        <v>1</v>
      </c>
      <c r="F12" s="8" t="s">
        <v>11</v>
      </c>
      <c r="G12" s="10"/>
    </row>
    <row r="13" ht="38" customHeight="1" spans="1:7">
      <c r="A13" s="4">
        <v>11</v>
      </c>
      <c r="B13" s="5" t="s">
        <v>194</v>
      </c>
      <c r="C13" s="9" t="s">
        <v>13</v>
      </c>
      <c r="D13" s="7" t="s">
        <v>195</v>
      </c>
      <c r="E13" s="8">
        <v>1</v>
      </c>
      <c r="F13" s="8" t="s">
        <v>15</v>
      </c>
      <c r="G13" s="10"/>
    </row>
    <row r="14" ht="29" customHeight="1" spans="1:7">
      <c r="A14" s="4">
        <v>12</v>
      </c>
      <c r="B14" s="5" t="s">
        <v>196</v>
      </c>
      <c r="C14" s="6" t="s">
        <v>13</v>
      </c>
      <c r="D14" s="7" t="s">
        <v>197</v>
      </c>
      <c r="E14" s="8">
        <v>13</v>
      </c>
      <c r="F14" s="8" t="s">
        <v>11</v>
      </c>
      <c r="G14" s="10"/>
    </row>
    <row r="15" ht="28" customHeight="1" spans="1:7">
      <c r="A15" s="4">
        <v>13</v>
      </c>
      <c r="B15" s="5" t="s">
        <v>198</v>
      </c>
      <c r="C15" s="6" t="s">
        <v>13</v>
      </c>
      <c r="D15" s="7" t="s">
        <v>199</v>
      </c>
      <c r="E15" s="8">
        <v>3</v>
      </c>
      <c r="F15" s="8" t="s">
        <v>11</v>
      </c>
      <c r="G15" s="10"/>
    </row>
    <row r="16" ht="37" customHeight="1" spans="1:7">
      <c r="A16" s="4">
        <v>14</v>
      </c>
      <c r="B16" s="5" t="s">
        <v>200</v>
      </c>
      <c r="C16" s="6" t="s">
        <v>22</v>
      </c>
      <c r="D16" s="7" t="s">
        <v>201</v>
      </c>
      <c r="E16" s="8">
        <v>1</v>
      </c>
      <c r="F16" s="8" t="s">
        <v>44</v>
      </c>
      <c r="G16" s="10"/>
    </row>
  </sheetData>
  <mergeCells count="1">
    <mergeCell ref="A1:G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黄河至北数字长卷-数字流影矩阵系统</vt:lpstr>
      <vt:lpstr>电子沙盘-空间拓扑推演平台</vt:lpstr>
      <vt:lpstr>五原印象（LED环形展示系统）</vt:lpstr>
      <vt:lpstr>全息投影-空间光场全息重构系统</vt:lpstr>
      <vt:lpstr>沉浸式互动-数字孪生全息元域系统</vt:lpstr>
      <vt:lpstr>沉浸式互动-MR</vt:lpstr>
      <vt:lpstr>中控-多维度智能集成管控平台</vt:lpstr>
      <vt:lpstr>馆藏系统-文博数字智管云枢系统</vt:lpstr>
      <vt:lpstr>无线网络覆盖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内蒙古兆鑫公司</cp:lastModifiedBy>
  <dcterms:created xsi:type="dcterms:W3CDTF">2025-02-19T05:54:00Z</dcterms:created>
  <dcterms:modified xsi:type="dcterms:W3CDTF">2026-01-26T07:14:02Z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EE5E421512574AACAECEC35266B99A18_13</vt:lpwstr>
  </property>
  <property fmtid="{D5CDD505-2E9C-101B-9397-08002B2CF9AE}" pid="3" name="KSOProductBuildVer">
    <vt:lpwstr>2052-12.1.0.24657</vt:lpwstr>
  </property>
  <property fmtid="{D5CDD505-2E9C-101B-9397-08002B2CF9AE}" pid="4" name="CalculationRule">
    <vt:i4>0</vt:i4>
  </property>
</Properties>
</file>