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65" windowHeight="14605" activeTab="1"/>
  </bookViews>
  <sheets>
    <sheet name="中标人需回购机械设备清单" sheetId="2" r:id="rId1"/>
    <sheet name="中标人需续聘人员清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<sst xmlns="http://schemas.openxmlformats.org/spreadsheetml/2006/main" count="175" uniqueCount="90">
  <si>
    <t>中标人需回购机械设备清单</t>
  </si>
  <si>
    <t>序号</t>
  </si>
  <si>
    <t>车牌号</t>
  </si>
  <si>
    <t>设备类型</t>
  </si>
  <si>
    <t>车辆所有人</t>
  </si>
  <si>
    <t>品牌/型号</t>
  </si>
  <si>
    <t>车架号</t>
  </si>
  <si>
    <t>发动机号</t>
  </si>
  <si>
    <t>生产厂家</t>
  </si>
  <si>
    <t>表显里程数（KM）</t>
  </si>
  <si>
    <t>发证日期</t>
  </si>
  <si>
    <t>报废日期</t>
  </si>
  <si>
    <t>原值（元）</t>
  </si>
  <si>
    <t>评估价值（元）</t>
  </si>
  <si>
    <t>评估价值/原值</t>
  </si>
  <si>
    <t>备注</t>
  </si>
  <si>
    <t>蒙C10313</t>
  </si>
  <si>
    <t>洒水车</t>
  </si>
  <si>
    <t>保利环境服务（广东）有限公司乌海分公司</t>
  </si>
  <si>
    <t>龙环牌/FLM5256GPSDT6LH</t>
  </si>
  <si>
    <t>LGHXLH4S1P6100405</t>
  </si>
  <si>
    <t>S500C6N31132</t>
  </si>
  <si>
    <t>福龙马集团股份有限公司</t>
  </si>
  <si>
    <t>蒙C10400</t>
  </si>
  <si>
    <t>LGHXLH4SXP6103674</t>
  </si>
  <si>
    <t>S500C6P30193</t>
  </si>
  <si>
    <t>蒙C10929</t>
  </si>
  <si>
    <t>LGHXLH4S9P6100295</t>
  </si>
  <si>
    <t>S500C6N31133</t>
  </si>
  <si>
    <t>蒙C30028</t>
  </si>
  <si>
    <t>LGHXLH4S5P6103677</t>
  </si>
  <si>
    <t>S500C6P30189</t>
  </si>
  <si>
    <t>蒙C30353</t>
  </si>
  <si>
    <t>LGHXLH4S5P6100407</t>
  </si>
  <si>
    <t>S500C6N31147</t>
  </si>
  <si>
    <t>蒙C34151</t>
  </si>
  <si>
    <t>LGHXLH4S7P6103678</t>
  </si>
  <si>
    <t>S500C6P30191</t>
  </si>
  <si>
    <t>蒙C34212</t>
  </si>
  <si>
    <t>LGHXLH4S3P6103676</t>
  </si>
  <si>
    <t>S500C6P30194</t>
  </si>
  <si>
    <t>蒙C11709</t>
  </si>
  <si>
    <t>清扫车</t>
  </si>
  <si>
    <t>福龙马牌/FLM5181TSLDF6GS</t>
  </si>
  <si>
    <t>LGAX3B133P9010941</t>
  </si>
  <si>
    <t>蒙C12551</t>
  </si>
  <si>
    <t>LGAX3B139P9011690</t>
  </si>
  <si>
    <t>蒙C13005</t>
  </si>
  <si>
    <t>LGAX3B135P8002443</t>
  </si>
  <si>
    <t>蒙C15155</t>
  </si>
  <si>
    <t>LGAX3B135P9010942</t>
  </si>
  <si>
    <t>蒙C16300</t>
  </si>
  <si>
    <t>福龙马牌/
FLM5181TSLDF6GS</t>
  </si>
  <si>
    <t>LGAX3B137N8023369</t>
  </si>
  <si>
    <t>蒙C20232</t>
  </si>
  <si>
    <t>洗扫车</t>
  </si>
  <si>
    <t>福龙马牌/
FLM5183TXSDF6S</t>
  </si>
  <si>
    <t>LGAX3C134N9011535</t>
  </si>
  <si>
    <t>蒙C20535</t>
  </si>
  <si>
    <t>LGAX3C132N9011534</t>
  </si>
  <si>
    <t>蒙C21500</t>
  </si>
  <si>
    <t>LGAX3B135P9011685</t>
  </si>
  <si>
    <t>蒙C29313</t>
  </si>
  <si>
    <t>LGAX3B131P9010940</t>
  </si>
  <si>
    <t>蒙C34242</t>
  </si>
  <si>
    <t>LGAX3B130P9011688</t>
  </si>
  <si>
    <t>蒙C34292</t>
  </si>
  <si>
    <t>LGAX3C138NT014697</t>
  </si>
  <si>
    <t>蒙C34737</t>
  </si>
  <si>
    <t>LGAX3B132P9011689</t>
  </si>
  <si>
    <t>蒙C38814</t>
  </si>
  <si>
    <t>LGAX3B137P9011686</t>
  </si>
  <si>
    <t>—</t>
  </si>
  <si>
    <t>50轮式装载机</t>
  </si>
  <si>
    <t>柳工装载机855</t>
  </si>
  <si>
    <t>CLG855ZZCPL802731</t>
  </si>
  <si>
    <t>L9</t>
  </si>
  <si>
    <t>广州柳工机械股份有限公司</t>
  </si>
  <si>
    <t>CLG855ZZVPL802732</t>
  </si>
  <si>
    <t>合计</t>
  </si>
  <si>
    <t>注：1.中标供应商可与原供应商对回购的设备应进行验收，考核完整性、可用性、维养程度、损毁程度等，商定回购金额，该金额不高于所列评估价值。
    2.投标供应在投标文件内对回购设备作出承诺，格式自拟。
    3.行驶车辆应保证正常申领牌照。</t>
  </si>
  <si>
    <t>中标人需续聘人员清单</t>
  </si>
  <si>
    <t>岗位</t>
  </si>
  <si>
    <t>数量（人）</t>
  </si>
  <si>
    <t>管理人员</t>
  </si>
  <si>
    <t>其中女性3人</t>
  </si>
  <si>
    <t>保洁人员</t>
  </si>
  <si>
    <t>其中女性1人</t>
  </si>
  <si>
    <t>司机</t>
  </si>
  <si>
    <t>注：中标供应商应与续聘人员平等、协商、自愿确定聘用关系。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</si>
</sst>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0"/>
      <color rgb="FF000000"/>
      <name val="方正小标宋简体"/>
      <charset val="134"/>
    </font>
    <font>
      <sz val="20"/>
      <color theme="1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1"/>
      <name val="等线"/>
      <charset val="134"/>
      <scheme val="minor"/>
    </font>
    <font>
      <sz val="11"/>
      <color rgb="FF000000"/>
      <name val="黑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Continuous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6" dbFileVersion="0">
    <open main="27" threadCnt="1"/>
    <sheetInfos>
      <sheetInfo cellCmpFml="5" sheetStid="2">
        <open threadCnt="1"/>
      </sheetInfo>
      <sheetInfo cellCmpFml="1" sheetStid="3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www.wps.cn/officeDocument/2023/relationships/woinfos" Target="woinfos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workbookViewId="0">
      <selection activeCell="Q8" sqref="Q8"/>
    </sheetView>
  </sheetViews>
  <sheetFormatPr defaultColWidth="9" defaultRowHeight="14.25"/>
  <cols>
    <col min="1" max="1" width="5.625" customWidth="1"/>
    <col min="4" max="4" width="14.5" customWidth="1"/>
    <col min="5" max="5" width="11.5" customWidth="1"/>
    <col min="10" max="10" width="13.125" customWidth="1"/>
    <col min="11" max="11" width="12.75" customWidth="1"/>
    <col min="12" max="13" width="12" customWidth="1"/>
  </cols>
  <sheetData>
    <row r="1" ht="53" customHeight="1" spans="1: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40" customHeight="1" spans="1:1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</row>
    <row r="3" s="9" customFormat="1" ht="51" customHeight="1" spans="1:15">
      <c r="A3" s="13">
        <v>1</v>
      </c>
      <c r="B3" s="14" t="s">
        <v>16</v>
      </c>
      <c r="C3" s="14" t="s">
        <v>17</v>
      </c>
      <c r="D3" s="14" t="s">
        <v>18</v>
      </c>
      <c r="E3" s="14" t="s">
        <v>19</v>
      </c>
      <c r="F3" s="14" t="s">
        <v>20</v>
      </c>
      <c r="G3" s="14" t="s">
        <v>21</v>
      </c>
      <c r="H3" s="14" t="s">
        <v>22</v>
      </c>
      <c r="I3" s="14">
        <v>41193</v>
      </c>
      <c r="J3" s="15">
        <v>45098</v>
      </c>
      <c r="K3" s="15">
        <v>50577</v>
      </c>
      <c r="L3" s="16">
        <v>585000</v>
      </c>
      <c r="M3" s="16">
        <v>280000</v>
      </c>
      <c r="N3" s="17">
        <f t="shared" ref="N3:N25" si="0">M3/L3</f>
        <v>0.478632478632479</v>
      </c>
      <c r="O3" s="14"/>
    </row>
    <row r="4" s="9" customFormat="1" ht="51" customHeight="1" spans="1:15">
      <c r="A4" s="13">
        <v>2</v>
      </c>
      <c r="B4" s="14" t="s">
        <v>23</v>
      </c>
      <c r="C4" s="14" t="s">
        <v>17</v>
      </c>
      <c r="D4" s="14" t="s">
        <v>18</v>
      </c>
      <c r="E4" s="14" t="s">
        <v>19</v>
      </c>
      <c r="F4" s="14" t="s">
        <v>24</v>
      </c>
      <c r="G4" s="14" t="s">
        <v>25</v>
      </c>
      <c r="H4" s="14" t="s">
        <v>22</v>
      </c>
      <c r="I4" s="14">
        <v>47466</v>
      </c>
      <c r="J4" s="15">
        <v>45098</v>
      </c>
      <c r="K4" s="15">
        <v>50577</v>
      </c>
      <c r="L4" s="16">
        <v>585000</v>
      </c>
      <c r="M4" s="16">
        <v>280000</v>
      </c>
      <c r="N4" s="17">
        <f t="shared" si="0"/>
        <v>0.478632478632479</v>
      </c>
      <c r="O4" s="14"/>
    </row>
    <row r="5" s="9" customFormat="1" ht="51" customHeight="1" spans="1:15">
      <c r="A5" s="13">
        <v>3</v>
      </c>
      <c r="B5" s="14" t="s">
        <v>26</v>
      </c>
      <c r="C5" s="14" t="s">
        <v>17</v>
      </c>
      <c r="D5" s="14" t="s">
        <v>18</v>
      </c>
      <c r="E5" s="14" t="s">
        <v>19</v>
      </c>
      <c r="F5" s="14" t="s">
        <v>27</v>
      </c>
      <c r="G5" s="14" t="s">
        <v>28</v>
      </c>
      <c r="H5" s="14" t="s">
        <v>22</v>
      </c>
      <c r="I5" s="14">
        <v>41749</v>
      </c>
      <c r="J5" s="15">
        <v>45103</v>
      </c>
      <c r="K5" s="15">
        <v>50582</v>
      </c>
      <c r="L5" s="16">
        <v>515000</v>
      </c>
      <c r="M5" s="16">
        <v>264000</v>
      </c>
      <c r="N5" s="17">
        <f t="shared" si="0"/>
        <v>0.512621359223301</v>
      </c>
      <c r="O5" s="14"/>
    </row>
    <row r="6" s="9" customFormat="1" ht="51" customHeight="1" spans="1:15">
      <c r="A6" s="13">
        <v>4</v>
      </c>
      <c r="B6" s="14" t="s">
        <v>29</v>
      </c>
      <c r="C6" s="14" t="s">
        <v>17</v>
      </c>
      <c r="D6" s="14" t="s">
        <v>18</v>
      </c>
      <c r="E6" s="14" t="s">
        <v>19</v>
      </c>
      <c r="F6" s="14" t="s">
        <v>30</v>
      </c>
      <c r="G6" s="14" t="s">
        <v>31</v>
      </c>
      <c r="H6" s="14" t="s">
        <v>22</v>
      </c>
      <c r="I6" s="14">
        <v>45124</v>
      </c>
      <c r="J6" s="15">
        <v>45103</v>
      </c>
      <c r="K6" s="15">
        <v>50582</v>
      </c>
      <c r="L6" s="16">
        <v>515000</v>
      </c>
      <c r="M6" s="16">
        <v>264000</v>
      </c>
      <c r="N6" s="17">
        <f t="shared" si="0"/>
        <v>0.512621359223301</v>
      </c>
      <c r="O6" s="14"/>
    </row>
    <row r="7" s="9" customFormat="1" ht="51" customHeight="1" spans="1:15">
      <c r="A7" s="13">
        <v>5</v>
      </c>
      <c r="B7" s="14" t="s">
        <v>32</v>
      </c>
      <c r="C7" s="14" t="s">
        <v>17</v>
      </c>
      <c r="D7" s="14" t="s">
        <v>18</v>
      </c>
      <c r="E7" s="14" t="s">
        <v>19</v>
      </c>
      <c r="F7" s="14" t="s">
        <v>33</v>
      </c>
      <c r="G7" s="14" t="s">
        <v>34</v>
      </c>
      <c r="H7" s="14" t="s">
        <v>22</v>
      </c>
      <c r="I7" s="14">
        <v>37420</v>
      </c>
      <c r="J7" s="15">
        <v>45098</v>
      </c>
      <c r="K7" s="15">
        <v>50577</v>
      </c>
      <c r="L7" s="16">
        <v>585000</v>
      </c>
      <c r="M7" s="16">
        <v>280000</v>
      </c>
      <c r="N7" s="17">
        <f t="shared" si="0"/>
        <v>0.478632478632479</v>
      </c>
      <c r="O7" s="14"/>
    </row>
    <row r="8" s="9" customFormat="1" ht="51" customHeight="1" spans="1:15">
      <c r="A8" s="13">
        <v>6</v>
      </c>
      <c r="B8" s="14" t="s">
        <v>35</v>
      </c>
      <c r="C8" s="14" t="s">
        <v>17</v>
      </c>
      <c r="D8" s="14" t="s">
        <v>18</v>
      </c>
      <c r="E8" s="14" t="s">
        <v>19</v>
      </c>
      <c r="F8" s="14" t="s">
        <v>36</v>
      </c>
      <c r="G8" s="14" t="s">
        <v>37</v>
      </c>
      <c r="H8" s="14" t="s">
        <v>22</v>
      </c>
      <c r="I8" s="14">
        <v>53154</v>
      </c>
      <c r="J8" s="15">
        <v>45103</v>
      </c>
      <c r="K8" s="15">
        <v>50582</v>
      </c>
      <c r="L8" s="16">
        <v>515000</v>
      </c>
      <c r="M8" s="16">
        <v>264000</v>
      </c>
      <c r="N8" s="17">
        <f t="shared" si="0"/>
        <v>0.512621359223301</v>
      </c>
      <c r="O8" s="14"/>
    </row>
    <row r="9" s="9" customFormat="1" ht="51" customHeight="1" spans="1:15">
      <c r="A9" s="13">
        <v>7</v>
      </c>
      <c r="B9" s="14" t="s">
        <v>38</v>
      </c>
      <c r="C9" s="14" t="s">
        <v>17</v>
      </c>
      <c r="D9" s="14" t="s">
        <v>18</v>
      </c>
      <c r="E9" s="14" t="s">
        <v>19</v>
      </c>
      <c r="F9" s="14" t="s">
        <v>39</v>
      </c>
      <c r="G9" s="14" t="s">
        <v>40</v>
      </c>
      <c r="H9" s="14" t="s">
        <v>22</v>
      </c>
      <c r="I9" s="14">
        <v>49367</v>
      </c>
      <c r="J9" s="15">
        <v>45103</v>
      </c>
      <c r="K9" s="15">
        <v>50582</v>
      </c>
      <c r="L9" s="16">
        <v>515000</v>
      </c>
      <c r="M9" s="16">
        <v>264000</v>
      </c>
      <c r="N9" s="17">
        <f t="shared" si="0"/>
        <v>0.512621359223301</v>
      </c>
      <c r="O9" s="14"/>
    </row>
    <row r="10" s="9" customFormat="1" ht="51" customHeight="1" spans="1:15">
      <c r="A10" s="13">
        <v>8</v>
      </c>
      <c r="B10" s="14" t="s">
        <v>41</v>
      </c>
      <c r="C10" s="14" t="s">
        <v>42</v>
      </c>
      <c r="D10" s="14" t="s">
        <v>18</v>
      </c>
      <c r="E10" s="14" t="s">
        <v>43</v>
      </c>
      <c r="F10" s="14" t="s">
        <v>44</v>
      </c>
      <c r="G10" s="14">
        <v>93147834</v>
      </c>
      <c r="H10" s="14" t="s">
        <v>22</v>
      </c>
      <c r="I10" s="14">
        <v>80595</v>
      </c>
      <c r="J10" s="15">
        <v>45098</v>
      </c>
      <c r="K10" s="15">
        <v>50577</v>
      </c>
      <c r="L10" s="16">
        <v>605000</v>
      </c>
      <c r="M10" s="16">
        <v>300000</v>
      </c>
      <c r="N10" s="17">
        <f t="shared" si="0"/>
        <v>0.495867768595041</v>
      </c>
      <c r="O10" s="14"/>
    </row>
    <row r="11" s="9" customFormat="1" ht="51" customHeight="1" spans="1:15">
      <c r="A11" s="13">
        <v>9</v>
      </c>
      <c r="B11" s="14" t="s">
        <v>45</v>
      </c>
      <c r="C11" s="14" t="s">
        <v>42</v>
      </c>
      <c r="D11" s="14" t="s">
        <v>18</v>
      </c>
      <c r="E11" s="14" t="s">
        <v>43</v>
      </c>
      <c r="F11" s="14" t="s">
        <v>46</v>
      </c>
      <c r="G11" s="14">
        <v>93153279</v>
      </c>
      <c r="H11" s="14" t="s">
        <v>22</v>
      </c>
      <c r="I11" s="14">
        <v>68666</v>
      </c>
      <c r="J11" s="15">
        <v>45103</v>
      </c>
      <c r="K11" s="15">
        <v>50582</v>
      </c>
      <c r="L11" s="16">
        <v>605000</v>
      </c>
      <c r="M11" s="16">
        <v>310000</v>
      </c>
      <c r="N11" s="17">
        <f t="shared" si="0"/>
        <v>0.512396694214876</v>
      </c>
      <c r="O11" s="14"/>
    </row>
    <row r="12" s="9" customFormat="1" ht="51" customHeight="1" spans="1:15">
      <c r="A12" s="13">
        <v>10</v>
      </c>
      <c r="B12" s="14" t="s">
        <v>47</v>
      </c>
      <c r="C12" s="14" t="s">
        <v>42</v>
      </c>
      <c r="D12" s="14" t="s">
        <v>18</v>
      </c>
      <c r="E12" s="14" t="s">
        <v>43</v>
      </c>
      <c r="F12" s="14" t="s">
        <v>48</v>
      </c>
      <c r="G12" s="14">
        <v>93108816</v>
      </c>
      <c r="H12" s="14" t="s">
        <v>22</v>
      </c>
      <c r="I12" s="14">
        <v>55392</v>
      </c>
      <c r="J12" s="15">
        <v>45098</v>
      </c>
      <c r="K12" s="15">
        <v>50577</v>
      </c>
      <c r="L12" s="16">
        <v>605000</v>
      </c>
      <c r="M12" s="16">
        <v>310000</v>
      </c>
      <c r="N12" s="17">
        <f t="shared" si="0"/>
        <v>0.512396694214876</v>
      </c>
      <c r="O12" s="14"/>
    </row>
    <row r="13" s="9" customFormat="1" ht="51" customHeight="1" spans="1:15">
      <c r="A13" s="13">
        <v>11</v>
      </c>
      <c r="B13" s="14" t="s">
        <v>49</v>
      </c>
      <c r="C13" s="14" t="s">
        <v>42</v>
      </c>
      <c r="D13" s="14" t="s">
        <v>18</v>
      </c>
      <c r="E13" s="14" t="s">
        <v>43</v>
      </c>
      <c r="F13" s="14" t="s">
        <v>50</v>
      </c>
      <c r="G13" s="14">
        <v>93147835</v>
      </c>
      <c r="H13" s="14" t="s">
        <v>22</v>
      </c>
      <c r="I13" s="14">
        <v>42156</v>
      </c>
      <c r="J13" s="15">
        <v>45098</v>
      </c>
      <c r="K13" s="15">
        <v>50577</v>
      </c>
      <c r="L13" s="16">
        <v>605000</v>
      </c>
      <c r="M13" s="16">
        <v>310000</v>
      </c>
      <c r="N13" s="17">
        <f t="shared" si="0"/>
        <v>0.512396694214876</v>
      </c>
      <c r="O13" s="14"/>
    </row>
    <row r="14" s="9" customFormat="1" ht="51" customHeight="1" spans="1:15">
      <c r="A14" s="13">
        <v>12</v>
      </c>
      <c r="B14" s="14" t="s">
        <v>51</v>
      </c>
      <c r="C14" s="14" t="s">
        <v>42</v>
      </c>
      <c r="D14" s="14" t="s">
        <v>18</v>
      </c>
      <c r="E14" s="14" t="s">
        <v>52</v>
      </c>
      <c r="F14" s="14" t="s">
        <v>53</v>
      </c>
      <c r="G14" s="14">
        <v>93063230</v>
      </c>
      <c r="H14" s="14" t="s">
        <v>22</v>
      </c>
      <c r="I14" s="14">
        <v>55031</v>
      </c>
      <c r="J14" s="15">
        <v>45103</v>
      </c>
      <c r="K14" s="15">
        <v>50582</v>
      </c>
      <c r="L14" s="16">
        <v>605000</v>
      </c>
      <c r="M14" s="16">
        <v>310000</v>
      </c>
      <c r="N14" s="17">
        <f t="shared" si="0"/>
        <v>0.512396694214876</v>
      </c>
      <c r="O14" s="14"/>
    </row>
    <row r="15" s="9" customFormat="1" ht="51" customHeight="1" spans="1:15">
      <c r="A15" s="13">
        <v>13</v>
      </c>
      <c r="B15" s="14" t="s">
        <v>54</v>
      </c>
      <c r="C15" s="14" t="s">
        <v>55</v>
      </c>
      <c r="D15" s="14" t="s">
        <v>18</v>
      </c>
      <c r="E15" s="14" t="s">
        <v>56</v>
      </c>
      <c r="F15" s="14" t="s">
        <v>57</v>
      </c>
      <c r="G15" s="14">
        <v>93076628</v>
      </c>
      <c r="H15" s="14" t="s">
        <v>22</v>
      </c>
      <c r="I15" s="18">
        <v>28267</v>
      </c>
      <c r="J15" s="15">
        <v>45091</v>
      </c>
      <c r="K15" s="15">
        <v>50570</v>
      </c>
      <c r="L15" s="16">
        <v>635000</v>
      </c>
      <c r="M15" s="16">
        <v>310000</v>
      </c>
      <c r="N15" s="17">
        <f t="shared" si="0"/>
        <v>0.488188976377953</v>
      </c>
      <c r="O15" s="14"/>
    </row>
    <row r="16" s="9" customFormat="1" ht="51" customHeight="1" spans="1:15">
      <c r="A16" s="13">
        <v>14</v>
      </c>
      <c r="B16" s="14" t="s">
        <v>58</v>
      </c>
      <c r="C16" s="14" t="s">
        <v>42</v>
      </c>
      <c r="D16" s="14" t="s">
        <v>18</v>
      </c>
      <c r="E16" s="14" t="s">
        <v>56</v>
      </c>
      <c r="F16" s="14" t="s">
        <v>59</v>
      </c>
      <c r="G16" s="14">
        <v>93076626</v>
      </c>
      <c r="H16" s="14" t="s">
        <v>22</v>
      </c>
      <c r="I16" s="14">
        <v>21811</v>
      </c>
      <c r="J16" s="15">
        <v>45091</v>
      </c>
      <c r="K16" s="15">
        <v>50570</v>
      </c>
      <c r="L16" s="16">
        <v>635000</v>
      </c>
      <c r="M16" s="16">
        <v>310000</v>
      </c>
      <c r="N16" s="17">
        <f t="shared" si="0"/>
        <v>0.488188976377953</v>
      </c>
      <c r="O16" s="14"/>
    </row>
    <row r="17" s="9" customFormat="1" ht="51" customHeight="1" spans="1:15">
      <c r="A17" s="13">
        <v>15</v>
      </c>
      <c r="B17" s="14" t="s">
        <v>60</v>
      </c>
      <c r="C17" s="14" t="s">
        <v>42</v>
      </c>
      <c r="D17" s="14" t="s">
        <v>18</v>
      </c>
      <c r="E17" s="14" t="s">
        <v>52</v>
      </c>
      <c r="F17" s="14" t="s">
        <v>61</v>
      </c>
      <c r="G17" s="14">
        <v>93153278</v>
      </c>
      <c r="H17" s="14" t="s">
        <v>22</v>
      </c>
      <c r="I17" s="14">
        <v>49325</v>
      </c>
      <c r="J17" s="15">
        <v>45103</v>
      </c>
      <c r="K17" s="15">
        <v>50582</v>
      </c>
      <c r="L17" s="16">
        <v>605000</v>
      </c>
      <c r="M17" s="16">
        <v>310000</v>
      </c>
      <c r="N17" s="17">
        <f t="shared" si="0"/>
        <v>0.512396694214876</v>
      </c>
      <c r="O17" s="14"/>
    </row>
    <row r="18" s="9" customFormat="1" ht="51" customHeight="1" spans="1:15">
      <c r="A18" s="13">
        <v>16</v>
      </c>
      <c r="B18" s="14" t="s">
        <v>62</v>
      </c>
      <c r="C18" s="14" t="s">
        <v>42</v>
      </c>
      <c r="D18" s="14" t="s">
        <v>18</v>
      </c>
      <c r="E18" s="14" t="s">
        <v>52</v>
      </c>
      <c r="F18" s="14" t="s">
        <v>63</v>
      </c>
      <c r="G18" s="14">
        <v>93147833</v>
      </c>
      <c r="H18" s="14" t="s">
        <v>22</v>
      </c>
      <c r="I18" s="14">
        <v>50568</v>
      </c>
      <c r="J18" s="15">
        <v>45098</v>
      </c>
      <c r="K18" s="15">
        <v>50577</v>
      </c>
      <c r="L18" s="16">
        <v>605000</v>
      </c>
      <c r="M18" s="16">
        <v>310000</v>
      </c>
      <c r="N18" s="17">
        <f t="shared" si="0"/>
        <v>0.512396694214876</v>
      </c>
      <c r="O18" s="14"/>
    </row>
    <row r="19" s="9" customFormat="1" ht="51" customHeight="1" spans="1:15">
      <c r="A19" s="13">
        <v>17</v>
      </c>
      <c r="B19" s="14" t="s">
        <v>64</v>
      </c>
      <c r="C19" s="14" t="s">
        <v>42</v>
      </c>
      <c r="D19" s="14" t="s">
        <v>18</v>
      </c>
      <c r="E19" s="14" t="s">
        <v>52</v>
      </c>
      <c r="F19" s="14" t="s">
        <v>65</v>
      </c>
      <c r="G19" s="14">
        <v>93153276</v>
      </c>
      <c r="H19" s="14" t="s">
        <v>22</v>
      </c>
      <c r="I19" s="14">
        <v>42760</v>
      </c>
      <c r="J19" s="15">
        <v>45103</v>
      </c>
      <c r="K19" s="15">
        <v>50582</v>
      </c>
      <c r="L19" s="16">
        <v>605000</v>
      </c>
      <c r="M19" s="16">
        <v>310000</v>
      </c>
      <c r="N19" s="17">
        <f t="shared" si="0"/>
        <v>0.512396694214876</v>
      </c>
      <c r="O19" s="14"/>
    </row>
    <row r="20" s="9" customFormat="1" ht="51" customHeight="1" spans="1:15">
      <c r="A20" s="13">
        <v>18</v>
      </c>
      <c r="B20" s="14" t="s">
        <v>66</v>
      </c>
      <c r="C20" s="14" t="s">
        <v>55</v>
      </c>
      <c r="D20" s="14" t="s">
        <v>18</v>
      </c>
      <c r="E20" s="14" t="s">
        <v>56</v>
      </c>
      <c r="F20" s="14" t="s">
        <v>67</v>
      </c>
      <c r="G20" s="14">
        <v>93068595</v>
      </c>
      <c r="H20" s="14" t="s">
        <v>22</v>
      </c>
      <c r="I20" s="14">
        <v>17734</v>
      </c>
      <c r="J20" s="15">
        <v>45091</v>
      </c>
      <c r="K20" s="15">
        <v>50570</v>
      </c>
      <c r="L20" s="16">
        <v>635000</v>
      </c>
      <c r="M20" s="16">
        <v>315000</v>
      </c>
      <c r="N20" s="17">
        <f t="shared" si="0"/>
        <v>0.496062992125984</v>
      </c>
      <c r="O20" s="14"/>
    </row>
    <row r="21" s="9" customFormat="1" ht="51" customHeight="1" spans="1:15">
      <c r="A21" s="13">
        <v>19</v>
      </c>
      <c r="B21" s="14" t="s">
        <v>68</v>
      </c>
      <c r="C21" s="14" t="s">
        <v>42</v>
      </c>
      <c r="D21" s="14" t="s">
        <v>18</v>
      </c>
      <c r="E21" s="14" t="s">
        <v>52</v>
      </c>
      <c r="F21" s="14" t="s">
        <v>69</v>
      </c>
      <c r="G21" s="14">
        <v>93153277</v>
      </c>
      <c r="H21" s="14" t="s">
        <v>22</v>
      </c>
      <c r="I21" s="14">
        <v>47396</v>
      </c>
      <c r="J21" s="15">
        <v>45103</v>
      </c>
      <c r="K21" s="15">
        <v>50582</v>
      </c>
      <c r="L21" s="16">
        <v>605000</v>
      </c>
      <c r="M21" s="16">
        <v>310000</v>
      </c>
      <c r="N21" s="17">
        <f t="shared" si="0"/>
        <v>0.512396694214876</v>
      </c>
      <c r="O21" s="14"/>
    </row>
    <row r="22" s="9" customFormat="1" ht="51" customHeight="1" spans="1:15">
      <c r="A22" s="13">
        <v>20</v>
      </c>
      <c r="B22" s="14" t="s">
        <v>70</v>
      </c>
      <c r="C22" s="14" t="s">
        <v>42</v>
      </c>
      <c r="D22" s="14" t="s">
        <v>18</v>
      </c>
      <c r="E22" s="14" t="s">
        <v>52</v>
      </c>
      <c r="F22" s="14" t="s">
        <v>71</v>
      </c>
      <c r="G22" s="14">
        <v>93153281</v>
      </c>
      <c r="H22" s="14" t="s">
        <v>22</v>
      </c>
      <c r="I22" s="14">
        <v>66619</v>
      </c>
      <c r="J22" s="15">
        <v>45103</v>
      </c>
      <c r="K22" s="15">
        <v>50582</v>
      </c>
      <c r="L22" s="16">
        <v>605000</v>
      </c>
      <c r="M22" s="16">
        <v>310000</v>
      </c>
      <c r="N22" s="17">
        <f t="shared" si="0"/>
        <v>0.512396694214876</v>
      </c>
      <c r="O22" s="14"/>
    </row>
    <row r="23" s="9" customFormat="1" ht="51" customHeight="1" spans="1:15">
      <c r="A23" s="13">
        <v>21</v>
      </c>
      <c r="B23" s="14" t="s">
        <v>72</v>
      </c>
      <c r="C23" s="14" t="s">
        <v>73</v>
      </c>
      <c r="D23" s="14" t="s">
        <v>18</v>
      </c>
      <c r="E23" s="14" t="s">
        <v>74</v>
      </c>
      <c r="F23" s="14" t="s">
        <v>75</v>
      </c>
      <c r="G23" s="14" t="s">
        <v>76</v>
      </c>
      <c r="H23" s="14" t="s">
        <v>77</v>
      </c>
      <c r="I23" s="14" t="s">
        <v>72</v>
      </c>
      <c r="J23" s="15">
        <v>45287</v>
      </c>
      <c r="K23" s="14" t="s">
        <v>72</v>
      </c>
      <c r="L23" s="16">
        <f>312000</f>
        <v>312000</v>
      </c>
      <c r="M23" s="16">
        <v>220000</v>
      </c>
      <c r="N23" s="17">
        <f t="shared" si="0"/>
        <v>0.705128205128205</v>
      </c>
      <c r="O23" s="14"/>
    </row>
    <row r="24" s="9" customFormat="1" ht="51" customHeight="1" spans="1:15">
      <c r="A24" s="13">
        <v>22</v>
      </c>
      <c r="B24" s="14" t="s">
        <v>72</v>
      </c>
      <c r="C24" s="14" t="s">
        <v>73</v>
      </c>
      <c r="D24" s="14" t="s">
        <v>18</v>
      </c>
      <c r="E24" s="14" t="s">
        <v>74</v>
      </c>
      <c r="F24" s="14" t="s">
        <v>78</v>
      </c>
      <c r="G24" s="14" t="s">
        <v>76</v>
      </c>
      <c r="H24" s="14" t="s">
        <v>77</v>
      </c>
      <c r="I24" s="14" t="s">
        <v>72</v>
      </c>
      <c r="J24" s="15">
        <v>45287</v>
      </c>
      <c r="K24" s="14" t="s">
        <v>72</v>
      </c>
      <c r="L24" s="16">
        <f>312000</f>
        <v>312000</v>
      </c>
      <c r="M24" s="16">
        <v>220000</v>
      </c>
      <c r="N24" s="17">
        <f t="shared" si="0"/>
        <v>0.705128205128205</v>
      </c>
      <c r="O24" s="14"/>
    </row>
    <row r="25" ht="47" customHeight="1" spans="1:15">
      <c r="A25" s="19" t="s">
        <v>79</v>
      </c>
      <c r="B25" s="19"/>
      <c r="C25" s="19"/>
      <c r="D25" s="20"/>
      <c r="E25" s="19"/>
      <c r="F25" s="19"/>
      <c r="G25" s="19"/>
      <c r="H25" s="20"/>
      <c r="I25" s="19"/>
      <c r="J25" s="19"/>
      <c r="K25" s="19"/>
      <c r="L25" s="21">
        <f>SUM(L3:L24)</f>
        <v>12394000</v>
      </c>
      <c r="M25" s="21">
        <f>SUM(M3:M24)</f>
        <v>6361000</v>
      </c>
      <c r="N25" s="17"/>
      <c r="O25" s="22"/>
    </row>
    <row r="26" ht="63" customHeight="1" spans="1:15">
      <c r="A26" s="23" t="s">
        <v>80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5"/>
    </row>
    <row r="27" ht="40" customHeight="1"/>
    <row r="28" ht="40" customHeight="1"/>
    <row r="29" ht="40" customHeight="1"/>
    <row r="30" ht="40" customHeight="1"/>
  </sheetData>
  <sheetProtection formatCells="0" formatColumns="0" formatRows="0" insertRows="0" insertColumns="0" insertHyperlinks="0" deleteColumns="0" deleteRows="0" sort="0" autoFilter="0" pivotTables="0"/>
  <mergeCells count="1">
    <mergeCell ref="A26:O26"/>
  </mergeCells>
  <pageMargins left="0.75" right="0.75" top="1" bottom="1" header="0.5" footer="0.5"/>
  <pageSetup paperSize="8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7" sqref="A7:D7"/>
    </sheetView>
  </sheetViews>
  <sheetFormatPr defaultColWidth="9" defaultRowHeight="14.25" outlineLevelRow="6" outlineLevelCol="6"/>
  <cols>
    <col min="1" max="1" width="6.06666666666667" customWidth="1"/>
    <col min="2" max="4" width="23.425" customWidth="1"/>
    <col min="5" max="5" width="20.25" customWidth="1"/>
    <col min="6" max="6" width="18.125" customWidth="1"/>
    <col min="7" max="7" width="13.125" customWidth="1"/>
  </cols>
  <sheetData>
    <row r="1" ht="45" customHeight="1" spans="1:7">
      <c r="A1" s="1" t="s">
        <v>81</v>
      </c>
      <c r="B1" s="2"/>
      <c r="C1" s="2"/>
      <c r="D1" s="2"/>
      <c r="E1" s="3"/>
      <c r="F1" s="3"/>
      <c r="G1" s="3"/>
    </row>
    <row r="2" ht="41" customHeight="1" spans="1:7">
      <c r="A2" s="4" t="s">
        <v>1</v>
      </c>
      <c r="B2" s="4" t="s">
        <v>82</v>
      </c>
      <c r="C2" s="4" t="s">
        <v>83</v>
      </c>
      <c r="D2" s="4" t="s">
        <v>15</v>
      </c>
    </row>
    <row r="3" ht="41" customHeight="1" spans="1:7">
      <c r="A3" s="5">
        <v>1</v>
      </c>
      <c r="B3" s="5" t="s">
        <v>84</v>
      </c>
      <c r="C3" s="5">
        <v>7</v>
      </c>
      <c r="D3" s="5" t="s">
        <v>85</v>
      </c>
    </row>
    <row r="4" ht="41" customHeight="1" spans="1:7">
      <c r="A4" s="5">
        <v>2</v>
      </c>
      <c r="B4" s="5" t="s">
        <v>86</v>
      </c>
      <c r="C4" s="5">
        <v>4</v>
      </c>
      <c r="D4" s="5" t="s">
        <v>87</v>
      </c>
    </row>
    <row r="5" ht="41" customHeight="1" spans="1:7">
      <c r="A5" s="5">
        <v>3</v>
      </c>
      <c r="B5" s="5" t="s">
        <v>88</v>
      </c>
      <c r="C5" s="5">
        <v>16</v>
      </c>
      <c r="D5" s="5"/>
    </row>
    <row r="6" ht="41" customHeight="1" spans="1:7">
      <c r="A6" s="5">
        <v>4</v>
      </c>
      <c r="B6" s="5" t="s">
        <v>79</v>
      </c>
      <c r="C6" s="5">
        <f>SUM(C3:C5)</f>
        <v>27</v>
      </c>
      <c r="D6" s="6"/>
      <c r="F6" s="7"/>
    </row>
    <row r="7" ht="54.75" customHeight="1" spans="1:7">
      <c r="A7" s="8" t="s">
        <v>89</v>
      </c>
      <c r="B7" s="8"/>
      <c r="C7" s="8"/>
      <c r="D7" s="8"/>
    </row>
  </sheetData>
  <sheetProtection formatCells="0" formatColumns="0" formatRows="0" insertRows="0" insertColumns="0" insertHyperlinks="0" deleteColumns="0" deleteRows="0" sort="0" autoFilter="0" pivotTables="0"/>
  <mergeCells count="2">
    <mergeCell ref="A1:D1"/>
    <mergeCell ref="A7:D7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99771885623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中标人需回购机械设备清单</vt:lpstr>
      <vt:lpstr>中标人需续聘人员清单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高永</cp:lastModifiedBy>
  <dcterms:created xsi:type="dcterms:W3CDTF">2026-03-02T12:02:00Z</dcterms:created>
  <cp:lastPrinted>2026-03-02T15:29:00Z</cp:lastPrinted>
  <dcterms:modified xsi:type="dcterms:W3CDTF">2026-03-13T01:14:00Z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EAF0431ECEFE4C3AACB1E77C7BC72B60_12</vt:lpwstr>
  </property>
  <property fmtid="{D5CDD505-2E9C-101B-9397-08002B2CF9AE}" pid="3" name="KSOProductBuildVer">
    <vt:lpwstr>2052-12.9.0.25379</vt:lpwstr>
  </property>
  <property fmtid="{D5CDD505-2E9C-101B-9397-08002B2CF9AE}" pid="4" name="CalculationRule">
    <vt:i4>0</vt:i4>
  </property>
</Properties>
</file>