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2065" windowHeight="14605" activeTab="3"/>
  </bookViews>
  <sheets>
    <sheet name="工程量清单说明" sheetId="1" r:id="rId1"/>
    <sheet name="第100章" sheetId="2" r:id="rId2"/>
    <sheet name="第300章" sheetId="3" r:id="rId3"/>
    <sheet name="第600章" sheetId="4" r:id="rId4"/>
    <sheet name="第1000章" sheetId="5" r:id="rId5"/>
    <sheet name="第1100章" sheetId="6" r:id="rId6"/>
    <sheet name="投标报价汇总表" sheetId="7" r:id="rId7"/>
  </sheets>
  <externalReferences>
    <externalReference r:id="rId11"/>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<sst xmlns="http://schemas.openxmlformats.org/spreadsheetml/2006/main" count="233" uniqueCount="166">
  <si>
    <t>工程量清单</t>
  </si>
  <si>
    <t>1. 工程量清单说明</t>
  </si>
  <si>
    <t>1.1 本工程量清单是根据招标文件中包括的有合同约束力的工程量清单计量规则、实施方案以及有关工程量清单的国家标准、行业标准、合同条款中约定的其他规则编制。计量采用中华人民共和国法定计量单位。</t>
  </si>
  <si>
    <t>1.2 本工程量清单中所列工程数量是估算的或实施方案的预计数量，仅作为投标报价的共同基础，不能作为最终结算与支付的依据。实际支付应按实际完成的工程量，由投标人按工程量清单计量规则规定的计量方法，以招标人认可的里程、尺寸、数量计量，按本工程量清单的单价和总额价计算支付金额；或根据具体情况，按招标人确定的单价或总额价计算支付额。</t>
  </si>
  <si>
    <t>1.3 工程量清单各章是按交通运输部颁布的《公路养护工程量清单及计量规则》(JTG/T5620-2025)编号的，本工程量清单应与招标文件中的投标人须知、招标内容和技术要求等一起阅读和理解。</t>
  </si>
  <si>
    <t>1.4 工程量清单中所列工程量的变动，丝毫不会降低或影响合同条款的效力，也不免除中标供应商按规定的标准进行服务的责任。</t>
  </si>
  <si>
    <t>1.5 招标文件“第三章 招标内容与技术要求”所列数量表仅是提供资料，不是工程量清单的外延。当工程量清单与数量统计表所列数量不一致时，以工程量清单所列数量作为报价的依据。</t>
  </si>
  <si>
    <t>2. 投标报价说明</t>
  </si>
  <si>
    <t>2.1 工程量清单中的每一子目须填入单价或价格，且只允许有一个报价。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</si>
  <si>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</si>
  <si>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招标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</si>
  <si>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</si>
  <si>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承包人用于本合同工程的各类装备的提供、运输、维护、拆卸、拼装等支付的费用，已包括在工程量清单的单价与总额价之中。</t>
  </si>
  <si>
    <t>2.6 工程量清单中各项金额均以人民币（元）结算。</t>
  </si>
  <si>
    <t>2.7 暂列金额（不含计日工总额）的数量及拟用子目的说明：本项目暂列金额0。</t>
  </si>
  <si>
    <t>2.8 暂估价的数量及拟用子目的说明：详见清单中的子目 。</t>
  </si>
  <si>
    <t>3. 计日工说明：无</t>
  </si>
  <si>
    <t>4. 其他说明</t>
  </si>
  <si>
    <t>4.1 投标人在投标报价时，应将承包人驻地建设费（如有）、保险费（包含但不限于设备险、第三者责任险、人身意外伤害险保险费、工伤保险、安全生产责任保险（如需要）保险费）分摊在本合同工程的有关子目的单价或总额价之中，发包人不另行计量。</t>
  </si>
  <si>
    <t>4.2 为确保将安全施工措施落到实处，招标人按财政部安全监管总局“关于印发《企业安全生产费用提取和使用管理办法》的通知”要求设置安全生产费，该项费用按（招标清单中列入的413545元计入）。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</si>
  <si>
    <t>合 同 段：矿区道路环卫保洁抑尘项目（第二期）</t>
  </si>
  <si>
    <t>货币单位：人民币 元</t>
  </si>
  <si>
    <t>清单 第100章  总则</t>
  </si>
  <si>
    <t>子目号</t>
  </si>
  <si>
    <t>子 目 名 称</t>
  </si>
  <si>
    <t>单位</t>
  </si>
  <si>
    <t>数量</t>
  </si>
  <si>
    <t>单价</t>
  </si>
  <si>
    <t>合价</t>
  </si>
  <si>
    <t>Y102</t>
  </si>
  <si>
    <t>工程管理</t>
  </si>
  <si>
    <t>Y102-3</t>
  </si>
  <si>
    <t>安全生产费</t>
  </si>
  <si>
    <t>总额</t>
  </si>
  <si>
    <t>清单 第100章 合计</t>
  </si>
  <si>
    <t>清单 第300章  路面养护工程</t>
  </si>
  <si>
    <t>Y301</t>
  </si>
  <si>
    <t>沥青面层养护</t>
  </si>
  <si>
    <t>Y301-3</t>
  </si>
  <si>
    <t>坑槽修补</t>
  </si>
  <si>
    <t>Y301-3-4</t>
  </si>
  <si>
    <t>坑槽应急修补(挖补50mm沥青混凝土路面)</t>
  </si>
  <si>
    <t>m2</t>
  </si>
  <si>
    <t>Y302</t>
  </si>
  <si>
    <t>水泥混凝土面层养护</t>
  </si>
  <si>
    <t>Y302-3</t>
  </si>
  <si>
    <t>路面裂缝处治</t>
  </si>
  <si>
    <t>Y302-3-1</t>
  </si>
  <si>
    <t>封缝带封缝</t>
  </si>
  <si>
    <t>m</t>
  </si>
  <si>
    <t>清单 第300章 合计</t>
  </si>
  <si>
    <t>清单 第600章 交通安全设施养护工程</t>
  </si>
  <si>
    <t>Y601</t>
  </si>
  <si>
    <t>交通标志维修与更换</t>
  </si>
  <si>
    <t>Y601-1</t>
  </si>
  <si>
    <t>交通标志修复</t>
  </si>
  <si>
    <t>Y601-1-1</t>
  </si>
  <si>
    <t>标志牌、展板清洗</t>
  </si>
  <si>
    <t>块</t>
  </si>
  <si>
    <t>Y601-1-3</t>
  </si>
  <si>
    <t>交通标志纠偏扶正</t>
  </si>
  <si>
    <t>个</t>
  </si>
  <si>
    <t>Y601-2</t>
  </si>
  <si>
    <t>交通标志配件更换</t>
  </si>
  <si>
    <t>Y601-2-1</t>
  </si>
  <si>
    <t>标志板贴反光膜</t>
  </si>
  <si>
    <t>Y601-2-2</t>
  </si>
  <si>
    <t>更换标志板</t>
  </si>
  <si>
    <t>Y602</t>
  </si>
  <si>
    <t>交通标线维修与更换</t>
  </si>
  <si>
    <t>Y602-2</t>
  </si>
  <si>
    <t>重新划线</t>
  </si>
  <si>
    <t>Y602-2-2</t>
  </si>
  <si>
    <t>热熔型反光标线（沥青路面）</t>
  </si>
  <si>
    <t>Y602-2-2-a</t>
  </si>
  <si>
    <t>热熔型反光标线（水泥路面）</t>
  </si>
  <si>
    <t>Y603</t>
  </si>
  <si>
    <t>护栏和栏杆维修与更换</t>
  </si>
  <si>
    <t>Y603-2</t>
  </si>
  <si>
    <t>波形梁钢护栏</t>
  </si>
  <si>
    <t>Y603-2-1</t>
  </si>
  <si>
    <t>波形护栏维修Gr-C-4E</t>
  </si>
  <si>
    <t>清单 第600章 合计</t>
  </si>
  <si>
    <t>清单 第1000章 养护检查</t>
  </si>
  <si>
    <t>Y1001</t>
  </si>
  <si>
    <t>道路工程</t>
  </si>
  <si>
    <t>Y1001-1</t>
  </si>
  <si>
    <t>日常巡查</t>
  </si>
  <si>
    <t>Y1001-1-1</t>
  </si>
  <si>
    <t>平原微丘</t>
  </si>
  <si>
    <t>km·年</t>
  </si>
  <si>
    <t>Y1001-3</t>
  </si>
  <si>
    <t>夜间巡查</t>
  </si>
  <si>
    <t>Y1001-3-1</t>
  </si>
  <si>
    <t>Y1001-4</t>
  </si>
  <si>
    <t>技术状况自动化检测</t>
  </si>
  <si>
    <t>Y1001-4-1</t>
  </si>
  <si>
    <t>次·年</t>
  </si>
  <si>
    <t>清单 第1000章 合计</t>
  </si>
  <si>
    <t>清单 第1100章 日常养护</t>
  </si>
  <si>
    <t>Y1101</t>
  </si>
  <si>
    <t>路基工程</t>
  </si>
  <si>
    <t>Y1101-1</t>
  </si>
  <si>
    <t>日常保养</t>
  </si>
  <si>
    <t>Y1101-1-2</t>
  </si>
  <si>
    <t>防护清理道路沿线绿化带、路基坡脚10m
范围内垃圾人工集中拾捡</t>
  </si>
  <si>
    <t>Y1102</t>
  </si>
  <si>
    <t>路面工程</t>
  </si>
  <si>
    <t>Y1102-1</t>
  </si>
  <si>
    <t>Y1102-1-1</t>
  </si>
  <si>
    <t>路面清扫（重点路段）</t>
  </si>
  <si>
    <t>Y1102-1-1-1</t>
  </si>
  <si>
    <t>机械清扫</t>
  </si>
  <si>
    <t>Y1102-1-1-2</t>
  </si>
  <si>
    <t>人工清扫人工辅助清理边沟、路肩及护栏
下方煤灰、浮土</t>
  </si>
  <si>
    <t>Y1102-1-4</t>
  </si>
  <si>
    <t>路面清扫（一般路段）</t>
  </si>
  <si>
    <t>Y1102-1-4-1</t>
  </si>
  <si>
    <t>Y1102-1-4-2</t>
  </si>
  <si>
    <t>人工清扫（人工辅助清理边沟、路肩及护
栏下方煤灰、浮土）</t>
  </si>
  <si>
    <t>Y1102-1-2</t>
  </si>
  <si>
    <t>路面洒水抑尘</t>
  </si>
  <si>
    <t>m3</t>
  </si>
  <si>
    <t>Y1102-1-3</t>
  </si>
  <si>
    <t>强降雨后道路积水(过水)路段及路面淤泥
清理</t>
  </si>
  <si>
    <t>Y1105</t>
  </si>
  <si>
    <t>交通安全设施</t>
  </si>
  <si>
    <t>Y1105-1</t>
  </si>
  <si>
    <t>Y1105-1-5</t>
  </si>
  <si>
    <t>波形护栏清洗</t>
  </si>
  <si>
    <t>Y1105-1-5-b</t>
  </si>
  <si>
    <t>波形护栏清洗(雨后)</t>
  </si>
  <si>
    <t>Y1109</t>
  </si>
  <si>
    <t>防灾措施</t>
  </si>
  <si>
    <t>Y1109-1</t>
  </si>
  <si>
    <t>防滑措施</t>
  </si>
  <si>
    <t>Y1109-1-1</t>
  </si>
  <si>
    <t>路面除雪</t>
  </si>
  <si>
    <t>km</t>
  </si>
  <si>
    <t>Y1109-1-3</t>
  </si>
  <si>
    <t>撒融雪剂</t>
  </si>
  <si>
    <t>清单 第1100章 合计</t>
  </si>
  <si>
    <t>投标报价汇总表</t>
  </si>
  <si>
    <t>标段：矿区道路环卫保洁抑尘项目（第二期）</t>
  </si>
  <si>
    <t>序号</t>
  </si>
  <si>
    <t>章次</t>
  </si>
  <si>
    <t>科 目 名 称</t>
  </si>
  <si>
    <t>金额（元）</t>
  </si>
  <si>
    <t>1</t>
  </si>
  <si>
    <t>2</t>
  </si>
  <si>
    <t>3</t>
  </si>
  <si>
    <t>4</t>
  </si>
  <si>
    <t>5</t>
  </si>
  <si>
    <t>6</t>
  </si>
  <si>
    <t>第100章至700章清单合计</t>
  </si>
  <si>
    <t>7</t>
  </si>
  <si>
    <t>已包含在清单合计中的材料、工程设备、专业工程暂估价合计</t>
  </si>
  <si>
    <t>8</t>
  </si>
  <si>
    <t>清单合计减去材料、工程设备、专业工程暂估价
合计(即6-7)=8</t>
  </si>
  <si>
    <t/>
  </si>
  <si>
    <t>9</t>
  </si>
  <si>
    <t>计日工合计</t>
  </si>
  <si>
    <t>10</t>
  </si>
  <si>
    <t>暂列金额(不含计日工总额)</t>
  </si>
  <si>
    <t>11</t>
  </si>
  <si>
    <t>投标报价(6+9+10)=11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</si>
</sst>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16"/>
      <color theme="1"/>
      <name val="宋体"/>
      <charset val="134"/>
      <scheme val="minor"/>
    </font>
    <font>
      <b/>
      <sz val="13"/>
      <color theme="1"/>
      <name val="宋体"/>
      <charset val="134"/>
      <scheme val="minor"/>
    </font>
    <font>
      <sz val="12"/>
      <color rgb="FF000000"/>
      <name val="宋体"/>
      <charset val="134"/>
    </font>
    <font>
      <b/>
      <sz val="13"/>
      <color rgb="FF000000"/>
      <name val="宋体"/>
      <charset val="134"/>
      <scheme val="minor"/>
    </font>
    <font>
      <sz val="12"/>
      <color rgb="FF000000"/>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1" fillId="0" borderId="0" xfId="0" applyFont="1" applyFill="1" applyAlignment="1">
      <alignment horizontal="left" wrapText="1"/>
    </xf>
    <xf numFmtId="0" fontId="2" fillId="0" borderId="0" xfId="0" applyFont="1" applyFill="1" applyAlignment="1">
      <alignment horizontal="center" vertical="center" wrapText="1"/>
    </xf>
    <xf numFmtId="0" fontId="3"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pplyProtection="1">
      <alignment horizontal="right" vertical="center" wrapText="1"/>
      <protection locked="0"/>
    </xf>
    <xf numFmtId="0" fontId="3" fillId="0" borderId="7" xfId="0" applyFont="1" applyFill="1" applyBorder="1" applyAlignment="1">
      <alignment horizontal="center" vertical="center" wrapText="1"/>
    </xf>
    <xf numFmtId="0" fontId="3" fillId="0" borderId="0" xfId="0" applyFont="1" applyFill="1" applyAlignment="1">
      <alignment horizontal="right" vertical="center"/>
    </xf>
    <xf numFmtId="0" fontId="4"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4" xfId="0" applyFont="1" applyFill="1" applyBorder="1" applyAlignment="1" applyProtection="1">
      <alignment horizontal="left" vertical="center" shrinkToFit="1"/>
    </xf>
    <xf numFmtId="0" fontId="3" fillId="0" borderId="5" xfId="0" applyFont="1" applyFill="1" applyBorder="1" applyAlignment="1" applyProtection="1">
      <alignment horizontal="left" vertical="center" wrapText="1"/>
    </xf>
    <xf numFmtId="0" fontId="3" fillId="0" borderId="5" xfId="0" applyFont="1" applyFill="1" applyBorder="1" applyAlignment="1" applyProtection="1">
      <alignment horizontal="center" vertical="center" shrinkToFit="1"/>
    </xf>
    <xf numFmtId="0" fontId="5" fillId="0" borderId="5" xfId="0" applyFont="1" applyFill="1" applyBorder="1" applyAlignment="1" applyProtection="1">
      <alignment horizontal="right" vertical="center" shrinkToFit="1"/>
    </xf>
    <xf numFmtId="0" fontId="5" fillId="0" borderId="5" xfId="0" applyFont="1" applyFill="1" applyBorder="1" applyAlignment="1" applyProtection="1">
      <alignment horizontal="right" vertical="center" shrinkToFit="1"/>
      <protection locked="0"/>
    </xf>
    <xf numFmtId="0" fontId="5" fillId="0" borderId="6" xfId="0" applyFont="1" applyFill="1" applyBorder="1" applyAlignment="1" applyProtection="1">
      <alignment horizontal="right" vertical="center" shrinkToFit="1"/>
      <protection locked="0"/>
    </xf>
    <xf numFmtId="0" fontId="3" fillId="0" borderId="5" xfId="0" applyFont="1" applyFill="1" applyBorder="1" applyAlignment="1" applyProtection="1">
      <alignment horizontal="left" vertical="center" wrapText="1" shrinkToFit="1"/>
    </xf>
    <xf numFmtId="0" fontId="5" fillId="0" borderId="5" xfId="0" applyNumberFormat="1" applyFont="1" applyFill="1" applyBorder="1" applyAlignment="1" applyProtection="1">
      <alignment horizontal="right" vertical="center" shrinkToFit="1"/>
    </xf>
    <xf numFmtId="0" fontId="5" fillId="0" borderId="4" xfId="0" applyFont="1" applyFill="1" applyBorder="1" applyAlignment="1">
      <alignment horizontal="left" vertical="center" shrinkToFi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shrinkToFit="1"/>
    </xf>
    <xf numFmtId="0" fontId="5" fillId="0" borderId="5" xfId="0" applyFont="1" applyFill="1" applyBorder="1" applyAlignment="1">
      <alignment horizontal="right" vertical="center" shrinkToFit="1"/>
    </xf>
    <xf numFmtId="0" fontId="5" fillId="0" borderId="6" xfId="0" applyFont="1" applyFill="1" applyBorder="1" applyAlignment="1">
      <alignment horizontal="right" vertical="center" shrinkToFit="1"/>
    </xf>
    <xf numFmtId="0" fontId="3" fillId="0" borderId="9" xfId="0" applyFont="1" applyFill="1" applyBorder="1" applyAlignment="1">
      <alignment horizontal="left" wrapText="1"/>
    </xf>
    <xf numFmtId="0" fontId="3" fillId="0" borderId="10" xfId="0" applyFont="1" applyFill="1" applyBorder="1" applyAlignment="1">
      <alignment horizontal="right" vertical="center" shrinkToFit="1"/>
    </xf>
    <xf numFmtId="0" fontId="3" fillId="0" borderId="11" xfId="0" applyFont="1" applyFill="1" applyBorder="1" applyAlignment="1">
      <alignment horizontal="center" vertical="center" shrinkToFit="1"/>
    </xf>
    <xf numFmtId="0" fontId="3" fillId="0" borderId="4" xfId="0" applyFont="1" applyFill="1" applyBorder="1" applyAlignment="1" applyProtection="1">
      <alignment horizontal="left" vertical="center" shrinkToFit="1"/>
    </xf>
    <xf numFmtId="0" fontId="3" fillId="0" borderId="5" xfId="0" applyFont="1" applyFill="1" applyBorder="1" applyAlignment="1" applyProtection="1">
      <alignment horizontal="right" vertical="center" shrinkToFit="1"/>
    </xf>
    <xf numFmtId="0" fontId="3" fillId="0" borderId="5" xfId="0" applyFont="1" applyFill="1" applyBorder="1" applyAlignment="1" applyProtection="1">
      <alignment horizontal="right" vertical="center" shrinkToFit="1"/>
      <protection locked="0"/>
    </xf>
    <xf numFmtId="0" fontId="3" fillId="0" borderId="6" xfId="0" applyFont="1" applyFill="1" applyBorder="1" applyAlignment="1" applyProtection="1">
      <alignment horizontal="right" vertical="center" shrinkToFit="1"/>
      <protection locked="0"/>
    </xf>
    <xf numFmtId="0" fontId="3" fillId="0" borderId="5" xfId="0" applyNumberFormat="1" applyFont="1" applyFill="1" applyBorder="1" applyAlignment="1" applyProtection="1">
      <alignment horizontal="right" vertical="center" shrinkToFit="1"/>
    </xf>
    <xf numFmtId="0" fontId="3" fillId="0" borderId="4" xfId="0" applyFont="1" applyFill="1" applyBorder="1" applyAlignment="1">
      <alignment horizontal="left" vertical="center" shrinkToFit="1"/>
    </xf>
    <xf numFmtId="0" fontId="3" fillId="0" borderId="5" xfId="0" applyFont="1" applyFill="1" applyBorder="1" applyAlignment="1">
      <alignment horizontal="right" vertical="center" shrinkToFit="1"/>
    </xf>
    <xf numFmtId="0" fontId="3" fillId="0" borderId="6" xfId="0" applyFont="1" applyFill="1" applyBorder="1" applyAlignment="1">
      <alignment horizontal="right" vertical="center" shrinkToFit="1"/>
    </xf>
    <xf numFmtId="0" fontId="1" fillId="0" borderId="0" xfId="0" applyFont="1" applyFill="1" applyAlignment="1" applyProtection="1">
      <alignment horizontal="left" wrapText="1"/>
    </xf>
    <xf numFmtId="0" fontId="2" fillId="0" borderId="0" xfId="0" applyFont="1" applyFill="1" applyAlignment="1" applyProtection="1">
      <alignment horizontal="center" vertical="center" wrapText="1"/>
    </xf>
    <xf numFmtId="0" fontId="3" fillId="0" borderId="0" xfId="0" applyFont="1" applyFill="1" applyAlignment="1" applyProtection="1">
      <alignment horizontal="left" vertical="center"/>
    </xf>
    <xf numFmtId="0" fontId="3" fillId="0" borderId="0" xfId="0" applyFont="1" applyFill="1" applyAlignment="1" applyProtection="1">
      <alignment horizontal="right" vertical="center"/>
    </xf>
    <xf numFmtId="0" fontId="4" fillId="0" borderId="8"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right" vertical="center" shrinkToFit="1"/>
    </xf>
    <xf numFmtId="0" fontId="3" fillId="0" borderId="9" xfId="0" applyFont="1" applyFill="1" applyBorder="1" applyAlignment="1" applyProtection="1">
      <alignment horizontal="left" wrapText="1"/>
    </xf>
    <xf numFmtId="0" fontId="3" fillId="0" borderId="10" xfId="0" applyFont="1" applyFill="1" applyBorder="1" applyAlignment="1" applyProtection="1">
      <alignment horizontal="right" vertical="center" shrinkToFit="1"/>
    </xf>
    <xf numFmtId="0" fontId="3" fillId="0" borderId="11" xfId="0" applyFont="1" applyFill="1" applyBorder="1" applyAlignment="1" applyProtection="1">
      <alignment horizontal="center" vertical="center" shrinkToFit="1"/>
    </xf>
    <xf numFmtId="0" fontId="1" fillId="0" borderId="0" xfId="0" applyFont="1" applyFill="1" applyAlignment="1" applyProtection="1">
      <alignment horizontal="left" wrapText="1"/>
      <protection locked="0" hidden="1"/>
    </xf>
    <xf numFmtId="0" fontId="2" fillId="0" borderId="0" xfId="0" applyFont="1" applyFill="1" applyAlignment="1" applyProtection="1">
      <alignment horizontal="center" vertical="center" wrapText="1"/>
      <protection locked="0" hidden="1"/>
    </xf>
    <xf numFmtId="0" fontId="3" fillId="0" borderId="0" xfId="0" applyFont="1" applyFill="1" applyAlignment="1" applyProtection="1">
      <alignment horizontal="left" vertical="center"/>
      <protection locked="0" hidden="1"/>
    </xf>
    <xf numFmtId="0" fontId="3" fillId="0" borderId="0" xfId="0" applyFont="1" applyFill="1" applyAlignment="1" applyProtection="1">
      <alignment horizontal="right" vertical="center"/>
      <protection locked="0" hidden="1"/>
    </xf>
    <xf numFmtId="0" fontId="4" fillId="0" borderId="8" xfId="0" applyFont="1" applyFill="1" applyBorder="1" applyAlignment="1" applyProtection="1">
      <alignment horizontal="center" vertical="center" wrapText="1"/>
      <protection locked="0" hidden="1"/>
    </xf>
    <xf numFmtId="0" fontId="3" fillId="0" borderId="4" xfId="0" applyFont="1" applyFill="1" applyBorder="1" applyAlignment="1" applyProtection="1">
      <alignment horizontal="center" vertical="center" wrapText="1"/>
      <protection locked="0" hidden="1"/>
    </xf>
    <xf numFmtId="0" fontId="3" fillId="0" borderId="5" xfId="0" applyFont="1" applyFill="1" applyBorder="1" applyAlignment="1" applyProtection="1">
      <alignment horizontal="center" vertical="center" wrapText="1"/>
      <protection locked="0" hidden="1"/>
    </xf>
    <xf numFmtId="0" fontId="3" fillId="0" borderId="6" xfId="0" applyFont="1" applyFill="1" applyBorder="1" applyAlignment="1" applyProtection="1">
      <alignment horizontal="center" vertical="center" wrapText="1"/>
      <protection locked="0" hidden="1"/>
    </xf>
    <xf numFmtId="0" fontId="3" fillId="0" borderId="4" xfId="0" applyFont="1" applyFill="1" applyBorder="1" applyAlignment="1" applyProtection="1">
      <alignment horizontal="left" vertical="center" shrinkToFit="1"/>
      <protection hidden="1"/>
    </xf>
    <xf numFmtId="0" fontId="3" fillId="0" borderId="5" xfId="0" applyFont="1" applyFill="1" applyBorder="1" applyAlignment="1" applyProtection="1">
      <alignment horizontal="left" vertical="center" wrapText="1"/>
      <protection hidden="1"/>
    </xf>
    <xf numFmtId="0" fontId="3" fillId="0" borderId="5" xfId="0" applyFont="1" applyFill="1" applyBorder="1" applyAlignment="1" applyProtection="1">
      <alignment horizontal="center" vertical="center" shrinkToFit="1"/>
      <protection hidden="1"/>
    </xf>
    <xf numFmtId="0" fontId="3" fillId="0" borderId="5" xfId="0" applyFont="1" applyFill="1" applyBorder="1" applyAlignment="1" applyProtection="1">
      <alignment horizontal="right" vertical="center" shrinkToFit="1"/>
      <protection hidden="1"/>
    </xf>
    <xf numFmtId="0" fontId="3" fillId="0" borderId="5" xfId="0" applyFont="1" applyFill="1" applyBorder="1" applyAlignment="1" applyProtection="1">
      <alignment horizontal="right" vertical="center" shrinkToFit="1"/>
      <protection locked="0" hidden="1"/>
    </xf>
    <xf numFmtId="0" fontId="3" fillId="0" borderId="6" xfId="0" applyFont="1" applyFill="1" applyBorder="1" applyAlignment="1" applyProtection="1">
      <alignment horizontal="right" vertical="center" shrinkToFit="1"/>
      <protection locked="0" hidden="1"/>
    </xf>
    <xf numFmtId="0" fontId="3" fillId="0" borderId="5" xfId="0" applyNumberFormat="1" applyFont="1" applyFill="1" applyBorder="1" applyAlignment="1" applyProtection="1">
      <alignment horizontal="right" vertical="center" shrinkToFit="1"/>
      <protection hidden="1"/>
    </xf>
    <xf numFmtId="0" fontId="3" fillId="0" borderId="4" xfId="0" applyFont="1" applyFill="1" applyBorder="1" applyAlignment="1" applyProtection="1">
      <alignment horizontal="left" vertical="center" shrinkToFit="1"/>
      <protection locked="0" hidden="1"/>
    </xf>
    <xf numFmtId="0" fontId="3" fillId="0" borderId="5" xfId="0" applyFont="1" applyFill="1" applyBorder="1" applyAlignment="1" applyProtection="1">
      <alignment horizontal="left" vertical="center" wrapText="1"/>
      <protection locked="0" hidden="1"/>
    </xf>
    <xf numFmtId="0" fontId="3" fillId="0" borderId="5" xfId="0" applyFont="1" applyFill="1" applyBorder="1" applyAlignment="1" applyProtection="1">
      <alignment horizontal="center" vertical="center" shrinkToFit="1"/>
      <protection locked="0" hidden="1"/>
    </xf>
    <xf numFmtId="0" fontId="3" fillId="0" borderId="9" xfId="0" applyFont="1" applyFill="1" applyBorder="1" applyAlignment="1" applyProtection="1">
      <alignment horizontal="left" wrapText="1"/>
      <protection locked="0" hidden="1"/>
    </xf>
    <xf numFmtId="0" fontId="3" fillId="0" borderId="10" xfId="0" applyFont="1" applyFill="1" applyBorder="1" applyAlignment="1" applyProtection="1">
      <alignment horizontal="right" vertical="center" shrinkToFit="1"/>
      <protection locked="0" hidden="1"/>
    </xf>
    <xf numFmtId="0" fontId="3" fillId="0" borderId="11" xfId="0" applyFont="1" applyFill="1" applyBorder="1" applyAlignment="1" applyProtection="1">
      <alignment horizontal="center" vertical="center" shrinkToFit="1"/>
      <protection locked="0" hidden="1"/>
    </xf>
    <xf numFmtId="0" fontId="1" fillId="0" borderId="0" xfId="0" applyFont="1" applyFill="1" applyAlignment="1" applyProtection="1">
      <alignment horizontal="left" wrapText="1"/>
      <protection hidden="1"/>
    </xf>
    <xf numFmtId="0" fontId="2" fillId="0" borderId="0" xfId="0" applyFont="1" applyFill="1" applyAlignment="1" applyProtection="1">
      <alignment horizontal="center" vertical="center" wrapText="1"/>
      <protection hidden="1"/>
    </xf>
    <xf numFmtId="0" fontId="3" fillId="0" borderId="0" xfId="0" applyFont="1" applyFill="1" applyAlignment="1" applyProtection="1">
      <alignment horizontal="left" vertical="center"/>
      <protection hidden="1"/>
    </xf>
    <xf numFmtId="0" fontId="4" fillId="0" borderId="8" xfId="0" applyFont="1" applyFill="1" applyBorder="1" applyAlignment="1" applyProtection="1">
      <alignment horizontal="center" vertical="center" wrapText="1"/>
      <protection hidden="1"/>
    </xf>
    <xf numFmtId="0" fontId="3" fillId="0" borderId="4" xfId="0" applyFont="1" applyFill="1" applyBorder="1" applyAlignment="1" applyProtection="1">
      <alignment horizontal="center" vertical="center" wrapText="1"/>
      <protection hidden="1"/>
    </xf>
    <xf numFmtId="0" fontId="3" fillId="0" borderId="5" xfId="0" applyFont="1" applyFill="1" applyBorder="1" applyAlignment="1" applyProtection="1">
      <alignment horizontal="center" vertical="center" wrapText="1"/>
      <protection hidden="1"/>
    </xf>
    <xf numFmtId="0" fontId="3" fillId="0" borderId="9" xfId="0" applyFont="1" applyFill="1" applyBorder="1" applyAlignment="1" applyProtection="1">
      <alignment horizontal="left" wrapText="1"/>
      <protection hidden="1"/>
    </xf>
    <xf numFmtId="0" fontId="3" fillId="0" borderId="10" xfId="0" applyFont="1" applyFill="1" applyBorder="1" applyAlignment="1" applyProtection="1">
      <alignment horizontal="right" vertical="center" shrinkToFit="1"/>
      <protection hidden="1"/>
    </xf>
    <xf numFmtId="0" fontId="3" fillId="0" borderId="11" xfId="0" applyFont="1" applyFill="1" applyBorder="1" applyAlignment="1" applyProtection="1">
      <alignment horizontal="center" vertical="center" shrinkToFit="1"/>
      <protection hidden="1"/>
    </xf>
    <xf numFmtId="0" fontId="1" fillId="0" borderId="0" xfId="0" applyFont="1" applyFill="1" applyAlignment="1">
      <alignment vertical="center"/>
    </xf>
    <xf numFmtId="0" fontId="6" fillId="0" borderId="0" xfId="0" applyFont="1" applyFill="1" applyAlignment="1" applyProtection="1">
      <alignment horizontal="center" vertical="center" wrapText="1"/>
      <protection hidden="1"/>
    </xf>
    <xf numFmtId="0" fontId="7" fillId="0" borderId="0" xfId="0" applyFont="1" applyFill="1" applyAlignment="1" applyProtection="1">
      <alignment vertical="center" wrapText="1"/>
      <protection hidden="1"/>
    </xf>
    <xf numFmtId="0" fontId="8" fillId="0" borderId="0" xfId="0" applyFont="1" applyFill="1" applyAlignment="1" applyProtection="1">
      <alignment vertical="center" wrapText="1"/>
      <protection hidden="1"/>
    </xf>
    <xf numFmtId="0" fontId="8" fillId="0" borderId="0" xfId="0" applyFont="1" applyFill="1" applyAlignment="1">
      <alignment vertical="center" wrapText="1"/>
    </xf>
    <xf numFmtId="0" fontId="9" fillId="0" borderId="0" xfId="0" applyFont="1" applyFill="1" applyAlignment="1">
      <alignment vertical="center"/>
    </xf>
    <xf numFmtId="0" fontId="10" fillId="0" borderId="0" xfId="0" applyFont="1" applyFill="1" applyAlignment="1">
      <alignment vertical="center" wrapText="1"/>
    </xf>
    <xf numFmtId="0" fontId="8" fillId="0" borderId="0" xfId="49" applyFont="1" applyAlignment="1">
      <alignment vertical="center" wrapText="1"/>
    </xf>
    <xf numFmtId="0" fontId="10" fillId="0" borderId="0" xfId="49" applyFont="1" applyAlignment="1">
      <alignment vertical="center" wrapText="1"/>
    </xf>
    <xf numFmtId="0" fontId="11" fillId="0" borderId="0" xfId="49" applyFont="1" applyAlignment="1">
      <alignment vertical="center" wrapText="1"/>
    </xf>
    <xf numFmtId="0" fontId="1" fillId="0" borderId="0" xfId="0" applyFont="1" applyFill="1" applyAlignment="1">
      <alignment horizontal="left" vertical="top" wrapText="1"/>
    </xf>
    <xf numFmtId="0" fontId="1" fillId="0" borderId="0" xfId="0" applyFont="1" applyFill="1" applyAlignment="1">
      <alignment horizontal="left" vertical="center" wrapText="1"/>
    </xf>
    <xf numFmtId="0" fontId="1" fillId="0" borderId="0" xfId="0" applyFont="1" applyFill="1"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customXml" Target="../customXml/item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xwechat_files\seasky1118_36ba\msg\file\2026-03\&#22266;&#21270;&#28165;&#21333;&#65288;&#25307;&#26631;&#6528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清单说明"/>
      <sheetName val="第100章"/>
      <sheetName val="第300章"/>
      <sheetName val="第600章"/>
      <sheetName val="第1000章"/>
      <sheetName val="第1100章"/>
      <sheetName val="投标报价汇总表"/>
    </sheetNames>
    <sheetDataSet>
      <sheetData sheetId="0"/>
      <sheetData sheetId="1">
        <row r="40">
          <cell r="D40">
            <v>413545</v>
          </cell>
        </row>
      </sheetData>
      <sheetData sheetId="2">
        <row r="40">
          <cell r="D40">
            <v>0</v>
          </cell>
        </row>
      </sheetData>
      <sheetData sheetId="3">
        <row r="40">
          <cell r="D40">
            <v>0</v>
          </cell>
        </row>
      </sheetData>
      <sheetData sheetId="4">
        <row r="40">
          <cell r="D40">
            <v>0</v>
          </cell>
        </row>
      </sheetData>
      <sheetData sheetId="5">
        <row r="36">
          <cell r="D36">
            <v>0</v>
          </cell>
        </row>
      </sheetData>
      <sheetData sheetId="6"/>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
  <sheetViews>
    <sheetView workbookViewId="0">
      <selection activeCell="A3" sqref="$A1:$XFD1048576"/>
    </sheetView>
  </sheetViews>
  <sheetFormatPr defaultColWidth="9.72972972972973" defaultRowHeight="15"/>
  <cols>
    <col min="1" max="1" width="82.3783783783784" style="81" customWidth="1"/>
    <col min="2" max="256" width="9.72972972972973" style="81"/>
    <col min="257" max="257" width="91.2432432432432" style="81" customWidth="1"/>
    <col min="258" max="512" width="9.72972972972973" style="81"/>
    <col min="513" max="513" width="91.2432432432432" style="81" customWidth="1"/>
    <col min="514" max="768" width="9.72972972972973" style="81"/>
    <col min="769" max="769" width="91.2432432432432" style="81" customWidth="1"/>
    <col min="770" max="1024" width="9.72972972972973" style="81"/>
    <col min="1025" max="1025" width="91.2432432432432" style="81" customWidth="1"/>
    <col min="1026" max="1280" width="9.72972972972973" style="81"/>
    <col min="1281" max="1281" width="91.2432432432432" style="81" customWidth="1"/>
    <col min="1282" max="1536" width="9.72972972972973" style="81"/>
    <col min="1537" max="1537" width="91.2432432432432" style="81" customWidth="1"/>
    <col min="1538" max="1792" width="9.72972972972973" style="81"/>
    <col min="1793" max="1793" width="91.2432432432432" style="81" customWidth="1"/>
    <col min="1794" max="2048" width="9.72972972972973" style="81"/>
    <col min="2049" max="2049" width="91.2432432432432" style="81" customWidth="1"/>
    <col min="2050" max="2304" width="9.72972972972973" style="81"/>
    <col min="2305" max="2305" width="91.2432432432432" style="81" customWidth="1"/>
    <col min="2306" max="2560" width="9.72972972972973" style="81"/>
    <col min="2561" max="2561" width="91.2432432432432" style="81" customWidth="1"/>
    <col min="2562" max="2816" width="9.72972972972973" style="81"/>
    <col min="2817" max="2817" width="91.2432432432432" style="81" customWidth="1"/>
    <col min="2818" max="3072" width="9.72972972972973" style="81"/>
    <col min="3073" max="3073" width="91.2432432432432" style="81" customWidth="1"/>
    <col min="3074" max="3328" width="9.72972972972973" style="81"/>
    <col min="3329" max="3329" width="91.2432432432432" style="81" customWidth="1"/>
    <col min="3330" max="3584" width="9.72972972972973" style="81"/>
    <col min="3585" max="3585" width="91.2432432432432" style="81" customWidth="1"/>
    <col min="3586" max="3840" width="9.72972972972973" style="81"/>
    <col min="3841" max="3841" width="91.2432432432432" style="81" customWidth="1"/>
    <col min="3842" max="4096" width="9.72972972972973" style="81"/>
    <col min="4097" max="4097" width="91.2432432432432" style="81" customWidth="1"/>
    <col min="4098" max="4352" width="9.72972972972973" style="81"/>
    <col min="4353" max="4353" width="91.2432432432432" style="81" customWidth="1"/>
    <col min="4354" max="4608" width="9.72972972972973" style="81"/>
    <col min="4609" max="4609" width="91.2432432432432" style="81" customWidth="1"/>
    <col min="4610" max="4864" width="9.72972972972973" style="81"/>
    <col min="4865" max="4865" width="91.2432432432432" style="81" customWidth="1"/>
    <col min="4866" max="5120" width="9.72972972972973" style="81"/>
    <col min="5121" max="5121" width="91.2432432432432" style="81" customWidth="1"/>
    <col min="5122" max="5376" width="9.72972972972973" style="81"/>
    <col min="5377" max="5377" width="91.2432432432432" style="81" customWidth="1"/>
    <col min="5378" max="5632" width="9.72972972972973" style="81"/>
    <col min="5633" max="5633" width="91.2432432432432" style="81" customWidth="1"/>
    <col min="5634" max="5888" width="9.72972972972973" style="81"/>
    <col min="5889" max="5889" width="91.2432432432432" style="81" customWidth="1"/>
    <col min="5890" max="6144" width="9.72972972972973" style="81"/>
    <col min="6145" max="6145" width="91.2432432432432" style="81" customWidth="1"/>
    <col min="6146" max="6400" width="9.72972972972973" style="81"/>
    <col min="6401" max="6401" width="91.2432432432432" style="81" customWidth="1"/>
    <col min="6402" max="6656" width="9.72972972972973" style="81"/>
    <col min="6657" max="6657" width="91.2432432432432" style="81" customWidth="1"/>
    <col min="6658" max="6912" width="9.72972972972973" style="81"/>
    <col min="6913" max="6913" width="91.2432432432432" style="81" customWidth="1"/>
    <col min="6914" max="7168" width="9.72972972972973" style="81"/>
    <col min="7169" max="7169" width="91.2432432432432" style="81" customWidth="1"/>
    <col min="7170" max="7424" width="9.72972972972973" style="81"/>
    <col min="7425" max="7425" width="91.2432432432432" style="81" customWidth="1"/>
    <col min="7426" max="7680" width="9.72972972972973" style="81"/>
    <col min="7681" max="7681" width="91.2432432432432" style="81" customWidth="1"/>
    <col min="7682" max="7936" width="9.72972972972973" style="81"/>
    <col min="7937" max="7937" width="91.2432432432432" style="81" customWidth="1"/>
    <col min="7938" max="8192" width="9.72972972972973" style="81"/>
    <col min="8193" max="8193" width="91.2432432432432" style="81" customWidth="1"/>
    <col min="8194" max="8448" width="9.72972972972973" style="81"/>
    <col min="8449" max="8449" width="91.2432432432432" style="81" customWidth="1"/>
    <col min="8450" max="8704" width="9.72972972972973" style="81"/>
    <col min="8705" max="8705" width="91.2432432432432" style="81" customWidth="1"/>
    <col min="8706" max="8960" width="9.72972972972973" style="81"/>
    <col min="8961" max="8961" width="91.2432432432432" style="81" customWidth="1"/>
    <col min="8962" max="9216" width="9.72972972972973" style="81"/>
    <col min="9217" max="9217" width="91.2432432432432" style="81" customWidth="1"/>
    <col min="9218" max="9472" width="9.72972972972973" style="81"/>
    <col min="9473" max="9473" width="91.2432432432432" style="81" customWidth="1"/>
    <col min="9474" max="9728" width="9.72972972972973" style="81"/>
    <col min="9729" max="9729" width="91.2432432432432" style="81" customWidth="1"/>
    <col min="9730" max="9984" width="9.72972972972973" style="81"/>
    <col min="9985" max="9985" width="91.2432432432432" style="81" customWidth="1"/>
    <col min="9986" max="10240" width="9.72972972972973" style="81"/>
    <col min="10241" max="10241" width="91.2432432432432" style="81" customWidth="1"/>
    <col min="10242" max="10496" width="9.72972972972973" style="81"/>
    <col min="10497" max="10497" width="91.2432432432432" style="81" customWidth="1"/>
    <col min="10498" max="10752" width="9.72972972972973" style="81"/>
    <col min="10753" max="10753" width="91.2432432432432" style="81" customWidth="1"/>
    <col min="10754" max="11008" width="9.72972972972973" style="81"/>
    <col min="11009" max="11009" width="91.2432432432432" style="81" customWidth="1"/>
    <col min="11010" max="11264" width="9.72972972972973" style="81"/>
    <col min="11265" max="11265" width="91.2432432432432" style="81" customWidth="1"/>
    <col min="11266" max="11520" width="9.72972972972973" style="81"/>
    <col min="11521" max="11521" width="91.2432432432432" style="81" customWidth="1"/>
    <col min="11522" max="11776" width="9.72972972972973" style="81"/>
    <col min="11777" max="11777" width="91.2432432432432" style="81" customWidth="1"/>
    <col min="11778" max="12032" width="9.72972972972973" style="81"/>
    <col min="12033" max="12033" width="91.2432432432432" style="81" customWidth="1"/>
    <col min="12034" max="12288" width="9.72972972972973" style="81"/>
    <col min="12289" max="12289" width="91.2432432432432" style="81" customWidth="1"/>
    <col min="12290" max="12544" width="9.72972972972973" style="81"/>
    <col min="12545" max="12545" width="91.2432432432432" style="81" customWidth="1"/>
    <col min="12546" max="12800" width="9.72972972972973" style="81"/>
    <col min="12801" max="12801" width="91.2432432432432" style="81" customWidth="1"/>
    <col min="12802" max="13056" width="9.72972972972973" style="81"/>
    <col min="13057" max="13057" width="91.2432432432432" style="81" customWidth="1"/>
    <col min="13058" max="13312" width="9.72972972972973" style="81"/>
    <col min="13313" max="13313" width="91.2432432432432" style="81" customWidth="1"/>
    <col min="13314" max="13568" width="9.72972972972973" style="81"/>
    <col min="13569" max="13569" width="91.2432432432432" style="81" customWidth="1"/>
    <col min="13570" max="13824" width="9.72972972972973" style="81"/>
    <col min="13825" max="13825" width="91.2432432432432" style="81" customWidth="1"/>
    <col min="13826" max="14080" width="9.72972972972973" style="81"/>
    <col min="14081" max="14081" width="91.2432432432432" style="81" customWidth="1"/>
    <col min="14082" max="14336" width="9.72972972972973" style="81"/>
    <col min="14337" max="14337" width="91.2432432432432" style="81" customWidth="1"/>
    <col min="14338" max="14592" width="9.72972972972973" style="81"/>
    <col min="14593" max="14593" width="91.2432432432432" style="81" customWidth="1"/>
    <col min="14594" max="14848" width="9.72972972972973" style="81"/>
    <col min="14849" max="14849" width="91.2432432432432" style="81" customWidth="1"/>
    <col min="14850" max="15104" width="9.72972972972973" style="81"/>
    <col min="15105" max="15105" width="91.2432432432432" style="81" customWidth="1"/>
    <col min="15106" max="15360" width="9.72972972972973" style="81"/>
    <col min="15361" max="15361" width="91.2432432432432" style="81" customWidth="1"/>
    <col min="15362" max="15616" width="9.72972972972973" style="81"/>
    <col min="15617" max="15617" width="91.2432432432432" style="81" customWidth="1"/>
    <col min="15618" max="15872" width="9.72972972972973" style="81"/>
    <col min="15873" max="15873" width="91.2432432432432" style="81" customWidth="1"/>
    <col min="15874" max="16128" width="9.72972972972973" style="81"/>
    <col min="16129" max="16129" width="91.2432432432432" style="81" customWidth="1"/>
    <col min="16130" max="16384" width="9.72972972972973" style="81"/>
  </cols>
  <sheetData>
    <row r="1" s="81" customFormat="1" ht="20.15" spans="1:1">
      <c r="A1" s="82" t="s">
        <v>0</v>
      </c>
    </row>
    <row r="2" s="81" customFormat="1" ht="15.85" spans="1:1">
      <c r="A2" s="83" t="s">
        <v>1</v>
      </c>
    </row>
    <row r="3" s="81" customFormat="1" ht="45" spans="1:1">
      <c r="A3" s="84" t="s">
        <v>2</v>
      </c>
    </row>
    <row r="4" s="81" customFormat="1" ht="80.75" customHeight="1" spans="1:1">
      <c r="A4" s="84" t="s">
        <v>3</v>
      </c>
    </row>
    <row r="5" s="81" customFormat="1" ht="56.75" customHeight="1" spans="1:1">
      <c r="A5" s="84" t="s">
        <v>4</v>
      </c>
    </row>
    <row r="6" s="81" customFormat="1" ht="30" spans="1:1">
      <c r="A6" s="85" t="s">
        <v>5</v>
      </c>
    </row>
    <row r="7" s="81" customFormat="1" ht="45" spans="1:1">
      <c r="A7" s="85" t="s">
        <v>6</v>
      </c>
    </row>
    <row r="8" s="81" customFormat="1" ht="15.85" spans="1:1">
      <c r="A8" s="86" t="s">
        <v>7</v>
      </c>
    </row>
    <row r="9" s="81" customFormat="1" ht="33.75" customHeight="1" spans="1:1">
      <c r="A9" s="87" t="s">
        <v>8</v>
      </c>
    </row>
    <row r="10" s="81" customFormat="1" ht="45" spans="1:1">
      <c r="A10" s="85" t="s">
        <v>9</v>
      </c>
    </row>
    <row r="11" s="81" customFormat="1" ht="45" spans="1:1">
      <c r="A11" s="85" t="s">
        <v>10</v>
      </c>
    </row>
    <row r="12" s="81" customFormat="1" ht="45" spans="1:1">
      <c r="A12" s="85" t="s">
        <v>11</v>
      </c>
    </row>
    <row r="13" s="81" customFormat="1" ht="30" spans="1:1">
      <c r="A13" s="85" t="s">
        <v>12</v>
      </c>
    </row>
    <row r="14" s="81" customFormat="1" ht="23.25" customHeight="1" spans="1:1">
      <c r="A14" s="87" t="s">
        <v>13</v>
      </c>
    </row>
    <row r="15" s="81" customFormat="1" ht="27.75" customHeight="1" spans="1:1">
      <c r="A15" s="87" t="s">
        <v>14</v>
      </c>
    </row>
    <row r="16" s="81" customFormat="1" ht="43.5" customHeight="1" spans="1:1">
      <c r="A16" s="87" t="s">
        <v>15</v>
      </c>
    </row>
    <row r="17" s="81" customFormat="1" ht="15.85" spans="1:1">
      <c r="A17" s="86" t="s">
        <v>16</v>
      </c>
    </row>
    <row r="18" s="81" customFormat="1" ht="15.85" spans="1:1">
      <c r="A18" s="86" t="s">
        <v>17</v>
      </c>
    </row>
    <row r="19" s="81" customFormat="1" ht="59.7" customHeight="1" spans="1:1">
      <c r="A19" s="88" t="s">
        <v>18</v>
      </c>
    </row>
    <row r="20" s="81" customFormat="1" ht="139.5" customHeight="1" spans="1:1">
      <c r="A20" s="89" t="s">
        <v>19</v>
      </c>
    </row>
    <row r="21" s="81" customFormat="1" ht="38.25" customHeight="1" spans="1:1">
      <c r="A21" s="90"/>
    </row>
    <row r="22" s="81" customFormat="1" ht="39" customHeight="1" spans="1:1">
      <c r="A22" s="90"/>
    </row>
    <row r="23" s="81" customFormat="1" spans="1:1">
      <c r="A23" s="91"/>
    </row>
    <row r="24" s="81" customFormat="1" spans="1:1">
      <c r="A24" s="91"/>
    </row>
    <row r="26" s="81" customFormat="1" spans="1:1">
      <c r="A26" s="91"/>
    </row>
    <row r="27" s="81" customFormat="1" spans="1:1">
      <c r="A27" s="91"/>
    </row>
    <row r="28" s="81" customFormat="1" spans="1:1">
      <c r="A28" s="92"/>
    </row>
    <row r="29" s="81" customFormat="1" spans="1:1">
      <c r="A29" s="93"/>
    </row>
  </sheetData>
  <sheetProtection algorithmName="SHA-512" hashValue="Ux9wyom+MCHdhqGI+2a74fGw2iChF1/120RVon7sOgeLzfP0PCLyhCPM7ipGVmxKBQbxR7FnFXbBnq+nc8ZVqA==" saltValue="uFvfW859a/pkty32w03DbQ==" spinCount="100000" sheet="1" formatCells="0" formatColumns="0" formatRows="0" insertRows="0" insertColumns="0" insertHyperlinks="0" deleteColumns="0" deleteRows="0" sort="0" autoFilter="0" pivotTables="0"/>
  <protectedRanges>
    <protectedRange sqref="A1:A20" name="Range1"/>
  </protectedRange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B23" sqref="B23"/>
    </sheetView>
  </sheetViews>
  <sheetFormatPr defaultColWidth="9.72972972972973" defaultRowHeight="15" outlineLevelCol="5"/>
  <cols>
    <col min="1" max="1" width="7.7027027027027" style="72" customWidth="1"/>
    <col min="2" max="2" width="31.0720720720721" style="72" customWidth="1"/>
    <col min="3" max="3" width="7.7027027027027" style="72" customWidth="1"/>
    <col min="4" max="4" width="12.2972972972973" style="72" customWidth="1"/>
    <col min="5" max="5" width="13.6486486486486" style="51" customWidth="1"/>
    <col min="6" max="6" width="14.3243243243243" style="51" customWidth="1"/>
    <col min="7" max="7" width="10.8108108108108" style="51" customWidth="1"/>
    <col min="8" max="16384" width="9.72972972972973" style="51"/>
  </cols>
  <sheetData>
    <row r="1" s="51" customFormat="1" ht="32.95" customHeight="1" spans="1:6">
      <c r="A1" s="73" t="s">
        <v>0</v>
      </c>
      <c r="B1" s="73"/>
      <c r="C1" s="73"/>
      <c r="D1" s="73"/>
      <c r="E1" s="52"/>
      <c r="F1" s="52"/>
    </row>
    <row r="2" s="51" customFormat="1" ht="16.85" customHeight="1" spans="1:6">
      <c r="A2" s="74" t="s">
        <v>20</v>
      </c>
      <c r="B2" s="74"/>
      <c r="C2" s="74"/>
      <c r="D2" s="74"/>
      <c r="E2" s="54" t="s">
        <v>21</v>
      </c>
      <c r="F2" s="54"/>
    </row>
    <row r="3" s="51" customFormat="1" ht="21.25" customHeight="1" spans="1:6">
      <c r="A3" s="75" t="s">
        <v>22</v>
      </c>
      <c r="B3" s="75"/>
      <c r="C3" s="75"/>
      <c r="D3" s="75"/>
      <c r="E3" s="55"/>
      <c r="F3" s="55"/>
    </row>
    <row r="4" s="51" customFormat="1" ht="22" customHeight="1" spans="1:6">
      <c r="A4" s="76" t="s">
        <v>23</v>
      </c>
      <c r="B4" s="77" t="s">
        <v>24</v>
      </c>
      <c r="C4" s="77" t="s">
        <v>25</v>
      </c>
      <c r="D4" s="77" t="s">
        <v>26</v>
      </c>
      <c r="E4" s="57" t="s">
        <v>27</v>
      </c>
      <c r="F4" s="58" t="s">
        <v>28</v>
      </c>
    </row>
    <row r="5" s="51" customFormat="1" ht="17.6" customHeight="1" spans="1:6">
      <c r="A5" s="31"/>
      <c r="B5" s="16"/>
      <c r="C5" s="17"/>
      <c r="D5" s="32"/>
      <c r="E5" s="33"/>
      <c r="F5" s="34"/>
    </row>
    <row r="6" s="51" customFormat="1" ht="16.85" customHeight="1" spans="1:6">
      <c r="A6" s="31" t="s">
        <v>29</v>
      </c>
      <c r="B6" s="16" t="s">
        <v>30</v>
      </c>
      <c r="C6" s="17"/>
      <c r="D6" s="32"/>
      <c r="E6" s="33"/>
      <c r="F6" s="34"/>
    </row>
    <row r="7" s="51" customFormat="1" ht="16.85" customHeight="1" spans="1:6">
      <c r="A7" s="31" t="s">
        <v>31</v>
      </c>
      <c r="B7" s="16" t="s">
        <v>32</v>
      </c>
      <c r="C7" s="17" t="s">
        <v>33</v>
      </c>
      <c r="D7" s="35">
        <v>1</v>
      </c>
      <c r="E7" s="32">
        <v>413545</v>
      </c>
      <c r="F7" s="34">
        <f>ROUND(D7*E7,0)</f>
        <v>413545</v>
      </c>
    </row>
    <row r="8" s="51" customFormat="1" ht="16.85" customHeight="1" spans="1:6">
      <c r="A8" s="31"/>
      <c r="B8" s="16"/>
      <c r="C8" s="17"/>
      <c r="D8" s="32"/>
      <c r="E8" s="33"/>
      <c r="F8" s="34"/>
    </row>
    <row r="9" s="51" customFormat="1" ht="16.85" customHeight="1" spans="1:6">
      <c r="A9" s="31"/>
      <c r="B9" s="16"/>
      <c r="C9" s="17"/>
      <c r="D9" s="32"/>
      <c r="E9" s="33"/>
      <c r="F9" s="34"/>
    </row>
    <row r="10" s="51" customFormat="1" ht="16.85" customHeight="1" spans="1:6">
      <c r="A10" s="31"/>
      <c r="B10" s="16"/>
      <c r="C10" s="17"/>
      <c r="D10" s="32"/>
      <c r="E10" s="33"/>
      <c r="F10" s="34"/>
    </row>
    <row r="11" s="51" customFormat="1" ht="17.6" customHeight="1" spans="1:6">
      <c r="A11" s="59"/>
      <c r="B11" s="60"/>
      <c r="C11" s="61"/>
      <c r="D11" s="62"/>
      <c r="E11" s="63"/>
      <c r="F11" s="64"/>
    </row>
    <row r="12" s="51" customFormat="1" ht="16.85" customHeight="1" spans="1:6">
      <c r="A12" s="59"/>
      <c r="B12" s="60"/>
      <c r="C12" s="61"/>
      <c r="D12" s="62"/>
      <c r="E12" s="63"/>
      <c r="F12" s="64"/>
    </row>
    <row r="13" s="51" customFormat="1" ht="16.85" customHeight="1" spans="1:6">
      <c r="A13" s="59"/>
      <c r="B13" s="60"/>
      <c r="C13" s="61"/>
      <c r="D13" s="62"/>
      <c r="E13" s="63"/>
      <c r="F13" s="64"/>
    </row>
    <row r="14" s="51" customFormat="1" ht="16.85" customHeight="1" spans="1:6">
      <c r="A14" s="59"/>
      <c r="B14" s="60"/>
      <c r="C14" s="61"/>
      <c r="D14" s="62"/>
      <c r="E14" s="63"/>
      <c r="F14" s="64"/>
    </row>
    <row r="15" s="51" customFormat="1" ht="17.6" customHeight="1" spans="1:6">
      <c r="A15" s="59"/>
      <c r="B15" s="60"/>
      <c r="C15" s="61"/>
      <c r="D15" s="62"/>
      <c r="E15" s="63"/>
      <c r="F15" s="64"/>
    </row>
    <row r="16" s="51" customFormat="1" ht="16.85" customHeight="1" spans="1:6">
      <c r="A16" s="59"/>
      <c r="B16" s="60"/>
      <c r="C16" s="61"/>
      <c r="D16" s="62"/>
      <c r="E16" s="63"/>
      <c r="F16" s="64"/>
    </row>
    <row r="17" s="51" customFormat="1" ht="16.85" customHeight="1" spans="1:6">
      <c r="A17" s="59"/>
      <c r="B17" s="60"/>
      <c r="C17" s="61"/>
      <c r="D17" s="62"/>
      <c r="E17" s="63"/>
      <c r="F17" s="64"/>
    </row>
    <row r="18" s="51" customFormat="1" ht="16.85" customHeight="1" spans="1:6">
      <c r="A18" s="59"/>
      <c r="B18" s="60"/>
      <c r="C18" s="61"/>
      <c r="D18" s="62"/>
      <c r="E18" s="63"/>
      <c r="F18" s="64"/>
    </row>
    <row r="19" s="51" customFormat="1" ht="17.6" customHeight="1" spans="1:6">
      <c r="A19" s="59"/>
      <c r="B19" s="60"/>
      <c r="C19" s="61"/>
      <c r="D19" s="62"/>
      <c r="E19" s="63"/>
      <c r="F19" s="64"/>
    </row>
    <row r="20" s="51" customFormat="1" ht="16.85" customHeight="1" spans="1:6">
      <c r="A20" s="59"/>
      <c r="B20" s="60"/>
      <c r="C20" s="61"/>
      <c r="D20" s="62"/>
      <c r="E20" s="63"/>
      <c r="F20" s="64"/>
    </row>
    <row r="21" s="51" customFormat="1" ht="16.85" customHeight="1" spans="1:6">
      <c r="A21" s="59"/>
      <c r="B21" s="60"/>
      <c r="C21" s="61"/>
      <c r="D21" s="62"/>
      <c r="E21" s="63"/>
      <c r="F21" s="64"/>
    </row>
    <row r="22" s="51" customFormat="1" ht="16.85" customHeight="1" spans="1:6">
      <c r="A22" s="59"/>
      <c r="B22" s="60"/>
      <c r="C22" s="61"/>
      <c r="D22" s="62"/>
      <c r="E22" s="63"/>
      <c r="F22" s="64"/>
    </row>
    <row r="23" s="51" customFormat="1" ht="17.6" customHeight="1" spans="1:6">
      <c r="A23" s="59"/>
      <c r="B23" s="60"/>
      <c r="C23" s="61"/>
      <c r="D23" s="62"/>
      <c r="E23" s="63"/>
      <c r="F23" s="64"/>
    </row>
    <row r="24" s="51" customFormat="1" ht="16.85" customHeight="1" spans="1:6">
      <c r="A24" s="59"/>
      <c r="B24" s="60"/>
      <c r="C24" s="61"/>
      <c r="D24" s="62"/>
      <c r="E24" s="63"/>
      <c r="F24" s="64"/>
    </row>
    <row r="25" s="51" customFormat="1" ht="16.85" customHeight="1" spans="1:6">
      <c r="A25" s="59"/>
      <c r="B25" s="60"/>
      <c r="C25" s="61"/>
      <c r="D25" s="62"/>
      <c r="E25" s="63"/>
      <c r="F25" s="64"/>
    </row>
    <row r="26" s="51" customFormat="1" ht="16.85" customHeight="1" spans="1:6">
      <c r="A26" s="59"/>
      <c r="B26" s="60"/>
      <c r="C26" s="61"/>
      <c r="D26" s="62"/>
      <c r="E26" s="63"/>
      <c r="F26" s="64"/>
    </row>
    <row r="27" s="51" customFormat="1" ht="17.6" customHeight="1" spans="1:6">
      <c r="A27" s="59"/>
      <c r="B27" s="60"/>
      <c r="C27" s="61"/>
      <c r="D27" s="62"/>
      <c r="E27" s="63"/>
      <c r="F27" s="64"/>
    </row>
    <row r="28" s="51" customFormat="1" ht="16.85" customHeight="1" spans="1:6">
      <c r="A28" s="59"/>
      <c r="B28" s="60"/>
      <c r="C28" s="61"/>
      <c r="D28" s="62"/>
      <c r="E28" s="63"/>
      <c r="F28" s="64"/>
    </row>
    <row r="29" s="51" customFormat="1" ht="16.85" customHeight="1" spans="1:6">
      <c r="A29" s="59"/>
      <c r="B29" s="60"/>
      <c r="C29" s="61"/>
      <c r="D29" s="62"/>
      <c r="E29" s="63"/>
      <c r="F29" s="64"/>
    </row>
    <row r="30" s="51" customFormat="1" ht="16.85" customHeight="1" spans="1:6">
      <c r="A30" s="59"/>
      <c r="B30" s="60"/>
      <c r="C30" s="61"/>
      <c r="D30" s="62"/>
      <c r="E30" s="63"/>
      <c r="F30" s="64"/>
    </row>
    <row r="31" s="51" customFormat="1" ht="17.6" customHeight="1" spans="1:6">
      <c r="A31" s="59"/>
      <c r="B31" s="60"/>
      <c r="C31" s="61"/>
      <c r="D31" s="62"/>
      <c r="E31" s="63"/>
      <c r="F31" s="64"/>
    </row>
    <row r="32" s="51" customFormat="1" ht="16.85" customHeight="1" spans="1:6">
      <c r="A32" s="59"/>
      <c r="B32" s="60"/>
      <c r="C32" s="61"/>
      <c r="D32" s="62"/>
      <c r="E32" s="63"/>
      <c r="F32" s="64"/>
    </row>
    <row r="33" s="51" customFormat="1" ht="22" customHeight="1" spans="1:6">
      <c r="A33" s="78"/>
      <c r="B33" s="79" t="s">
        <v>34</v>
      </c>
      <c r="C33" s="79"/>
      <c r="D33" s="80">
        <v>413545</v>
      </c>
      <c r="E33" s="71"/>
      <c r="F33" s="71"/>
    </row>
  </sheetData>
  <sheetProtection algorithmName="SHA-512" hashValue="CqamGFP82xyMv7MKQgNneWCdBoc7mlVJE2kiIx1YZaYY5k2UEszVLxs6v/xlg+DP6C7utrtoTg2h+FJe5p0xUQ==" saltValue="VNiK7kPWs9NmzL6TkCaZcQ==" spinCount="100000" sheet="1" formatCells="0" formatColumns="0" formatRows="0" insertRows="0" insertColumns="0" insertHyperlinks="0" deleteColumns="0" deleteRows="0" sort="0" autoFilter="0" pivotTables="0"/>
  <protectedRanges>
    <protectedRange sqref="A6:F7" name="Range1"/>
  </protectedRanges>
  <mergeCells count="6">
    <mergeCell ref="A1:F1"/>
    <mergeCell ref="A2:D2"/>
    <mergeCell ref="E2:F2"/>
    <mergeCell ref="A3:F3"/>
    <mergeCell ref="B33:C33"/>
    <mergeCell ref="D33:F3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B8" sqref="B8"/>
    </sheetView>
  </sheetViews>
  <sheetFormatPr defaultColWidth="9.72972972972973" defaultRowHeight="15" outlineLevelCol="5"/>
  <cols>
    <col min="1" max="1" width="7.7027027027027" style="51" customWidth="1"/>
    <col min="2" max="2" width="31.0720720720721" style="51" customWidth="1"/>
    <col min="3" max="3" width="7.7027027027027" style="51" customWidth="1"/>
    <col min="4" max="4" width="12.2972972972973" style="51" customWidth="1"/>
    <col min="5" max="5" width="13.6486486486486" style="51" customWidth="1"/>
    <col min="6" max="6" width="14.3243243243243" style="51" customWidth="1"/>
    <col min="7" max="7" width="10.8108108108108" style="51" customWidth="1"/>
    <col min="8" max="16384" width="9.72972972972973" style="51"/>
  </cols>
  <sheetData>
    <row r="1" s="51" customFormat="1" ht="32.95" customHeight="1" spans="1:6">
      <c r="A1" s="52" t="s">
        <v>0</v>
      </c>
      <c r="B1" s="52"/>
      <c r="C1" s="52"/>
      <c r="D1" s="52"/>
      <c r="E1" s="52"/>
      <c r="F1" s="52"/>
    </row>
    <row r="2" s="51" customFormat="1" ht="16.85" customHeight="1" spans="1:6">
      <c r="A2" s="53" t="s">
        <v>20</v>
      </c>
      <c r="B2" s="53"/>
      <c r="C2" s="53"/>
      <c r="D2" s="53"/>
      <c r="E2" s="54" t="s">
        <v>21</v>
      </c>
      <c r="F2" s="54"/>
    </row>
    <row r="3" s="51" customFormat="1" ht="21.25" customHeight="1" spans="1:6">
      <c r="A3" s="55" t="s">
        <v>35</v>
      </c>
      <c r="B3" s="55"/>
      <c r="C3" s="55"/>
      <c r="D3" s="55"/>
      <c r="E3" s="55"/>
      <c r="F3" s="55"/>
    </row>
    <row r="4" s="51" customFormat="1" ht="22" customHeight="1" spans="1:6">
      <c r="A4" s="56" t="s">
        <v>23</v>
      </c>
      <c r="B4" s="57" t="s">
        <v>24</v>
      </c>
      <c r="C4" s="57" t="s">
        <v>25</v>
      </c>
      <c r="D4" s="57" t="s">
        <v>26</v>
      </c>
      <c r="E4" s="57" t="s">
        <v>27</v>
      </c>
      <c r="F4" s="58" t="s">
        <v>28</v>
      </c>
    </row>
    <row r="5" s="51" customFormat="1" ht="17.6" customHeight="1" spans="1:6">
      <c r="A5" s="59" t="s">
        <v>36</v>
      </c>
      <c r="B5" s="60" t="s">
        <v>37</v>
      </c>
      <c r="C5" s="61"/>
      <c r="D5" s="62"/>
      <c r="E5" s="63"/>
      <c r="F5" s="64"/>
    </row>
    <row r="6" s="51" customFormat="1" ht="16.85" customHeight="1" spans="1:6">
      <c r="A6" s="59" t="s">
        <v>38</v>
      </c>
      <c r="B6" s="60" t="s">
        <v>39</v>
      </c>
      <c r="C6" s="61"/>
      <c r="D6" s="62"/>
      <c r="E6" s="63"/>
      <c r="F6" s="64"/>
    </row>
    <row r="7" s="51" customFormat="1" ht="16.85" customHeight="1" spans="1:6">
      <c r="A7" s="59" t="s">
        <v>40</v>
      </c>
      <c r="B7" s="60" t="s">
        <v>41</v>
      </c>
      <c r="C7" s="61" t="s">
        <v>42</v>
      </c>
      <c r="D7" s="62">
        <v>11000</v>
      </c>
      <c r="E7" s="63"/>
      <c r="F7" s="64">
        <v>0</v>
      </c>
    </row>
    <row r="8" s="51" customFormat="1" ht="16.85" customHeight="1" spans="1:6">
      <c r="A8" s="59" t="s">
        <v>43</v>
      </c>
      <c r="B8" s="60" t="s">
        <v>44</v>
      </c>
      <c r="C8" s="61"/>
      <c r="D8" s="62"/>
      <c r="E8" s="63"/>
      <c r="F8" s="64">
        <v>0</v>
      </c>
    </row>
    <row r="9" s="51" customFormat="1" ht="17.6" customHeight="1" spans="1:6">
      <c r="A9" s="59" t="s">
        <v>45</v>
      </c>
      <c r="B9" s="60" t="s">
        <v>46</v>
      </c>
      <c r="C9" s="61"/>
      <c r="D9" s="62"/>
      <c r="E9" s="63"/>
      <c r="F9" s="64">
        <v>0</v>
      </c>
    </row>
    <row r="10" s="51" customFormat="1" ht="16.85" customHeight="1" spans="1:6">
      <c r="A10" s="59" t="s">
        <v>47</v>
      </c>
      <c r="B10" s="60" t="s">
        <v>48</v>
      </c>
      <c r="C10" s="61" t="s">
        <v>49</v>
      </c>
      <c r="D10" s="65">
        <v>164370</v>
      </c>
      <c r="E10" s="63"/>
      <c r="F10" s="64">
        <v>0</v>
      </c>
    </row>
    <row r="11" s="51" customFormat="1" ht="16.85" customHeight="1" spans="1:6">
      <c r="A11" s="59"/>
      <c r="B11" s="60"/>
      <c r="C11" s="61"/>
      <c r="D11" s="62"/>
      <c r="E11" s="63"/>
      <c r="F11" s="64"/>
    </row>
    <row r="12" s="51" customFormat="1" ht="16.85" customHeight="1" spans="1:6">
      <c r="A12" s="66"/>
      <c r="B12" s="67"/>
      <c r="C12" s="68"/>
      <c r="D12" s="63"/>
      <c r="E12" s="63"/>
      <c r="F12" s="64"/>
    </row>
    <row r="13" s="51" customFormat="1" ht="17.6" customHeight="1" spans="1:6">
      <c r="A13" s="66"/>
      <c r="B13" s="67"/>
      <c r="C13" s="68"/>
      <c r="D13" s="63"/>
      <c r="E13" s="63"/>
      <c r="F13" s="64"/>
    </row>
    <row r="14" s="51" customFormat="1" ht="16.85" customHeight="1" spans="1:6">
      <c r="A14" s="66"/>
      <c r="B14" s="67"/>
      <c r="C14" s="68"/>
      <c r="D14" s="63"/>
      <c r="E14" s="63"/>
      <c r="F14" s="64"/>
    </row>
    <row r="15" s="51" customFormat="1" ht="16.85" customHeight="1" spans="1:6">
      <c r="A15" s="66"/>
      <c r="B15" s="67"/>
      <c r="C15" s="68"/>
      <c r="D15" s="63"/>
      <c r="E15" s="63"/>
      <c r="F15" s="64"/>
    </row>
    <row r="16" s="51" customFormat="1" ht="16.85" customHeight="1" spans="1:6">
      <c r="A16" s="66"/>
      <c r="B16" s="67"/>
      <c r="C16" s="68"/>
      <c r="D16" s="63"/>
      <c r="E16" s="63"/>
      <c r="F16" s="64"/>
    </row>
    <row r="17" s="51" customFormat="1" ht="16.85" customHeight="1" spans="1:6">
      <c r="A17" s="66"/>
      <c r="B17" s="67"/>
      <c r="C17" s="68"/>
      <c r="D17" s="63"/>
      <c r="E17" s="63"/>
      <c r="F17" s="64"/>
    </row>
    <row r="18" s="51" customFormat="1" ht="17.6" customHeight="1" spans="1:6">
      <c r="A18" s="66"/>
      <c r="B18" s="67"/>
      <c r="C18" s="68"/>
      <c r="D18" s="63"/>
      <c r="E18" s="63"/>
      <c r="F18" s="64"/>
    </row>
    <row r="19" s="51" customFormat="1" ht="16.85" customHeight="1" spans="1:6">
      <c r="A19" s="66"/>
      <c r="B19" s="67"/>
      <c r="C19" s="68"/>
      <c r="D19" s="63"/>
      <c r="E19" s="63"/>
      <c r="F19" s="64"/>
    </row>
    <row r="20" s="51" customFormat="1" ht="16.85" customHeight="1" spans="1:6">
      <c r="A20" s="66"/>
      <c r="B20" s="67"/>
      <c r="C20" s="68"/>
      <c r="D20" s="63"/>
      <c r="E20" s="63"/>
      <c r="F20" s="64"/>
    </row>
    <row r="21" s="51" customFormat="1" ht="16.85" customHeight="1" spans="1:6">
      <c r="A21" s="66"/>
      <c r="B21" s="67"/>
      <c r="C21" s="68"/>
      <c r="D21" s="63"/>
      <c r="E21" s="63"/>
      <c r="F21" s="64"/>
    </row>
    <row r="22" s="51" customFormat="1" ht="17.6" customHeight="1" spans="1:6">
      <c r="A22" s="66"/>
      <c r="B22" s="67"/>
      <c r="C22" s="68"/>
      <c r="D22" s="63"/>
      <c r="E22" s="63"/>
      <c r="F22" s="64"/>
    </row>
    <row r="23" s="51" customFormat="1" ht="16.85" customHeight="1" spans="1:6">
      <c r="A23" s="66"/>
      <c r="B23" s="67"/>
      <c r="C23" s="68"/>
      <c r="D23" s="63"/>
      <c r="E23" s="63"/>
      <c r="F23" s="64"/>
    </row>
    <row r="24" s="51" customFormat="1" ht="16.85" customHeight="1" spans="1:6">
      <c r="A24" s="66"/>
      <c r="B24" s="67"/>
      <c r="C24" s="68"/>
      <c r="D24" s="63"/>
      <c r="E24" s="63"/>
      <c r="F24" s="64"/>
    </row>
    <row r="25" s="51" customFormat="1" ht="16.85" customHeight="1" spans="1:6">
      <c r="A25" s="66"/>
      <c r="B25" s="67"/>
      <c r="C25" s="68"/>
      <c r="D25" s="63"/>
      <c r="E25" s="63"/>
      <c r="F25" s="64"/>
    </row>
    <row r="26" s="51" customFormat="1" ht="17.6" customHeight="1" spans="1:6">
      <c r="A26" s="66"/>
      <c r="B26" s="67"/>
      <c r="C26" s="68"/>
      <c r="D26" s="63"/>
      <c r="E26" s="63"/>
      <c r="F26" s="64"/>
    </row>
    <row r="27" s="51" customFormat="1" ht="16.85" customHeight="1" spans="1:6">
      <c r="A27" s="66"/>
      <c r="B27" s="67"/>
      <c r="C27" s="68"/>
      <c r="D27" s="63"/>
      <c r="E27" s="63"/>
      <c r="F27" s="64"/>
    </row>
    <row r="28" s="51" customFormat="1" ht="16.85" customHeight="1" spans="1:6">
      <c r="A28" s="66"/>
      <c r="B28" s="67"/>
      <c r="C28" s="68"/>
      <c r="D28" s="63"/>
      <c r="E28" s="63"/>
      <c r="F28" s="64"/>
    </row>
    <row r="29" s="51" customFormat="1" ht="16.85" customHeight="1" spans="1:6">
      <c r="A29" s="66"/>
      <c r="B29" s="67"/>
      <c r="C29" s="68"/>
      <c r="D29" s="63"/>
      <c r="E29" s="63"/>
      <c r="F29" s="64"/>
    </row>
    <row r="30" s="51" customFormat="1" ht="17.6" customHeight="1" spans="1:6">
      <c r="A30" s="66"/>
      <c r="B30" s="67"/>
      <c r="C30" s="68"/>
      <c r="D30" s="63"/>
      <c r="E30" s="63"/>
      <c r="F30" s="64"/>
    </row>
    <row r="31" s="51" customFormat="1" ht="16.85" customHeight="1" spans="1:6">
      <c r="A31" s="66"/>
      <c r="B31" s="67"/>
      <c r="C31" s="68"/>
      <c r="D31" s="63"/>
      <c r="E31" s="63"/>
      <c r="F31" s="64"/>
    </row>
    <row r="32" s="51" customFormat="1" ht="16.85" customHeight="1" spans="1:6">
      <c r="A32" s="66"/>
      <c r="B32" s="67"/>
      <c r="C32" s="68"/>
      <c r="D32" s="63"/>
      <c r="E32" s="63"/>
      <c r="F32" s="64"/>
    </row>
    <row r="33" s="51" customFormat="1" ht="16.85" customHeight="1" spans="1:6">
      <c r="A33" s="66"/>
      <c r="B33" s="67"/>
      <c r="C33" s="68"/>
      <c r="D33" s="63"/>
      <c r="E33" s="63"/>
      <c r="F33" s="64"/>
    </row>
    <row r="34" s="51" customFormat="1" ht="17.6" customHeight="1" spans="1:6">
      <c r="A34" s="66"/>
      <c r="B34" s="67"/>
      <c r="C34" s="68"/>
      <c r="D34" s="63"/>
      <c r="E34" s="63"/>
      <c r="F34" s="64"/>
    </row>
    <row r="35" s="51" customFormat="1" ht="16.85" customHeight="1" spans="1:6">
      <c r="A35" s="66"/>
      <c r="B35" s="67"/>
      <c r="C35" s="68"/>
      <c r="D35" s="63"/>
      <c r="E35" s="63"/>
      <c r="F35" s="64"/>
    </row>
    <row r="36" s="51" customFormat="1" ht="16.85" customHeight="1" spans="1:6">
      <c r="A36" s="66"/>
      <c r="B36" s="67"/>
      <c r="C36" s="68"/>
      <c r="D36" s="63"/>
      <c r="E36" s="63"/>
      <c r="F36" s="64"/>
    </row>
    <row r="37" s="51" customFormat="1" ht="16.85" customHeight="1" spans="1:6">
      <c r="A37" s="66"/>
      <c r="B37" s="67"/>
      <c r="C37" s="68"/>
      <c r="D37" s="63"/>
      <c r="E37" s="63"/>
      <c r="F37" s="64"/>
    </row>
    <row r="38" s="51" customFormat="1" ht="17.6" customHeight="1" spans="1:6">
      <c r="A38" s="66"/>
      <c r="B38" s="67"/>
      <c r="C38" s="68"/>
      <c r="D38" s="63"/>
      <c r="E38" s="63"/>
      <c r="F38" s="64"/>
    </row>
    <row r="39" s="51" customFormat="1" ht="16.85" customHeight="1" spans="1:6">
      <c r="A39" s="66"/>
      <c r="B39" s="67"/>
      <c r="C39" s="68"/>
      <c r="D39" s="63"/>
      <c r="E39" s="63"/>
      <c r="F39" s="64"/>
    </row>
    <row r="40" s="51" customFormat="1" ht="22" customHeight="1" spans="1:6">
      <c r="A40" s="69"/>
      <c r="B40" s="70" t="s">
        <v>50</v>
      </c>
      <c r="C40" s="70"/>
      <c r="D40" s="71">
        <v>0</v>
      </c>
      <c r="E40" s="71"/>
      <c r="F40" s="71"/>
    </row>
  </sheetData>
  <sheetProtection algorithmName="SHA-512" hashValue="MbvXKv0TDAG6I01Nih54IyC+fy93MrzE5OCzupl9R5/X2u4ojTwtN3dWoHp5j7fJsGoyi4Wgf7Qgm7Xw1s50kA==" saltValue="AEC8LWbmQGy/4AoPiRgx7Q==" spinCount="100000" sheet="1" formatCells="0" formatColumns="0" formatRows="0" insertRows="0" insertColumns="0" insertHyperlinks="0" deleteColumns="0" deleteRows="0" sort="0" autoFilter="0" pivotTables="0"/>
  <protectedRanges>
    <protectedRange sqref="A5:D10" name="Range1"/>
  </protectedRanges>
  <mergeCells count="6">
    <mergeCell ref="A1:F1"/>
    <mergeCell ref="A2:D2"/>
    <mergeCell ref="E2:F2"/>
    <mergeCell ref="A3:F3"/>
    <mergeCell ref="B40:C40"/>
    <mergeCell ref="D40:F4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B14" sqref="B14"/>
    </sheetView>
  </sheetViews>
  <sheetFormatPr defaultColWidth="9.72972972972973" defaultRowHeight="15" outlineLevelCol="5"/>
  <cols>
    <col min="1" max="1" width="7.7027027027027" style="39" customWidth="1"/>
    <col min="2" max="2" width="31.0720720720721" style="39" customWidth="1"/>
    <col min="3" max="3" width="7.7027027027027" style="39" customWidth="1"/>
    <col min="4" max="4" width="12.2972972972973" style="39" customWidth="1"/>
    <col min="5" max="5" width="13.6486486486486" style="39" customWidth="1"/>
    <col min="6" max="6" width="14.3243243243243" style="39" customWidth="1"/>
    <col min="7" max="7" width="10.8108108108108" style="39" customWidth="1"/>
    <col min="8" max="16384" width="9.72972972972973" style="39"/>
  </cols>
  <sheetData>
    <row r="1" s="39" customFormat="1" ht="32.95" customHeight="1" spans="1:6">
      <c r="A1" s="40" t="s">
        <v>0</v>
      </c>
      <c r="B1" s="40"/>
      <c r="C1" s="40"/>
      <c r="D1" s="40"/>
      <c r="E1" s="40"/>
      <c r="F1" s="40"/>
    </row>
    <row r="2" s="39" customFormat="1" ht="16.85" customHeight="1" spans="1:6">
      <c r="A2" s="41" t="s">
        <v>20</v>
      </c>
      <c r="B2" s="41"/>
      <c r="C2" s="41"/>
      <c r="D2" s="41"/>
      <c r="E2" s="42" t="s">
        <v>21</v>
      </c>
      <c r="F2" s="42"/>
    </row>
    <row r="3" s="39" customFormat="1" ht="21.25" customHeight="1" spans="1:6">
      <c r="A3" s="43" t="s">
        <v>51</v>
      </c>
      <c r="B3" s="43"/>
      <c r="C3" s="43"/>
      <c r="D3" s="43"/>
      <c r="E3" s="43"/>
      <c r="F3" s="43"/>
    </row>
    <row r="4" s="39" customFormat="1" ht="22" customHeight="1" spans="1:6">
      <c r="A4" s="44" t="s">
        <v>23</v>
      </c>
      <c r="B4" s="45" t="s">
        <v>24</v>
      </c>
      <c r="C4" s="45" t="s">
        <v>25</v>
      </c>
      <c r="D4" s="45" t="s">
        <v>26</v>
      </c>
      <c r="E4" s="45" t="s">
        <v>27</v>
      </c>
      <c r="F4" s="46" t="s">
        <v>28</v>
      </c>
    </row>
    <row r="5" s="39" customFormat="1" ht="17.6" customHeight="1" spans="1:6">
      <c r="A5" s="31" t="s">
        <v>52</v>
      </c>
      <c r="B5" s="16" t="s">
        <v>53</v>
      </c>
      <c r="C5" s="17"/>
      <c r="D5" s="32"/>
      <c r="E5" s="32"/>
      <c r="F5" s="47"/>
    </row>
    <row r="6" s="39" customFormat="1" ht="16.85" customHeight="1" spans="1:6">
      <c r="A6" s="31" t="s">
        <v>54</v>
      </c>
      <c r="B6" s="16" t="s">
        <v>55</v>
      </c>
      <c r="C6" s="17"/>
      <c r="D6" s="32"/>
      <c r="E6" s="32"/>
      <c r="F6" s="47"/>
    </row>
    <row r="7" s="39" customFormat="1" ht="16.85" customHeight="1" spans="1:6">
      <c r="A7" s="31" t="s">
        <v>56</v>
      </c>
      <c r="B7" s="16" t="s">
        <v>57</v>
      </c>
      <c r="C7" s="17" t="s">
        <v>58</v>
      </c>
      <c r="D7" s="32">
        <v>10824</v>
      </c>
      <c r="E7" s="33"/>
      <c r="F7" s="34">
        <f t="shared" ref="F7:F18" si="0">ROUND(D7*E7,0)</f>
        <v>0</v>
      </c>
    </row>
    <row r="8" s="39" customFormat="1" ht="16.85" customHeight="1" spans="1:6">
      <c r="A8" s="31" t="s">
        <v>59</v>
      </c>
      <c r="B8" s="16" t="s">
        <v>60</v>
      </c>
      <c r="C8" s="17" t="s">
        <v>61</v>
      </c>
      <c r="D8" s="35">
        <v>100</v>
      </c>
      <c r="E8" s="33"/>
      <c r="F8" s="34">
        <f t="shared" si="0"/>
        <v>0</v>
      </c>
    </row>
    <row r="9" s="39" customFormat="1" ht="17.6" customHeight="1" spans="1:6">
      <c r="A9" s="31" t="s">
        <v>62</v>
      </c>
      <c r="B9" s="16" t="s">
        <v>63</v>
      </c>
      <c r="C9" s="17"/>
      <c r="D9" s="32"/>
      <c r="E9" s="33"/>
      <c r="F9" s="34">
        <f t="shared" si="0"/>
        <v>0</v>
      </c>
    </row>
    <row r="10" s="39" customFormat="1" ht="16.85" customHeight="1" spans="1:6">
      <c r="A10" s="31" t="s">
        <v>64</v>
      </c>
      <c r="B10" s="16" t="s">
        <v>65</v>
      </c>
      <c r="C10" s="17" t="s">
        <v>42</v>
      </c>
      <c r="D10" s="35">
        <v>300</v>
      </c>
      <c r="E10" s="33"/>
      <c r="F10" s="34">
        <f t="shared" si="0"/>
        <v>0</v>
      </c>
    </row>
    <row r="11" s="39" customFormat="1" ht="16.85" customHeight="1" spans="1:6">
      <c r="A11" s="31" t="s">
        <v>66</v>
      </c>
      <c r="B11" s="16" t="s">
        <v>67</v>
      </c>
      <c r="C11" s="17" t="s">
        <v>58</v>
      </c>
      <c r="D11" s="35">
        <v>50</v>
      </c>
      <c r="E11" s="33"/>
      <c r="F11" s="34">
        <f t="shared" si="0"/>
        <v>0</v>
      </c>
    </row>
    <row r="12" s="39" customFormat="1" ht="16.85" customHeight="1" spans="1:6">
      <c r="A12" s="31" t="s">
        <v>68</v>
      </c>
      <c r="B12" s="16" t="s">
        <v>69</v>
      </c>
      <c r="C12" s="17"/>
      <c r="D12" s="32"/>
      <c r="E12" s="33"/>
      <c r="F12" s="34">
        <f t="shared" si="0"/>
        <v>0</v>
      </c>
    </row>
    <row r="13" s="39" customFormat="1" ht="17.6" customHeight="1" spans="1:6">
      <c r="A13" s="31" t="s">
        <v>70</v>
      </c>
      <c r="B13" s="16" t="s">
        <v>71</v>
      </c>
      <c r="C13" s="17"/>
      <c r="D13" s="32"/>
      <c r="E13" s="33"/>
      <c r="F13" s="34">
        <f t="shared" si="0"/>
        <v>0</v>
      </c>
    </row>
    <row r="14" s="39" customFormat="1" ht="16.85" customHeight="1" spans="1:6">
      <c r="A14" s="31" t="s">
        <v>72</v>
      </c>
      <c r="B14" s="16" t="s">
        <v>73</v>
      </c>
      <c r="C14" s="17" t="s">
        <v>42</v>
      </c>
      <c r="D14" s="35">
        <v>19623.9</v>
      </c>
      <c r="E14" s="33"/>
      <c r="F14" s="34">
        <f t="shared" si="0"/>
        <v>0</v>
      </c>
    </row>
    <row r="15" s="39" customFormat="1" ht="16.85" customHeight="1" spans="1:6">
      <c r="A15" s="31" t="s">
        <v>74</v>
      </c>
      <c r="B15" s="16" t="s">
        <v>75</v>
      </c>
      <c r="C15" s="17" t="s">
        <v>42</v>
      </c>
      <c r="D15" s="35">
        <v>19046.76</v>
      </c>
      <c r="E15" s="33"/>
      <c r="F15" s="34">
        <f t="shared" si="0"/>
        <v>0</v>
      </c>
    </row>
    <row r="16" s="39" customFormat="1" ht="16.85" customHeight="1" spans="1:6">
      <c r="A16" s="31" t="s">
        <v>76</v>
      </c>
      <c r="B16" s="16" t="s">
        <v>77</v>
      </c>
      <c r="C16" s="17"/>
      <c r="D16" s="32"/>
      <c r="E16" s="33"/>
      <c r="F16" s="34">
        <f t="shared" si="0"/>
        <v>0</v>
      </c>
    </row>
    <row r="17" s="39" customFormat="1" ht="16.85" customHeight="1" spans="1:6">
      <c r="A17" s="31" t="s">
        <v>78</v>
      </c>
      <c r="B17" s="16" t="s">
        <v>79</v>
      </c>
      <c r="C17" s="17"/>
      <c r="D17" s="32"/>
      <c r="E17" s="33"/>
      <c r="F17" s="34">
        <f t="shared" si="0"/>
        <v>0</v>
      </c>
    </row>
    <row r="18" s="39" customFormat="1" ht="17.6" customHeight="1" spans="1:6">
      <c r="A18" s="31" t="s">
        <v>80</v>
      </c>
      <c r="B18" s="16" t="s">
        <v>81</v>
      </c>
      <c r="C18" s="17" t="s">
        <v>49</v>
      </c>
      <c r="D18" s="35">
        <v>6318.6</v>
      </c>
      <c r="E18" s="33"/>
      <c r="F18" s="34">
        <f t="shared" si="0"/>
        <v>0</v>
      </c>
    </row>
    <row r="19" s="39" customFormat="1" ht="16.85" customHeight="1" spans="1:6">
      <c r="A19" s="31"/>
      <c r="B19" s="16"/>
      <c r="C19" s="17"/>
      <c r="D19" s="32"/>
      <c r="E19" s="32"/>
      <c r="F19" s="47"/>
    </row>
    <row r="20" s="39" customFormat="1" ht="16.85" customHeight="1" spans="1:6">
      <c r="A20" s="31"/>
      <c r="B20" s="16"/>
      <c r="C20" s="17"/>
      <c r="D20" s="32"/>
      <c r="E20" s="32"/>
      <c r="F20" s="47"/>
    </row>
    <row r="21" s="39" customFormat="1" ht="16.85" customHeight="1" spans="1:6">
      <c r="A21" s="31"/>
      <c r="B21" s="16"/>
      <c r="C21" s="17"/>
      <c r="D21" s="32"/>
      <c r="E21" s="32"/>
      <c r="F21" s="47"/>
    </row>
    <row r="22" s="39" customFormat="1" ht="17.6" customHeight="1" spans="1:6">
      <c r="A22" s="31"/>
      <c r="B22" s="16"/>
      <c r="C22" s="17"/>
      <c r="D22" s="32"/>
      <c r="E22" s="32"/>
      <c r="F22" s="47"/>
    </row>
    <row r="23" s="39" customFormat="1" ht="16.85" customHeight="1" spans="1:6">
      <c r="A23" s="31"/>
      <c r="B23" s="16"/>
      <c r="C23" s="17"/>
      <c r="D23" s="32"/>
      <c r="E23" s="32"/>
      <c r="F23" s="47"/>
    </row>
    <row r="24" s="39" customFormat="1" ht="16.85" customHeight="1" spans="1:6">
      <c r="A24" s="31"/>
      <c r="B24" s="16"/>
      <c r="C24" s="17"/>
      <c r="D24" s="32"/>
      <c r="E24" s="32"/>
      <c r="F24" s="47"/>
    </row>
    <row r="25" s="39" customFormat="1" ht="16.85" customHeight="1" spans="1:6">
      <c r="A25" s="31"/>
      <c r="B25" s="16"/>
      <c r="C25" s="17"/>
      <c r="D25" s="32"/>
      <c r="E25" s="32"/>
      <c r="F25" s="47"/>
    </row>
    <row r="26" s="39" customFormat="1" ht="17.6" customHeight="1" spans="1:6">
      <c r="A26" s="31"/>
      <c r="B26" s="16"/>
      <c r="C26" s="17"/>
      <c r="D26" s="32"/>
      <c r="E26" s="32"/>
      <c r="F26" s="47"/>
    </row>
    <row r="27" s="39" customFormat="1" ht="16.85" customHeight="1" spans="1:6">
      <c r="A27" s="31"/>
      <c r="B27" s="16"/>
      <c r="C27" s="17"/>
      <c r="D27" s="32"/>
      <c r="E27" s="32"/>
      <c r="F27" s="47"/>
    </row>
    <row r="28" s="39" customFormat="1" ht="16.85" customHeight="1" spans="1:6">
      <c r="A28" s="31"/>
      <c r="B28" s="16"/>
      <c r="C28" s="17"/>
      <c r="D28" s="32"/>
      <c r="E28" s="32"/>
      <c r="F28" s="47"/>
    </row>
    <row r="29" s="39" customFormat="1" ht="16.85" customHeight="1" spans="1:6">
      <c r="A29" s="31"/>
      <c r="B29" s="16"/>
      <c r="C29" s="17"/>
      <c r="D29" s="32"/>
      <c r="E29" s="32"/>
      <c r="F29" s="47"/>
    </row>
    <row r="30" s="39" customFormat="1" ht="17.6" customHeight="1" spans="1:6">
      <c r="A30" s="31"/>
      <c r="B30" s="16"/>
      <c r="C30" s="17"/>
      <c r="D30" s="32"/>
      <c r="E30" s="32"/>
      <c r="F30" s="47"/>
    </row>
    <row r="31" s="39" customFormat="1" ht="16.85" customHeight="1" spans="1:6">
      <c r="A31" s="31"/>
      <c r="B31" s="16"/>
      <c r="C31" s="17"/>
      <c r="D31" s="32"/>
      <c r="E31" s="32"/>
      <c r="F31" s="47"/>
    </row>
    <row r="32" s="39" customFormat="1" ht="16.85" customHeight="1" spans="1:6">
      <c r="A32" s="31"/>
      <c r="B32" s="16"/>
      <c r="C32" s="17"/>
      <c r="D32" s="32"/>
      <c r="E32" s="32"/>
      <c r="F32" s="47"/>
    </row>
    <row r="33" s="39" customFormat="1" ht="16.85" customHeight="1" spans="1:6">
      <c r="A33" s="31"/>
      <c r="B33" s="16"/>
      <c r="C33" s="17"/>
      <c r="D33" s="32"/>
      <c r="E33" s="32"/>
      <c r="F33" s="47"/>
    </row>
    <row r="34" s="39" customFormat="1" ht="17.6" customHeight="1" spans="1:6">
      <c r="A34" s="31"/>
      <c r="B34" s="16"/>
      <c r="C34" s="17"/>
      <c r="D34" s="32"/>
      <c r="E34" s="32"/>
      <c r="F34" s="47"/>
    </row>
    <row r="35" s="39" customFormat="1" ht="16.85" customHeight="1" spans="1:6">
      <c r="A35" s="31"/>
      <c r="B35" s="16"/>
      <c r="C35" s="17"/>
      <c r="D35" s="32"/>
      <c r="E35" s="32"/>
      <c r="F35" s="47"/>
    </row>
    <row r="36" s="39" customFormat="1" ht="16.85" customHeight="1" spans="1:6">
      <c r="A36" s="31"/>
      <c r="B36" s="16"/>
      <c r="C36" s="17"/>
      <c r="D36" s="32"/>
      <c r="E36" s="32"/>
      <c r="F36" s="47"/>
    </row>
    <row r="37" s="39" customFormat="1" ht="16.85" customHeight="1" spans="1:6">
      <c r="A37" s="31"/>
      <c r="B37" s="16"/>
      <c r="C37" s="17"/>
      <c r="D37" s="32"/>
      <c r="E37" s="32"/>
      <c r="F37" s="47"/>
    </row>
    <row r="38" s="39" customFormat="1" ht="17.6" customHeight="1" spans="1:6">
      <c r="A38" s="31"/>
      <c r="B38" s="16"/>
      <c r="C38" s="17"/>
      <c r="D38" s="32"/>
      <c r="E38" s="32"/>
      <c r="F38" s="47"/>
    </row>
    <row r="39" s="39" customFormat="1" ht="16.85" customHeight="1" spans="1:6">
      <c r="A39" s="31"/>
      <c r="B39" s="16"/>
      <c r="C39" s="17"/>
      <c r="D39" s="32"/>
      <c r="E39" s="32"/>
      <c r="F39" s="47"/>
    </row>
    <row r="40" s="39" customFormat="1" ht="22" customHeight="1" spans="1:6">
      <c r="A40" s="48"/>
      <c r="B40" s="49" t="s">
        <v>82</v>
      </c>
      <c r="C40" s="49"/>
      <c r="D40" s="50">
        <f>ROUND(SUM(F7:F18),0)</f>
        <v>0</v>
      </c>
      <c r="E40" s="50"/>
      <c r="F40" s="50"/>
    </row>
  </sheetData>
  <sheetProtection algorithmName="SHA-512" hashValue="rsQRzeCYiYCuklFpD7LmYw4PL8yiHk4zPrJHX9Ws/IniuIp5jqzZmjtkVQSHhuGAwf6IJIMY7San4wJ0Iwr3CA==" saltValue="2wbC3e2F/P/uu23hYc7SyA==" spinCount="100000" sheet="1" formatCells="0" formatColumns="0" formatRows="0" insertRows="0" insertColumns="0" insertHyperlinks="0" deleteColumns="0" deleteRows="0" sort="0" autoFilter="0" pivotTables="0"/>
  <protectedRanges>
    <protectedRange sqref="A5:D18" name="Range1"/>
  </protectedRanges>
  <mergeCells count="6">
    <mergeCell ref="A1:F1"/>
    <mergeCell ref="A2:D2"/>
    <mergeCell ref="E2:F2"/>
    <mergeCell ref="A3:F3"/>
    <mergeCell ref="B40:C40"/>
    <mergeCell ref="D40:F4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A1" sqref="$A1:$XFD1048576"/>
    </sheetView>
  </sheetViews>
  <sheetFormatPr defaultColWidth="9.72972972972973" defaultRowHeight="15" outlineLevelCol="5"/>
  <cols>
    <col min="1" max="1" width="7.7027027027027" style="1" customWidth="1"/>
    <col min="2" max="2" width="31.0720720720721" style="1" customWidth="1"/>
    <col min="3" max="3" width="7.7027027027027" style="1" customWidth="1"/>
    <col min="4" max="4" width="12.2972972972973" style="1" customWidth="1"/>
    <col min="5" max="5" width="13.6486486486486" style="1" customWidth="1"/>
    <col min="6" max="6" width="14.3243243243243" style="1" customWidth="1"/>
    <col min="7" max="7" width="10.8108108108108" style="1" customWidth="1"/>
    <col min="8" max="16384" width="9.72972972972973" style="1"/>
  </cols>
  <sheetData>
    <row r="1" s="1" customFormat="1" ht="32.95" customHeight="1" spans="1:6">
      <c r="A1" s="2" t="s">
        <v>0</v>
      </c>
      <c r="B1" s="2"/>
      <c r="C1" s="2"/>
      <c r="D1" s="2"/>
      <c r="E1" s="2"/>
      <c r="F1" s="2"/>
    </row>
    <row r="2" s="1" customFormat="1" ht="16.85" customHeight="1" spans="1:6">
      <c r="A2" s="3" t="s">
        <v>20</v>
      </c>
      <c r="B2" s="3"/>
      <c r="C2" s="3"/>
      <c r="D2" s="3"/>
      <c r="E2" s="12" t="s">
        <v>21</v>
      </c>
      <c r="F2" s="12"/>
    </row>
    <row r="3" s="1" customFormat="1" ht="21.25" customHeight="1" spans="1:6">
      <c r="A3" s="13" t="s">
        <v>83</v>
      </c>
      <c r="B3" s="13"/>
      <c r="C3" s="13"/>
      <c r="D3" s="13"/>
      <c r="E3" s="13"/>
      <c r="F3" s="13"/>
    </row>
    <row r="4" s="1" customFormat="1" ht="22" customHeight="1" spans="1:6">
      <c r="A4" s="7" t="s">
        <v>23</v>
      </c>
      <c r="B4" s="9" t="s">
        <v>24</v>
      </c>
      <c r="C4" s="9" t="s">
        <v>25</v>
      </c>
      <c r="D4" s="9" t="s">
        <v>26</v>
      </c>
      <c r="E4" s="9" t="s">
        <v>27</v>
      </c>
      <c r="F4" s="14" t="s">
        <v>28</v>
      </c>
    </row>
    <row r="5" s="1" customFormat="1" ht="17.6" customHeight="1" spans="1:6">
      <c r="A5" s="31" t="s">
        <v>84</v>
      </c>
      <c r="B5" s="16" t="s">
        <v>85</v>
      </c>
      <c r="C5" s="17"/>
      <c r="D5" s="32"/>
      <c r="E5" s="33"/>
      <c r="F5" s="34"/>
    </row>
    <row r="6" s="1" customFormat="1" ht="16.85" customHeight="1" spans="1:6">
      <c r="A6" s="31" t="s">
        <v>86</v>
      </c>
      <c r="B6" s="16" t="s">
        <v>87</v>
      </c>
      <c r="C6" s="17"/>
      <c r="D6" s="32"/>
      <c r="E6" s="33"/>
      <c r="F6" s="34"/>
    </row>
    <row r="7" s="1" customFormat="1" ht="16.85" customHeight="1" spans="1:6">
      <c r="A7" s="31" t="s">
        <v>88</v>
      </c>
      <c r="B7" s="16" t="s">
        <v>89</v>
      </c>
      <c r="C7" s="17" t="s">
        <v>90</v>
      </c>
      <c r="D7" s="35">
        <v>65752.925</v>
      </c>
      <c r="E7" s="33"/>
      <c r="F7" s="34">
        <f t="shared" ref="F7:F11" si="0">ROUND(D7*E7,0)</f>
        <v>0</v>
      </c>
    </row>
    <row r="8" s="1" customFormat="1" ht="16.85" customHeight="1" spans="1:6">
      <c r="A8" s="31" t="s">
        <v>91</v>
      </c>
      <c r="B8" s="16" t="s">
        <v>92</v>
      </c>
      <c r="C8" s="17"/>
      <c r="D8" s="32"/>
      <c r="E8" s="33"/>
      <c r="F8" s="34"/>
    </row>
    <row r="9" s="1" customFormat="1" ht="17.6" customHeight="1" spans="1:6">
      <c r="A9" s="31" t="s">
        <v>93</v>
      </c>
      <c r="B9" s="16" t="s">
        <v>89</v>
      </c>
      <c r="C9" s="17" t="s">
        <v>90</v>
      </c>
      <c r="D9" s="35">
        <v>2161.74</v>
      </c>
      <c r="E9" s="33"/>
      <c r="F9" s="34">
        <f t="shared" si="0"/>
        <v>0</v>
      </c>
    </row>
    <row r="10" s="1" customFormat="1" ht="16.85" customHeight="1" spans="1:6">
      <c r="A10" s="31" t="s">
        <v>94</v>
      </c>
      <c r="B10" s="16" t="s">
        <v>95</v>
      </c>
      <c r="C10" s="17"/>
      <c r="D10" s="32"/>
      <c r="E10" s="33"/>
      <c r="F10" s="34"/>
    </row>
    <row r="11" s="1" customFormat="1" ht="16.85" customHeight="1" spans="1:6">
      <c r="A11" s="31" t="s">
        <v>96</v>
      </c>
      <c r="B11" s="16" t="s">
        <v>95</v>
      </c>
      <c r="C11" s="17" t="s">
        <v>97</v>
      </c>
      <c r="D11" s="35">
        <v>1</v>
      </c>
      <c r="E11" s="33"/>
      <c r="F11" s="34">
        <f t="shared" si="0"/>
        <v>0</v>
      </c>
    </row>
    <row r="12" s="1" customFormat="1" ht="16.85" customHeight="1" spans="1:6">
      <c r="A12" s="31"/>
      <c r="B12" s="16"/>
      <c r="C12" s="17"/>
      <c r="D12" s="32"/>
      <c r="E12" s="33"/>
      <c r="F12" s="34"/>
    </row>
    <row r="13" s="1" customFormat="1" ht="17.6" customHeight="1" spans="1:6">
      <c r="A13" s="36"/>
      <c r="B13" s="24"/>
      <c r="C13" s="25"/>
      <c r="D13" s="37"/>
      <c r="E13" s="37"/>
      <c r="F13" s="38"/>
    </row>
    <row r="14" s="1" customFormat="1" ht="16.85" customHeight="1" spans="1:6">
      <c r="A14" s="36"/>
      <c r="B14" s="24"/>
      <c r="C14" s="25"/>
      <c r="D14" s="37"/>
      <c r="E14" s="37"/>
      <c r="F14" s="38"/>
    </row>
    <row r="15" s="1" customFormat="1" ht="16.85" customHeight="1" spans="1:6">
      <c r="A15" s="36"/>
      <c r="B15" s="24"/>
      <c r="C15" s="25"/>
      <c r="D15" s="37"/>
      <c r="E15" s="37"/>
      <c r="F15" s="38"/>
    </row>
    <row r="16" s="1" customFormat="1" ht="16.85" customHeight="1" spans="1:6">
      <c r="A16" s="36"/>
      <c r="B16" s="24"/>
      <c r="C16" s="25"/>
      <c r="D16" s="37"/>
      <c r="E16" s="37"/>
      <c r="F16" s="38"/>
    </row>
    <row r="17" s="1" customFormat="1" ht="16.85" customHeight="1" spans="1:6">
      <c r="A17" s="36"/>
      <c r="B17" s="24"/>
      <c r="C17" s="25"/>
      <c r="D17" s="37"/>
      <c r="E17" s="37"/>
      <c r="F17" s="38"/>
    </row>
    <row r="18" s="1" customFormat="1" ht="17.6" customHeight="1" spans="1:6">
      <c r="A18" s="36"/>
      <c r="B18" s="24"/>
      <c r="C18" s="25"/>
      <c r="D18" s="37"/>
      <c r="E18" s="37"/>
      <c r="F18" s="38"/>
    </row>
    <row r="19" s="1" customFormat="1" ht="16.85" customHeight="1" spans="1:6">
      <c r="A19" s="36"/>
      <c r="B19" s="24"/>
      <c r="C19" s="25"/>
      <c r="D19" s="37"/>
      <c r="E19" s="37"/>
      <c r="F19" s="38"/>
    </row>
    <row r="20" s="1" customFormat="1" ht="16.85" customHeight="1" spans="1:6">
      <c r="A20" s="36"/>
      <c r="B20" s="24"/>
      <c r="C20" s="25"/>
      <c r="D20" s="37"/>
      <c r="E20" s="37"/>
      <c r="F20" s="38"/>
    </row>
    <row r="21" s="1" customFormat="1" ht="16.85" customHeight="1" spans="1:6">
      <c r="A21" s="36"/>
      <c r="B21" s="24"/>
      <c r="C21" s="25"/>
      <c r="D21" s="37"/>
      <c r="E21" s="37"/>
      <c r="F21" s="38"/>
    </row>
    <row r="22" s="1" customFormat="1" ht="17.6" customHeight="1" spans="1:6">
      <c r="A22" s="36"/>
      <c r="B22" s="24"/>
      <c r="C22" s="25"/>
      <c r="D22" s="37"/>
      <c r="E22" s="37"/>
      <c r="F22" s="38"/>
    </row>
    <row r="23" s="1" customFormat="1" ht="16.85" customHeight="1" spans="1:6">
      <c r="A23" s="36"/>
      <c r="B23" s="24"/>
      <c r="C23" s="25"/>
      <c r="D23" s="37"/>
      <c r="E23" s="37"/>
      <c r="F23" s="38"/>
    </row>
    <row r="24" s="1" customFormat="1" ht="16.85" customHeight="1" spans="1:6">
      <c r="A24" s="36"/>
      <c r="B24" s="24"/>
      <c r="C24" s="25"/>
      <c r="D24" s="37"/>
      <c r="E24" s="37"/>
      <c r="F24" s="38"/>
    </row>
    <row r="25" s="1" customFormat="1" ht="16.85" customHeight="1" spans="1:6">
      <c r="A25" s="36"/>
      <c r="B25" s="24"/>
      <c r="C25" s="25"/>
      <c r="D25" s="37"/>
      <c r="E25" s="37"/>
      <c r="F25" s="38"/>
    </row>
    <row r="26" s="1" customFormat="1" ht="17.6" customHeight="1" spans="1:6">
      <c r="A26" s="36"/>
      <c r="B26" s="24"/>
      <c r="C26" s="25"/>
      <c r="D26" s="37"/>
      <c r="E26" s="37"/>
      <c r="F26" s="38"/>
    </row>
    <row r="27" s="1" customFormat="1" ht="16.85" customHeight="1" spans="1:6">
      <c r="A27" s="36"/>
      <c r="B27" s="24"/>
      <c r="C27" s="25"/>
      <c r="D27" s="37"/>
      <c r="E27" s="37"/>
      <c r="F27" s="38"/>
    </row>
    <row r="28" s="1" customFormat="1" ht="16.85" customHeight="1" spans="1:6">
      <c r="A28" s="36"/>
      <c r="B28" s="24"/>
      <c r="C28" s="25"/>
      <c r="D28" s="37"/>
      <c r="E28" s="37"/>
      <c r="F28" s="38"/>
    </row>
    <row r="29" s="1" customFormat="1" ht="16.85" customHeight="1" spans="1:6">
      <c r="A29" s="36"/>
      <c r="B29" s="24"/>
      <c r="C29" s="25"/>
      <c r="D29" s="37"/>
      <c r="E29" s="37"/>
      <c r="F29" s="38"/>
    </row>
    <row r="30" s="1" customFormat="1" ht="17.6" customHeight="1" spans="1:6">
      <c r="A30" s="36"/>
      <c r="B30" s="24"/>
      <c r="C30" s="25"/>
      <c r="D30" s="37"/>
      <c r="E30" s="37"/>
      <c r="F30" s="38"/>
    </row>
    <row r="31" s="1" customFormat="1" ht="16.85" customHeight="1" spans="1:6">
      <c r="A31" s="36"/>
      <c r="B31" s="24"/>
      <c r="C31" s="25"/>
      <c r="D31" s="37"/>
      <c r="E31" s="37"/>
      <c r="F31" s="38"/>
    </row>
    <row r="32" s="1" customFormat="1" ht="16.85" customHeight="1" spans="1:6">
      <c r="A32" s="36"/>
      <c r="B32" s="24"/>
      <c r="C32" s="25"/>
      <c r="D32" s="37"/>
      <c r="E32" s="37"/>
      <c r="F32" s="38"/>
    </row>
    <row r="33" s="1" customFormat="1" ht="16.85" customHeight="1" spans="1:6">
      <c r="A33" s="36"/>
      <c r="B33" s="24"/>
      <c r="C33" s="25"/>
      <c r="D33" s="37"/>
      <c r="E33" s="37"/>
      <c r="F33" s="38"/>
    </row>
    <row r="34" s="1" customFormat="1" ht="17.6" customHeight="1" spans="1:6">
      <c r="A34" s="36"/>
      <c r="B34" s="24"/>
      <c r="C34" s="25"/>
      <c r="D34" s="37"/>
      <c r="E34" s="37"/>
      <c r="F34" s="38"/>
    </row>
    <row r="35" s="1" customFormat="1" ht="16.85" customHeight="1" spans="1:6">
      <c r="A35" s="36"/>
      <c r="B35" s="24"/>
      <c r="C35" s="25"/>
      <c r="D35" s="37"/>
      <c r="E35" s="37"/>
      <c r="F35" s="38"/>
    </row>
    <row r="36" s="1" customFormat="1" ht="16.85" customHeight="1" spans="1:6">
      <c r="A36" s="36"/>
      <c r="B36" s="24"/>
      <c r="C36" s="25"/>
      <c r="D36" s="37"/>
      <c r="E36" s="37"/>
      <c r="F36" s="38"/>
    </row>
    <row r="37" s="1" customFormat="1" ht="16.85" customHeight="1" spans="1:6">
      <c r="A37" s="36"/>
      <c r="B37" s="24"/>
      <c r="C37" s="25"/>
      <c r="D37" s="37"/>
      <c r="E37" s="37"/>
      <c r="F37" s="38"/>
    </row>
    <row r="38" s="1" customFormat="1" ht="17.6" customHeight="1" spans="1:6">
      <c r="A38" s="36"/>
      <c r="B38" s="24"/>
      <c r="C38" s="25"/>
      <c r="D38" s="37"/>
      <c r="E38" s="37"/>
      <c r="F38" s="38"/>
    </row>
    <row r="39" s="1" customFormat="1" ht="16.85" customHeight="1" spans="1:6">
      <c r="A39" s="36"/>
      <c r="B39" s="24"/>
      <c r="C39" s="25"/>
      <c r="D39" s="37"/>
      <c r="E39" s="37"/>
      <c r="F39" s="38"/>
    </row>
    <row r="40" s="1" customFormat="1" ht="22" customHeight="1" spans="1:6">
      <c r="A40" s="28"/>
      <c r="B40" s="29" t="s">
        <v>98</v>
      </c>
      <c r="C40" s="29"/>
      <c r="D40" s="30">
        <f>ROUND(SUM(F7:F11),0)</f>
        <v>0</v>
      </c>
      <c r="E40" s="30"/>
      <c r="F40" s="30"/>
    </row>
  </sheetData>
  <sheetProtection algorithmName="SHA-512" hashValue="7/KsehCxc9RPE8sIiaCVNIY5JuT5dLfrP2xYMdJ2sJon8iGWXowhNyp/kzBCXYnRkHzMf+Irpn415+/3boUg1Q==" saltValue="MvhQTqy57npFOD1l0tWWEQ==" spinCount="100000" sheet="1" formatCells="0" formatColumns="0" formatRows="0" insertRows="0" insertColumns="0" insertHyperlinks="0" deleteColumns="0" deleteRows="0" sort="0" autoFilter="0" pivotTables="0"/>
  <protectedRanges>
    <protectedRange sqref="A5:D11" name="Range1"/>
  </protectedRanges>
  <mergeCells count="6">
    <mergeCell ref="A1:F1"/>
    <mergeCell ref="A2:D2"/>
    <mergeCell ref="E2:F2"/>
    <mergeCell ref="A3:F3"/>
    <mergeCell ref="B40:C40"/>
    <mergeCell ref="D40:F4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I17" sqref="I17"/>
    </sheetView>
  </sheetViews>
  <sheetFormatPr defaultColWidth="9.72972972972973" defaultRowHeight="15" outlineLevelCol="5"/>
  <cols>
    <col min="1" max="1" width="7.7027027027027" style="1" customWidth="1"/>
    <col min="2" max="2" width="31.0720720720721" style="1" customWidth="1"/>
    <col min="3" max="3" width="7.7027027027027" style="1" customWidth="1"/>
    <col min="4" max="4" width="12.2972972972973" style="1" customWidth="1"/>
    <col min="5" max="5" width="13.6486486486486" style="1" customWidth="1"/>
    <col min="6" max="6" width="14.3243243243243" style="1" customWidth="1"/>
    <col min="7" max="7" width="10.8108108108108" style="1" customWidth="1"/>
    <col min="8" max="16384" width="9.72972972972973" style="1"/>
  </cols>
  <sheetData>
    <row r="1" s="1" customFormat="1" ht="32.95" customHeight="1" spans="1:6">
      <c r="A1" s="2" t="s">
        <v>0</v>
      </c>
      <c r="B1" s="2"/>
      <c r="C1" s="2"/>
      <c r="D1" s="2"/>
      <c r="E1" s="2"/>
      <c r="F1" s="2"/>
    </row>
    <row r="2" s="1" customFormat="1" ht="16.85" customHeight="1" spans="1:6">
      <c r="A2" s="3" t="s">
        <v>20</v>
      </c>
      <c r="B2" s="3"/>
      <c r="C2" s="3"/>
      <c r="D2" s="3"/>
      <c r="E2" s="12" t="s">
        <v>21</v>
      </c>
      <c r="F2" s="12"/>
    </row>
    <row r="3" s="1" customFormat="1" ht="21.25" customHeight="1" spans="1:6">
      <c r="A3" s="13" t="s">
        <v>99</v>
      </c>
      <c r="B3" s="13"/>
      <c r="C3" s="13"/>
      <c r="D3" s="13"/>
      <c r="E3" s="13"/>
      <c r="F3" s="13"/>
    </row>
    <row r="4" s="1" customFormat="1" ht="22" customHeight="1" spans="1:6">
      <c r="A4" s="7" t="s">
        <v>23</v>
      </c>
      <c r="B4" s="9" t="s">
        <v>24</v>
      </c>
      <c r="C4" s="9" t="s">
        <v>25</v>
      </c>
      <c r="D4" s="9" t="s">
        <v>26</v>
      </c>
      <c r="E4" s="9" t="s">
        <v>27</v>
      </c>
      <c r="F4" s="14" t="s">
        <v>28</v>
      </c>
    </row>
    <row r="5" s="1" customFormat="1" ht="17.6" customHeight="1" spans="1:6">
      <c r="A5" s="15" t="s">
        <v>100</v>
      </c>
      <c r="B5" s="16" t="s">
        <v>101</v>
      </c>
      <c r="C5" s="17"/>
      <c r="D5" s="18"/>
      <c r="E5" s="19"/>
      <c r="F5" s="20"/>
    </row>
    <row r="6" s="1" customFormat="1" ht="16.85" customHeight="1" spans="1:6">
      <c r="A6" s="15" t="s">
        <v>102</v>
      </c>
      <c r="B6" s="16" t="s">
        <v>103</v>
      </c>
      <c r="C6" s="17" t="s">
        <v>90</v>
      </c>
      <c r="D6" s="18"/>
      <c r="E6" s="19"/>
      <c r="F6" s="20"/>
    </row>
    <row r="7" s="1" customFormat="1" ht="33.7" customHeight="1" spans="1:6">
      <c r="A7" s="15" t="s">
        <v>104</v>
      </c>
      <c r="B7" s="21" t="s">
        <v>105</v>
      </c>
      <c r="C7" s="17" t="s">
        <v>90</v>
      </c>
      <c r="D7" s="22">
        <v>4323.48</v>
      </c>
      <c r="E7" s="19"/>
      <c r="F7" s="20">
        <f t="shared" ref="F7:F12" si="0">ROUND(D7*E7,0)</f>
        <v>0</v>
      </c>
    </row>
    <row r="8" s="1" customFormat="1" ht="17.6" customHeight="1" spans="1:6">
      <c r="A8" s="15" t="s">
        <v>106</v>
      </c>
      <c r="B8" s="16" t="s">
        <v>107</v>
      </c>
      <c r="C8" s="17"/>
      <c r="D8" s="18"/>
      <c r="E8" s="19"/>
      <c r="F8" s="20"/>
    </row>
    <row r="9" s="1" customFormat="1" ht="16.85" customHeight="1" spans="1:6">
      <c r="A9" s="15" t="s">
        <v>108</v>
      </c>
      <c r="B9" s="16" t="s">
        <v>103</v>
      </c>
      <c r="C9" s="17" t="s">
        <v>90</v>
      </c>
      <c r="D9" s="18">
        <v>65752.925</v>
      </c>
      <c r="E9" s="19"/>
      <c r="F9" s="20">
        <f t="shared" si="0"/>
        <v>0</v>
      </c>
    </row>
    <row r="10" s="1" customFormat="1" ht="16.85" customHeight="1" spans="1:6">
      <c r="A10" s="15" t="s">
        <v>109</v>
      </c>
      <c r="B10" s="16" t="s">
        <v>110</v>
      </c>
      <c r="C10" s="17"/>
      <c r="D10" s="18"/>
      <c r="E10" s="19"/>
      <c r="F10" s="20"/>
    </row>
    <row r="11" s="1" customFormat="1" ht="16.85" customHeight="1" spans="1:6">
      <c r="A11" s="15" t="s">
        <v>111</v>
      </c>
      <c r="B11" s="16" t="s">
        <v>112</v>
      </c>
      <c r="C11" s="17" t="s">
        <v>90</v>
      </c>
      <c r="D11" s="22">
        <v>25763.89</v>
      </c>
      <c r="E11" s="19"/>
      <c r="F11" s="20">
        <f t="shared" si="0"/>
        <v>0</v>
      </c>
    </row>
    <row r="12" s="1" customFormat="1" ht="34.45" customHeight="1" spans="1:6">
      <c r="A12" s="15" t="s">
        <v>113</v>
      </c>
      <c r="B12" s="21" t="s">
        <v>114</v>
      </c>
      <c r="C12" s="17" t="s">
        <v>90</v>
      </c>
      <c r="D12" s="22">
        <v>25763.89</v>
      </c>
      <c r="E12" s="19"/>
      <c r="F12" s="20">
        <f t="shared" si="0"/>
        <v>0</v>
      </c>
    </row>
    <row r="13" s="1" customFormat="1" ht="16.85" customHeight="1" spans="1:6">
      <c r="A13" s="15" t="s">
        <v>115</v>
      </c>
      <c r="B13" s="16" t="s">
        <v>116</v>
      </c>
      <c r="C13" s="17"/>
      <c r="D13" s="18"/>
      <c r="E13" s="19"/>
      <c r="F13" s="20"/>
    </row>
    <row r="14" s="1" customFormat="1" ht="16.85" customHeight="1" spans="1:6">
      <c r="A14" s="15" t="s">
        <v>117</v>
      </c>
      <c r="B14" s="16" t="s">
        <v>112</v>
      </c>
      <c r="C14" s="17" t="s">
        <v>90</v>
      </c>
      <c r="D14" s="22">
        <v>39989.035</v>
      </c>
      <c r="E14" s="19"/>
      <c r="F14" s="20">
        <f t="shared" ref="F14:F17" si="1">ROUND(D14*E14,0)</f>
        <v>0</v>
      </c>
    </row>
    <row r="15" s="1" customFormat="1" ht="34.45" customHeight="1" spans="1:6">
      <c r="A15" s="15" t="s">
        <v>118</v>
      </c>
      <c r="B15" s="21" t="s">
        <v>119</v>
      </c>
      <c r="C15" s="17" t="s">
        <v>90</v>
      </c>
      <c r="D15" s="22">
        <v>39989.035</v>
      </c>
      <c r="E15" s="19"/>
      <c r="F15" s="20">
        <f t="shared" si="1"/>
        <v>0</v>
      </c>
    </row>
    <row r="16" s="1" customFormat="1" ht="16.85" customHeight="1" spans="1:6">
      <c r="A16" s="15" t="s">
        <v>120</v>
      </c>
      <c r="B16" s="16" t="s">
        <v>121</v>
      </c>
      <c r="C16" s="17" t="s">
        <v>122</v>
      </c>
      <c r="D16" s="22">
        <v>175711.73</v>
      </c>
      <c r="E16" s="19"/>
      <c r="F16" s="20">
        <f t="shared" si="1"/>
        <v>0</v>
      </c>
    </row>
    <row r="17" s="1" customFormat="1" ht="33.7" customHeight="1" spans="1:6">
      <c r="A17" s="15" t="s">
        <v>123</v>
      </c>
      <c r="B17" s="21" t="s">
        <v>124</v>
      </c>
      <c r="C17" s="17" t="s">
        <v>122</v>
      </c>
      <c r="D17" s="22">
        <v>15000</v>
      </c>
      <c r="E17" s="19"/>
      <c r="F17" s="20">
        <f t="shared" si="1"/>
        <v>0</v>
      </c>
    </row>
    <row r="18" s="1" customFormat="1" ht="17.6" customHeight="1" spans="1:6">
      <c r="A18" s="15" t="s">
        <v>125</v>
      </c>
      <c r="B18" s="16" t="s">
        <v>126</v>
      </c>
      <c r="C18" s="17"/>
      <c r="D18" s="18"/>
      <c r="E18" s="19"/>
      <c r="F18" s="20"/>
    </row>
    <row r="19" s="1" customFormat="1" ht="16.85" customHeight="1" spans="1:6">
      <c r="A19" s="15" t="s">
        <v>127</v>
      </c>
      <c r="B19" s="16" t="s">
        <v>103</v>
      </c>
      <c r="C19" s="17" t="s">
        <v>90</v>
      </c>
      <c r="D19" s="18"/>
      <c r="E19" s="19"/>
      <c r="F19" s="20"/>
    </row>
    <row r="20" s="1" customFormat="1" ht="16.85" customHeight="1" spans="1:6">
      <c r="A20" s="15" t="s">
        <v>128</v>
      </c>
      <c r="B20" s="16" t="s">
        <v>129</v>
      </c>
      <c r="C20" s="17" t="s">
        <v>90</v>
      </c>
      <c r="D20" s="18">
        <v>1516.464</v>
      </c>
      <c r="E20" s="19"/>
      <c r="F20" s="20">
        <f t="shared" ref="F20:F25" si="2">ROUND(D20*E20,0)</f>
        <v>0</v>
      </c>
    </row>
    <row r="21" s="1" customFormat="1" ht="16.85" customHeight="1" spans="1:6">
      <c r="A21" s="15" t="s">
        <v>130</v>
      </c>
      <c r="B21" s="16" t="s">
        <v>131</v>
      </c>
      <c r="C21" s="17" t="s">
        <v>90</v>
      </c>
      <c r="D21" s="22">
        <v>126.372</v>
      </c>
      <c r="E21" s="19"/>
      <c r="F21" s="20">
        <f t="shared" si="2"/>
        <v>0</v>
      </c>
    </row>
    <row r="22" s="1" customFormat="1" ht="17.6" customHeight="1" spans="1:6">
      <c r="A22" s="15" t="s">
        <v>132</v>
      </c>
      <c r="B22" s="16" t="s">
        <v>133</v>
      </c>
      <c r="C22" s="17"/>
      <c r="D22" s="18"/>
      <c r="E22" s="19"/>
      <c r="F22" s="20"/>
    </row>
    <row r="23" s="1" customFormat="1" ht="16.85" customHeight="1" spans="1:6">
      <c r="A23" s="15" t="s">
        <v>134</v>
      </c>
      <c r="B23" s="16" t="s">
        <v>135</v>
      </c>
      <c r="C23" s="17"/>
      <c r="D23" s="18"/>
      <c r="E23" s="19"/>
      <c r="F23" s="20"/>
    </row>
    <row r="24" s="1" customFormat="1" ht="16.85" customHeight="1" spans="1:6">
      <c r="A24" s="15" t="s">
        <v>136</v>
      </c>
      <c r="B24" s="16" t="s">
        <v>137</v>
      </c>
      <c r="C24" s="17" t="s">
        <v>138</v>
      </c>
      <c r="D24" s="22">
        <v>900.725</v>
      </c>
      <c r="E24" s="19"/>
      <c r="F24" s="20">
        <f t="shared" si="2"/>
        <v>0</v>
      </c>
    </row>
    <row r="25" s="1" customFormat="1" ht="16.85" customHeight="1" spans="1:6">
      <c r="A25" s="15" t="s">
        <v>139</v>
      </c>
      <c r="B25" s="16" t="s">
        <v>140</v>
      </c>
      <c r="C25" s="17" t="s">
        <v>42</v>
      </c>
      <c r="D25" s="22">
        <v>8288289</v>
      </c>
      <c r="E25" s="19"/>
      <c r="F25" s="20">
        <f t="shared" si="2"/>
        <v>0</v>
      </c>
    </row>
    <row r="26" s="1" customFormat="1" ht="17.6" customHeight="1" spans="1:6">
      <c r="A26" s="15"/>
      <c r="B26" s="16"/>
      <c r="C26" s="17"/>
      <c r="D26" s="18"/>
      <c r="E26" s="19"/>
      <c r="F26" s="20"/>
    </row>
    <row r="27" s="1" customFormat="1" ht="16.85" customHeight="1" spans="1:6">
      <c r="A27" s="23"/>
      <c r="B27" s="24"/>
      <c r="C27" s="25"/>
      <c r="D27" s="26"/>
      <c r="E27" s="26"/>
      <c r="F27" s="27"/>
    </row>
    <row r="28" s="1" customFormat="1" ht="16.85" customHeight="1" spans="1:6">
      <c r="A28" s="23"/>
      <c r="B28" s="24"/>
      <c r="C28" s="25"/>
      <c r="D28" s="26"/>
      <c r="E28" s="26"/>
      <c r="F28" s="27"/>
    </row>
    <row r="29" s="1" customFormat="1" ht="16.85" customHeight="1" spans="1:6">
      <c r="A29" s="23"/>
      <c r="B29" s="24"/>
      <c r="C29" s="25"/>
      <c r="D29" s="26"/>
      <c r="E29" s="26"/>
      <c r="F29" s="27"/>
    </row>
    <row r="30" s="1" customFormat="1" ht="17.6" customHeight="1" spans="1:6">
      <c r="A30" s="23"/>
      <c r="B30" s="24"/>
      <c r="C30" s="25"/>
      <c r="D30" s="26"/>
      <c r="E30" s="26"/>
      <c r="F30" s="27"/>
    </row>
    <row r="31" s="1" customFormat="1" ht="16.85" customHeight="1" spans="1:6">
      <c r="A31" s="23"/>
      <c r="B31" s="24"/>
      <c r="C31" s="25"/>
      <c r="D31" s="26"/>
      <c r="E31" s="26"/>
      <c r="F31" s="27"/>
    </row>
    <row r="32" s="1" customFormat="1" ht="16.85" customHeight="1" spans="1:6">
      <c r="A32" s="23"/>
      <c r="B32" s="24"/>
      <c r="C32" s="25"/>
      <c r="D32" s="26"/>
      <c r="E32" s="26"/>
      <c r="F32" s="27"/>
    </row>
    <row r="33" s="1" customFormat="1" ht="16.85" customHeight="1" spans="1:6">
      <c r="A33" s="23"/>
      <c r="B33" s="24"/>
      <c r="C33" s="25"/>
      <c r="D33" s="26"/>
      <c r="E33" s="26"/>
      <c r="F33" s="27"/>
    </row>
    <row r="34" s="1" customFormat="1" ht="17.6" customHeight="1" spans="1:6">
      <c r="A34" s="23"/>
      <c r="B34" s="24"/>
      <c r="C34" s="25"/>
      <c r="D34" s="26"/>
      <c r="E34" s="26"/>
      <c r="F34" s="27"/>
    </row>
    <row r="35" s="1" customFormat="1" ht="16.85" customHeight="1" spans="1:6">
      <c r="A35" s="23"/>
      <c r="B35" s="24"/>
      <c r="C35" s="25"/>
      <c r="D35" s="26"/>
      <c r="E35" s="26"/>
      <c r="F35" s="27"/>
    </row>
    <row r="36" s="1" customFormat="1" ht="22" customHeight="1" spans="1:6">
      <c r="A36" s="28"/>
      <c r="B36" s="29" t="s">
        <v>141</v>
      </c>
      <c r="C36" s="29"/>
      <c r="D36" s="30">
        <f>ROUND(SUM(F7:F25),0)</f>
        <v>0</v>
      </c>
      <c r="E36" s="30"/>
      <c r="F36" s="30"/>
    </row>
  </sheetData>
  <sheetProtection algorithmName="SHA-512" hashValue="1xoUIbW+VNDFsg0SsrfsHYSB8URYfpLwMpD2NVO1SsdV3PI9urCRPdZozRxpclH1kEae9k/S07zRQPV59zkSWg==" saltValue="ce9Y5vqy8WWdoltdqUPHqg==" spinCount="100000" sheet="1" formatCells="0" formatColumns="0" formatRows="0" insertRows="0" insertColumns="0" insertHyperlinks="0" deleteColumns="0" deleteRows="0" sort="0" autoFilter="0" pivotTables="0"/>
  <protectedRanges>
    <protectedRange sqref="A5:D25" name="Range1"/>
  </protectedRanges>
  <mergeCells count="6">
    <mergeCell ref="A1:F1"/>
    <mergeCell ref="A2:D2"/>
    <mergeCell ref="E2:F2"/>
    <mergeCell ref="A3:F3"/>
    <mergeCell ref="B36:C36"/>
    <mergeCell ref="D36:F3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workbookViewId="0">
      <selection activeCell="A1" sqref="A1:D1"/>
    </sheetView>
  </sheetViews>
  <sheetFormatPr defaultColWidth="9.72972972972973" defaultRowHeight="15" outlineLevelCol="3"/>
  <cols>
    <col min="1" max="1" width="14.1891891891892" style="1" customWidth="1"/>
    <col min="2" max="2" width="15.4054054054054" style="1" customWidth="1"/>
    <col min="3" max="3" width="38.6396396396396" style="1" customWidth="1"/>
    <col min="4" max="4" width="18.5135135135135" style="1" customWidth="1"/>
    <col min="5" max="5" width="10.8108108108108" style="1" customWidth="1"/>
    <col min="6" max="16384" width="9.72972972972973" style="1"/>
  </cols>
  <sheetData>
    <row r="1" s="1" customFormat="1" ht="32.95" customHeight="1" spans="1:4">
      <c r="A1" s="2" t="s">
        <v>142</v>
      </c>
      <c r="B1" s="2"/>
      <c r="C1" s="2"/>
      <c r="D1" s="2"/>
    </row>
    <row r="2" s="1" customFormat="1" ht="16.85" customHeight="1" spans="1:4">
      <c r="A2" s="3" t="s">
        <v>143</v>
      </c>
      <c r="B2" s="3"/>
      <c r="C2" s="3"/>
      <c r="D2" s="3"/>
    </row>
    <row r="3" s="1" customFormat="1" ht="32.95" customHeight="1" spans="1:4">
      <c r="A3" s="4" t="s">
        <v>144</v>
      </c>
      <c r="B3" s="5" t="s">
        <v>145</v>
      </c>
      <c r="C3" s="5" t="s">
        <v>146</v>
      </c>
      <c r="D3" s="6" t="s">
        <v>147</v>
      </c>
    </row>
    <row r="4" s="1" customFormat="1" ht="28.55" customHeight="1" spans="1:4">
      <c r="A4" s="7" t="s">
        <v>148</v>
      </c>
      <c r="B4" s="8">
        <v>100</v>
      </c>
      <c r="C4" s="9" t="s">
        <v>22</v>
      </c>
      <c r="D4" s="10">
        <f>[1]第100章!D40</f>
        <v>413545</v>
      </c>
    </row>
    <row r="5" s="1" customFormat="1" ht="28.55" customHeight="1" spans="1:4">
      <c r="A5" s="7" t="s">
        <v>149</v>
      </c>
      <c r="B5" s="8">
        <v>300</v>
      </c>
      <c r="C5" s="9" t="s">
        <v>35</v>
      </c>
      <c r="D5" s="10">
        <f>[1]第300章!D40</f>
        <v>0</v>
      </c>
    </row>
    <row r="6" s="1" customFormat="1" ht="28.55" customHeight="1" spans="1:4">
      <c r="A6" s="7" t="s">
        <v>150</v>
      </c>
      <c r="B6" s="8">
        <v>600</v>
      </c>
      <c r="C6" s="9" t="s">
        <v>51</v>
      </c>
      <c r="D6" s="10">
        <f>[1]第600章!D40</f>
        <v>0</v>
      </c>
    </row>
    <row r="7" s="1" customFormat="1" ht="28.55" customHeight="1" spans="1:4">
      <c r="A7" s="7" t="s">
        <v>151</v>
      </c>
      <c r="B7" s="8">
        <v>1000</v>
      </c>
      <c r="C7" s="9" t="s">
        <v>83</v>
      </c>
      <c r="D7" s="10">
        <f>[1]第1000章!D40</f>
        <v>0</v>
      </c>
    </row>
    <row r="8" s="1" customFormat="1" ht="28.55" customHeight="1" spans="1:4">
      <c r="A8" s="7" t="s">
        <v>152</v>
      </c>
      <c r="B8" s="8">
        <v>1100</v>
      </c>
      <c r="C8" s="9" t="s">
        <v>99</v>
      </c>
      <c r="D8" s="10">
        <f>[1]第1100章!D36</f>
        <v>0</v>
      </c>
    </row>
    <row r="9" s="1" customFormat="1" ht="28.55" customHeight="1" spans="1:4">
      <c r="A9" s="7" t="s">
        <v>153</v>
      </c>
      <c r="B9" s="9" t="s">
        <v>154</v>
      </c>
      <c r="C9" s="9"/>
      <c r="D9" s="10">
        <f>SUM(D4:D8)</f>
        <v>413545</v>
      </c>
    </row>
    <row r="10" s="1" customFormat="1" ht="28.55" customHeight="1" spans="1:4">
      <c r="A10" s="7" t="s">
        <v>155</v>
      </c>
      <c r="B10" s="9" t="s">
        <v>156</v>
      </c>
      <c r="C10" s="9"/>
      <c r="D10" s="10"/>
    </row>
    <row r="11" s="1" customFormat="1" ht="28.55" customHeight="1" spans="1:4">
      <c r="A11" s="7" t="s">
        <v>157</v>
      </c>
      <c r="B11" s="9" t="s">
        <v>158</v>
      </c>
      <c r="C11" s="9"/>
      <c r="D11" s="10" t="s">
        <v>159</v>
      </c>
    </row>
    <row r="12" s="1" customFormat="1" ht="28.55" customHeight="1" spans="1:4">
      <c r="A12" s="7" t="s">
        <v>160</v>
      </c>
      <c r="B12" s="9" t="s">
        <v>161</v>
      </c>
      <c r="C12" s="9"/>
      <c r="D12" s="10" t="s">
        <v>159</v>
      </c>
    </row>
    <row r="13" s="1" customFormat="1" ht="28.55" customHeight="1" spans="1:4">
      <c r="A13" s="7" t="s">
        <v>162</v>
      </c>
      <c r="B13" s="9" t="s">
        <v>163</v>
      </c>
      <c r="C13" s="9"/>
      <c r="D13" s="10" t="s">
        <v>159</v>
      </c>
    </row>
    <row r="14" s="1" customFormat="1" ht="28.55" customHeight="1" spans="1:4">
      <c r="A14" s="7" t="s">
        <v>164</v>
      </c>
      <c r="B14" s="9" t="s">
        <v>165</v>
      </c>
      <c r="C14" s="9"/>
      <c r="D14" s="10">
        <f>D9</f>
        <v>413545</v>
      </c>
    </row>
    <row r="15" s="1" customFormat="1" ht="314.25" customHeight="1" spans="1:4">
      <c r="A15" s="11"/>
      <c r="B15" s="11"/>
      <c r="C15" s="11"/>
      <c r="D15" s="11"/>
    </row>
  </sheetData>
  <sheetProtection algorithmName="SHA-512" hashValue="S0e/KySjTzsBBTDtGHx9cJoT+tEUHddzkGFRp7eHQfaqqIkbDjgsPnHjm+rfm9hNMhj7+UhKA0gk4nsUCMOu5g==" saltValue="AjMS7mUHCZF0nPVzpqSoUw==" spinCount="100000" sheet="1" formatCells="0" formatColumns="0" formatRows="0" insertRows="0" insertColumns="0" insertHyperlinks="0" deleteColumns="0" deleteRows="0" sort="0" autoFilter="0" pivotTables="0"/>
  <protectedRanges>
    <protectedRange sqref="A4:C14" name="Range1"/>
  </protectedRanges>
  <mergeCells count="9">
    <mergeCell ref="A1:D1"/>
    <mergeCell ref="A2:D2"/>
    <mergeCell ref="B9:C9"/>
    <mergeCell ref="B10:C10"/>
    <mergeCell ref="B11:C11"/>
    <mergeCell ref="B12:C12"/>
    <mergeCell ref="B13:C13"/>
    <mergeCell ref="B14:C14"/>
    <mergeCell ref="A15:D1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allowEditUser xmlns="https://web.wps.cn/et/2018/main" xmlns:s="http://schemas.openxmlformats.org/spreadsheetml/2006/main" hasInvisiblePropRange="0">
  <rangeList sheetStid="1" master="4775407" otherUserPermission="edit">
    <arrUserId title="Range1" rangeCreator="4775407" othersAccessPermission="visible">
      <userID accessPermission="edit">4775407</userID>
    </arrUserId>
  </rangeList>
  <rangeList sheetStid="2" master="4775407" otherUserPermission="edit">
    <arrUserId title="Range1" rangeCreator="4775407" othersAccessPermission="visible">
      <userID accessPermission="edit">4775407</userID>
    </arrUserId>
  </rangeList>
  <rangeList sheetStid="3" master="4775407" otherUserPermission="edit">
    <arrUserId title="Range1" rangeCreator="4775407" othersAccessPermission="visible">
      <userID accessPermission="edit">4775407</userID>
    </arrUserId>
  </rangeList>
  <rangeList sheetStid="4" master="4775407" otherUserPermission="edit">
    <arrUserId title="Range1" rangeCreator="4775407" othersAccessPermission="visible">
      <userID accessPermission="edit">4775407</userID>
    </arrUserId>
  </rangeList>
  <rangeList sheetStid="5" master="4775407" otherUserPermission="edit">
    <arrUserId title="Range1" rangeCreator="4775407" othersAccessPermission="visible">
      <userID accessPermission="edit">4775407</userID>
    </arrUserId>
  </rangeList>
  <rangeList sheetStid="6" master="4775407" otherUserPermission="edit">
    <arrUserId title="Range1" rangeCreator="4775407" othersAccessPermission="visible">
      <userID accessPermission="edit">4775407</userID>
    </arrUserId>
  </rangeList>
  <rangeList sheetStid="7" master="4775407" otherUserPermission="edit">
    <arrUserId title="Range1" rangeCreator="4775407" othersAccessPermission="visible">
      <userID accessPermission="edit">4775407</userID>
    </arrUserId>
  </rangeList>
</allowEditUser>
</file>

<file path=customXml/item2.xml>��
</file>

<file path=customXml/item3.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WWO_wpscloud_20260304171156-29335b6cb8</Application>
  <HeadingPairs>
    <vt:vector size="2" baseType="variant">
      <vt:variant>
        <vt:lpstr>工作表</vt:lpstr>
      </vt:variant>
      <vt:variant>
        <vt:i4>7</vt:i4>
      </vt:variant>
    </vt:vector>
  </HeadingPairs>
  <TitlesOfParts>
    <vt:vector size="7" baseType="lpstr">
      <vt:lpstr>工程量清单说明</vt:lpstr>
      <vt:lpstr>第100章</vt:lpstr>
      <vt:lpstr>第300章</vt:lpstr>
      <vt:lpstr>第600章</vt:lpstr>
      <vt:lpstr>第1000章</vt:lpstr>
      <vt:lpstr>第1100章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seask</dc:creator>
  <cp:lastModifiedBy>高永</cp:lastModifiedBy>
  <dcterms:created xsi:type="dcterms:W3CDTF">2026-03-12T18:22:00Z</dcterms:created>
  <dcterms:modified xsi:type="dcterms:W3CDTF">2026-03-15T09:49:03Z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520927974E934295A54F71201866BE4F_11</vt:lpwstr>
  </property>
  <property fmtid="{D5CDD505-2E9C-101B-9397-08002B2CF9AE}" pid="3" name="KSOProductBuildVer">
    <vt:lpwstr>2052-12.1.0.24657</vt:lpwstr>
  </property>
  <property fmtid="{D5CDD505-2E9C-101B-9397-08002B2CF9AE}" pid="4" name="CalculationRule">
    <vt:i4>1</vt:i4>
  </property>
</Properties>
</file>