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<sst xmlns="http://schemas.openxmlformats.org/spreadsheetml/2006/main" count="910" uniqueCount="568">
  <si>
    <t>2026年食品安全监督抽检品种、项目表</t>
  </si>
  <si>
    <t>序号</t>
  </si>
  <si>
    <t>食品大类(一级)</t>
  </si>
  <si>
    <t>食品亚类(二级)</t>
  </si>
  <si>
    <t>食品品种(三级)</t>
  </si>
  <si>
    <t>食品细类(四级)</t>
  </si>
  <si>
    <t>风险等级</t>
  </si>
  <si>
    <t>数量</t>
  </si>
  <si>
    <t>国抽系统</t>
  </si>
  <si>
    <t>蒙食安平台</t>
  </si>
  <si>
    <t>监督抽检项目</t>
  </si>
  <si>
    <t>粮食加工品</t>
  </si>
  <si>
    <t>小麦粉</t>
  </si>
  <si>
    <t>较高</t>
  </si>
  <si>
    <t>铅(以Pb计)、镉(以Cd计)、苯并[a]芘、玉米赤霉烯酮、脱氧雪腐镰刀菌烯醇、赭曲霉毒素A、黄曲霉毒素B1、偶氮甲酰胺、过氧化苯甲酰</t>
  </si>
  <si>
    <t>大米</t>
  </si>
  <si>
    <t>铅(以Pb计)、镉(以Cd计)、无机砷(以As计)、苯并[a]芘、黄曲霉毒素B1、赭曲霉毒素A</t>
  </si>
  <si>
    <t>挂面</t>
  </si>
  <si>
    <t>一般</t>
  </si>
  <si>
    <t>铅(以Pb计)、黄曲霉毒素B1、脱氢乙酸及其钠盐(以脱氢乙酸计)、合成着色剂(柠檬黄、日落黄、胭脂红、苋菜红、诱惑红、亮蓝)</t>
  </si>
  <si>
    <t>其他粮食加工品</t>
  </si>
  <si>
    <t>谷物加工品</t>
  </si>
  <si>
    <t>铅(以Pb计)、镉(以Cd计)、黄曲霉毒素B1、赭曲霉毒素A</t>
  </si>
  <si>
    <t>谷物碾磨加工品</t>
  </si>
  <si>
    <t>玉米粉(片、渣)</t>
  </si>
  <si>
    <t>苯并[a]芘、黄曲霉毒素B1、赭曲霉毒素A、玉米赤霉烯酮、脱氧雪腐镰刀菌烯醇</t>
  </si>
  <si>
    <t>其他谷物碾磨加工品</t>
  </si>
  <si>
    <t>铅(以Pb计)、铬(以Cr计)、赭曲霉毒素A</t>
  </si>
  <si>
    <t>谷物粉类制成品</t>
  </si>
  <si>
    <t>生湿面制品</t>
  </si>
  <si>
    <t>铅(以Pb计)、苯甲酸及其钠盐(以苯甲酸计)、山梨酸及其钾盐(以山梨酸计)、脱氢乙酸及其钠盐(以脱氢乙酸计)、二氧化硫残留量、合成着色剂(柠檬黄)</t>
  </si>
  <si>
    <t>发酵面制品</t>
  </si>
  <si>
    <t>铅(以Pb计)、苯甲酸及其钠盐(以苯甲酸计)、山梨酸及其钾盐(以山梨酸计)、脱氢乙酸及其钠盐(以脱氢乙酸计)、糖精钠(以糖精计)、甜蜜素(以环己基氨基磺酸计)、安赛蜜、合成着色剂(柠檬黄、胭脂红)、菌落总数、大肠菌群</t>
  </si>
  <si>
    <t>其他谷物粉类制成品</t>
  </si>
  <si>
    <t>黄曲霉毒素B1、苯甲酸及其钠盐(以苯甲酸计)、山梨酸及其钾盐(以山梨酸计)、脱氢乙酸及其钠盐(以脱氢乙酸计)、合成着色剂(柠檬黄、日落黄、胭脂红、苋菜红、亮蓝)、菌落总数、大肠菌群</t>
  </si>
  <si>
    <t>食用油、油脂及其制品</t>
  </si>
  <si>
    <t>食用植物油</t>
  </si>
  <si>
    <t>花生油</t>
  </si>
  <si>
    <t>高</t>
  </si>
  <si>
    <t>酸值/酸价、过氧化值、黄曲霉毒素B1、苯并[a]芘、溶剂残留量、特丁基对苯二酚(TBHQ)、铅(以Pb计)</t>
  </si>
  <si>
    <t>玉米油</t>
  </si>
  <si>
    <t>酸值/酸价、过氧化值、黄曲霉毒素B1、苯并[a]芘、特丁基对苯二酚(TBHQ)</t>
  </si>
  <si>
    <t>芝麻油</t>
  </si>
  <si>
    <t>酸值/酸价、过氧化值、苯并[a]芘、溶剂残留量、乙基麦芽酚</t>
  </si>
  <si>
    <t>橄榄油、油橄榄果渣油</t>
  </si>
  <si>
    <t>酸值/酸价、过氧化值、溶剂残留量、特丁基对苯二酚(TBHQ)</t>
  </si>
  <si>
    <t>菜籽油</t>
  </si>
  <si>
    <t>酸值/酸价、过氧化值、苯并[a]芘、溶剂残留量、特丁基对苯二酚(TBHQ)、乙基麦芽酚、铅(以Pb计)</t>
  </si>
  <si>
    <t>大豆油</t>
  </si>
  <si>
    <t>酸值/酸价、过氧化值、苯并[a]芘、溶剂残留量、特丁基对苯二酚(TBHQ)、铅(以Pb计)</t>
  </si>
  <si>
    <t>食用植物调和油</t>
  </si>
  <si>
    <t>酸价、过氧化值、苯并[a]芘、溶剂残留量、特丁基对苯二酚(TBHQ)、乙基麦芽酚、铅(以Pb计)</t>
  </si>
  <si>
    <t>油茶籽油</t>
  </si>
  <si>
    <t>其他食用植物油</t>
  </si>
  <si>
    <t>酸值/酸价、过氧化值、苯并[a]芘、溶剂残留量、特丁基对苯二酚(TBHQ)</t>
  </si>
  <si>
    <t>食用动物油脂</t>
  </si>
  <si>
    <t>酸价、过氧化值、丙二醛、苯并[a]芘、铅(以Pb计)</t>
  </si>
  <si>
    <t>调味品</t>
  </si>
  <si>
    <t>酱油</t>
  </si>
  <si>
    <t>氨基酸态氮、全氮(以氮计)、铵盐(以占氨基酸态氮的百分比计)、苯甲酸及其钠盐(以苯甲酸计)、山梨酸及其钾盐(以山梨酸计)、脱氢乙酸及其钠盐(以脱氢乙酸计)、对羟基苯甲酸酯类及其钠盐(以对羟基苯甲酸计)、防腐剂混合使用时各自用量占其最大使用量的比例之和、糖精钠(以糖精计)、甜蜜素(以环己基氨基磺酸计)、菌落总数、大肠菌群</t>
  </si>
  <si>
    <t>食醋</t>
  </si>
  <si>
    <t>总酸(以乙酸计)、不挥发酸(以乳酸计)、苯甲酸及其钠盐(以苯甲酸计)、山梨酸及其钾盐(以山梨酸计)、脱氢乙酸及其钠盐(以脱氢乙酸计)、对羟基苯甲酸酯类及其钠盐(以对羟基苯甲酸计)、防腐剂混合使用时各自用量占其最大使用量的比例之和、糖精钠(以糖精计)、甜蜜素(以环比己基氨基磺酸计)、三氯蔗糖、菌落总数</t>
  </si>
  <si>
    <t>酱类</t>
  </si>
  <si>
    <t>酿造酱</t>
  </si>
  <si>
    <t>黄豆酱、甜面酱等</t>
  </si>
  <si>
    <t>氨基酸态氮、黄曲霉毒素B1、苯甲酸及其钠盐(以苯甲酸计)、山梨酸及其钾盐(以山梨酸计)、脱氢乙酸及其钠盐(以脱氢乙酸计)、防腐剂混合使用时各自用量占其最大使用量的比例之和、糖精钠(以糖精计)、甜蜜素(以环比己基氨基磺酸计)、安赛蜜、大肠菌群</t>
  </si>
  <si>
    <t>调味料酒</t>
  </si>
  <si>
    <t>料酒</t>
  </si>
  <si>
    <t>氨基酸态氮(以氮计)、苯甲酸及其钠盐(以苯甲酸计)、山梨酸及其钾盐(以山梨酸计)、脱氢乙酸及其钠盐(以脱氢乙酸计)、甜蜜素(以环比己基氨基磺酸计)、三氯蔗糖</t>
  </si>
  <si>
    <t>香辛料类</t>
  </si>
  <si>
    <t>香辛料调味油</t>
  </si>
  <si>
    <t>酸价/酸值、过氧化值</t>
  </si>
  <si>
    <t>辣椒、花椒、辣椒粉、花椒粉</t>
  </si>
  <si>
    <t>铅(以Pb计)、罗丹明B、苏丹红I、苏丹红II、苏丹红III、苏丹红IV、脱氢乙酸及其钠盐(以脱氢乙酸计)、山梨酸及其钾盐(以山梨酸计)、二氧化硫残留量、合成着色剂(柠檬黄、日落黄、胭脂红)</t>
  </si>
  <si>
    <t>其他香辛料调味品</t>
  </si>
  <si>
    <t>铅(以Pb计)、脱氢乙酸及其钠盐(以脱氢乙酸计)、二氧化硫残留量、甜蜜素(以环己基氨基磺酸计)、合成着色剂(柠檬黄、日落黄、苋菜红、胭脂红、亮蓝)、丙溴磷、氯氰菊酯和高效氯氰菊酯、多菌灵、毒死蜱、克百威、沙门氏菌</t>
  </si>
  <si>
    <t>调味料</t>
  </si>
  <si>
    <t>固体复合调味料</t>
  </si>
  <si>
    <t>鸡粉、鸡精调味料</t>
  </si>
  <si>
    <t>谷氨酸钠、呈味核苷酸二钠、总氮(以N计)、铅(以Pb计)、糖精钠(以糖精计)、甜蜜素(以环己基氨基磺酸计)、菌落总数、大肠菌群、安赛蜜</t>
  </si>
  <si>
    <t>其他固体调味料</t>
  </si>
  <si>
    <t>铅(以Pb计)、苏丹红I、苏丹红II、苏丹红III、苏丹红IV、罂粟碱、吗啡、可待因、那可丁、苯甲酸及其钠盐(以苯甲酸计)、山梨酸及其钾盐(以山梨酸计)、脱氢乙酸及其钠盐(以脱氢乙酸计)、防腐剂混合使用时各自用量占其最大使用量的比例之和、糖精钠(以糖精计)、甜蜜素(以环己基氨基磺酸计)、安赛蜜、阿斯巴甜、二氧化硫残留量</t>
  </si>
  <si>
    <t>半固体复合调味料</t>
  </si>
  <si>
    <t>蛋黄酱、沙拉酱</t>
  </si>
  <si>
    <t>二氧化钛</t>
  </si>
  <si>
    <t>辣椒酱</t>
  </si>
  <si>
    <t>苯甲酸及其钠盐(以苯甲酸计)、山梨酸及其钾盐(以山梨酸计)、脱氢乙酸及其钠盐(以脱氢乙酸计)、防腐剂混合使用时各自用量占其最大使用量的比例之和、甜蜜素(以环己基氨基磺酸计)、二氧化硫残留量</t>
  </si>
  <si>
    <t>火锅底料、麻辣烫底料</t>
  </si>
  <si>
    <t>罂粟碱、吗啡、可待因、那可丁、苯甲酸及其钠盐(以苯甲酸计)、山梨酸及其钾盐(以山梨酸计)、脱氢乙酸及其钠盐(以脱氢乙酸计)、防腐剂混合使用时各自用量占其最大使用量的比例之和</t>
  </si>
  <si>
    <t>其他半固体调味料</t>
  </si>
  <si>
    <t>铅(以Pb计)、罗丹明B、罂粟碱、吗啡、可待因、那可丁、苯甲酸及其钠盐(以苯甲酸计)、山梨酸及其钾盐(以山梨酸计)、脱氢乙酸及其钠盐(以脱氢乙酸计)、防腐剂混合使用时各自用量占其最大使用量的比例之和、甜蜜素(以环己基氨基磺酸计)、安赛蜜</t>
  </si>
  <si>
    <t>液体复合调味料</t>
  </si>
  <si>
    <t>蚝油、虾油、鱼露</t>
  </si>
  <si>
    <t>氨基酸态氮、苯甲酸及其钠盐(以苯甲酸计)、山梨酸及其钾盐(以山梨酸计)、脱氢乙酸及其钠盐(以脱氢乙酸计)、防腐剂混合使用时各自用量占其最大使用量的比例之和、菌落总数</t>
  </si>
  <si>
    <t>其他液体调味料</t>
  </si>
  <si>
    <t>苯甲酸及其钠盐(以苯甲酸计)、山梨酸及其钾盐(以山梨酸计)、脱氢乙酸及其钠盐(以脱氢乙酸计)、防腐剂混合使用时各自用量占其最大使用量的比例之和、糖精钠(以糖精计)、甜蜜素(以环己基氨基磺酸计)、合成着色剂(柠檬黄、日落黄、胭脂红、诱惑红)、相同色泽着色剂混合使用时各自用量占其最大使用量的比例之和、菌落总数</t>
  </si>
  <si>
    <t>味精</t>
  </si>
  <si>
    <t>谷氨酸钠</t>
  </si>
  <si>
    <t>食盐</t>
  </si>
  <si>
    <t>食用盐</t>
  </si>
  <si>
    <t>普通食用盐</t>
  </si>
  <si>
    <t>氯化钠、钡(以Ba计)、碘(以I计)、铅(以Pb计)、总砷(以As计)、镉(以Cd计)、总汞(以Hg计)、亚铁氰化钾/亚铁氰化钠(以亚铁氰根计)</t>
  </si>
  <si>
    <t>肉制品</t>
  </si>
  <si>
    <t>预制肉制品</t>
  </si>
  <si>
    <t>调理肉制品</t>
  </si>
  <si>
    <t>调理肉制品(非速冻)</t>
  </si>
  <si>
    <t>苯甲酸及其钠盐(以苯甲酸计)、山梨酸及其钾盐(以山梨酸计)、脱氢乙酸及其钠盐(以脱氢乙酸计)</t>
  </si>
  <si>
    <t>腌腊肉制品</t>
  </si>
  <si>
    <t>过氧化值(以脂肪计)、铅(以Pb计)、总砷(以As计)、亚硝酸盐(以亚硝酸钠计)、苯甲酸及其钠盐(以苯甲酸计)、山梨酸及其钾盐(以山梨酸计)、脱氢乙酸及其钠盐(以脱氢乙酸计)、合成着色剂(柠檬黄、日落黄、胭脂红、诱惑红、苋菜红、酸性红)、红2G、氯霉素</t>
  </si>
  <si>
    <t>熟肉制品</t>
  </si>
  <si>
    <t>酱卤肉制品</t>
  </si>
  <si>
    <t>镉(以Cd计)、铬(以Cr计)、总砷(以As计)、N-二甲基亚硝胺、亚硝酸盐(以亚硝酸钠计)、苯甲酸及其钠盐(以苯甲酸计)、山梨酸及其钾盐(以山梨酸计)、脱氢乙酸及其钠盐(以脱氢乙酸计)、纳他霉素、防腐剂混合使用时各自用量占其最大使用量的比例之和、糖精钠(以糖精计)、合成着色剂(柠檬黄、日落黄、胭脂红、诱惑红)、氯霉素、菌落总数、大肠菌群、沙门氏菌、金黄色葡萄球菌、单核细胞增生李斯特氏菌、致泻大肠埃希氏菌</t>
  </si>
  <si>
    <t>熟肉干制品</t>
  </si>
  <si>
    <t>铅(以Pb计)、N-二甲基亚硝胺、苯甲酸及其钠盐(以苯甲酸计)、山梨酸及其钾盐(以山梨酸计)、脱氢乙酸及其钠盐(以脱氢乙酸计)、防腐剂混合使用时各自用量占其最大使用量的比例之和、合成着色剂(胭脂红、诱惑红)、氯霉素、菌落总数、大肠菌群、沙门氏菌、金黄色葡萄球菌、单核细胞增生李斯特氏菌、致泻大肠埃希氏菌、动物源性检测（牛、马、驴等）</t>
  </si>
  <si>
    <t>熏烧烤肉制品</t>
  </si>
  <si>
    <t>苯并[a]芘、N-二甲基亚硝胺、亚硝酸盐(以亚硝酸钠计)、苯甲酸及其钠盐(以苯甲酸计)、山梨酸及其钾盐(以山梨酸计)、纳他霉素、合成着色剂(柠檬黄、日落黄、胭脂红)、氯霉素、菌落总数、大肠菌群、沙门氏菌、金黄色葡萄球菌、单核细胞增生李斯特氏菌、致泻大肠埃希氏菌</t>
  </si>
  <si>
    <t>熏煮香肠火腿制品</t>
  </si>
  <si>
    <t>亚硝酸盐(以亚硝酸钠计)、苯甲酸及其钠盐(以苯甲酸计)、山梨酸及其钾盐(以山梨酸计)、脱氢乙酸及其钠盐(以脱氢乙酸计)、防腐剂混合使用时各自用量占其最大使用量的比例之和、合成着色剂(胭脂红、诱惑红)、氯霉素、菌落总数、大肠菌群、沙门氏菌、金黄色葡萄球菌、单核胞增生李斯特氏菌、致泻大肠埃希氏菌</t>
  </si>
  <si>
    <t>乳制品</t>
  </si>
  <si>
    <t>液体乳</t>
  </si>
  <si>
    <t>灭菌乳</t>
  </si>
  <si>
    <t>蛋白质、非脂乳固体、酸度、脂肪、三聚氰胺、铅(以Pb计)、黄曲霉毒素M1、丙二醇、商业无菌</t>
  </si>
  <si>
    <t>巴氏杀菌乳</t>
  </si>
  <si>
    <t>蛋白质、酸度、三聚氰胺、铅(以Pb计)、黄曲霉毒素M1、丙二醇、沙门氏菌、金黄色葡萄球菌、菌落总数、大肠菌群</t>
  </si>
  <si>
    <t>调制乳</t>
  </si>
  <si>
    <t>蛋白质、三聚氰胺、铅(以Pb计)、黄曲霉毒素M1、商业无菌、菌落总数、大肠菌群</t>
  </si>
  <si>
    <t>发酵乳</t>
  </si>
  <si>
    <t>蛋白质、脂肪、酸度、三聚氰胺、铅(以Pb计)、黄曲霉毒素M1、山梨酸及其钾盐(以山梨酸计)、甜蜜素(以环己基氨基磺酸计)、阿斯巴甜、安赛蜜、沙门氏菌、金黄色葡萄球菌、大肠菌群、霉菌</t>
  </si>
  <si>
    <t>乳粉</t>
  </si>
  <si>
    <t>乳粉(全脂、脱脂、部分脱脂)和调制乳粉</t>
  </si>
  <si>
    <t>蛋白质、脂肪、复原乳酸度、杂质度、水分、三聚氰胺、铅(以Pb计)、菌落总数、大肠菌群</t>
  </si>
  <si>
    <t>其他乳制品(浓缩乳制品、奶油、干酪、固态成型产品)</t>
  </si>
  <si>
    <t>浓缩乳制品</t>
  </si>
  <si>
    <t>蛋白质、三聚氰胺、商业无菌、菌落总数、大肠菌群</t>
  </si>
  <si>
    <t>稀奶油、奶油和无水奶油</t>
  </si>
  <si>
    <t>脂肪、酸度、三聚氰胺、脱氢乙酸及其钠盐(以脱氢乙酸计)、商业无菌、沙门氏菌、菌落总数、大肠菌群、霉菌</t>
  </si>
  <si>
    <t>奶片、奶条等固态成型产品</t>
  </si>
  <si>
    <t>蛋白质、三聚氰胺、脱氢乙酸及其钠盐(以脱氢乙酸计)、沙门氏菌</t>
  </si>
  <si>
    <t>饮料</t>
  </si>
  <si>
    <t>包装饮用水</t>
  </si>
  <si>
    <t>饮用天然矿泉水</t>
  </si>
  <si>
    <t>界限指标、铅(以Pb计)、总砷(以As计)、镉(以Cd计)、总汞(以Hg计)、镍、溴酸盐、硝酸盐(以NO3-计)、亚硝酸盐(以NO2-计)、大肠菌群、铜绿假单胞菌</t>
  </si>
  <si>
    <t>饮用纯净水</t>
  </si>
  <si>
    <t>电导率、耗氧量(以O2计)、铅(以Pb计)、总砷(以As计)、镉(以Cd计)、亚硝酸盐(以NO2-计)、余氯(游离氯)、溴酸盐、三氯甲烷、大肠菌群、铜绿假单胞菌</t>
  </si>
  <si>
    <t>其他类饮用水</t>
  </si>
  <si>
    <t>耗氧量(以O2计)、铅(以Pb计)、总砷(以As计)、镉(以Cd计)、亚硝酸盐(以NO2-计)、余氯(游离氯)、溴酸盐、三氯甲烷、大肠菌群、铜绿假单胞菌</t>
  </si>
  <si>
    <t>果蔬汁类及其饮料</t>
  </si>
  <si>
    <t>铅(以Pb计)、展青霉素、苯甲酸及其钠盐(以苯甲酸计)、山梨酸及其钾盐(以山梨酸计)、脱氢乙酸及其钠盐(以脱氢乙酸计)、纳他霉素、防腐剂混合使用时各自用量占其最大使用量的比例之和、安赛蜜、甜蜜素(以环己基氨基磺酸计)、阿斯巴甜、合成着色剂(柠檬黄、新红、苋菜红、靛蓝、胭脂红、日落黄、诱惑红、亮蓝、酸性红、喹啉黄、赤藓红)、菌落总数、大肠菌群、霉菌、酵母</t>
  </si>
  <si>
    <t>蛋白饮料</t>
  </si>
  <si>
    <t>蛋白质、乳酸菌数、氰化物(以HCN计)、三聚氰胺、脱氢乙酸及其钠盐(以脱氢乙酸计)、安赛蜜、甜蜜素(以环己基氨基磺酸计)、阿斯巴甜、菌落总数、大肠菌群、霉菌、酵母、商业无菌</t>
  </si>
  <si>
    <t>碳酸饮料(汽水)</t>
  </si>
  <si>
    <t>二氧化碳气容量、苯甲酸及其钠盐(以苯甲酸计)、山梨酸及其钾盐(以山梨酸计)、防腐剂混合使用时各自用量占其最大使用量的比例之和、安赛蜜、甜蜜素(以环己基氨基磺酸计)、阿斯巴甜、菌落总数、霉菌、酵母</t>
  </si>
  <si>
    <t>茶饮料</t>
  </si>
  <si>
    <t>茶多酚、咖啡因、脱氢乙酸及其钠盐(以脱氢乙酸计)、安赛蜜、甜蜜素(以环己基氨基磺酸计)、阿斯巴甜、菌落总数</t>
  </si>
  <si>
    <t>固体饮料</t>
  </si>
  <si>
    <t>蛋白质、乳酸菌数、西地那非、他达拉非、西布曲明、比沙可啶、铅(以Pb计)、氰化物(以HCN计)、苯甲酸及其钠盐(以苯甲酸计)、山梨酸及其钾盐(以山梨酸计)、防腐剂混合使用时各自用量占其最大使用量的比例之和、糖精钠(以糖精计)、安赛蜜、甜蜜素(以环己基氨基磺酸计)、阿斯巴甜、合成着色剂(柠檬黄、新红、苋菜红、靛蓝、胭脂红、日落黄、诱惑红、亮蓝、酸性红、喹啉黄、赤藓红)、相同色泽着色剂混合使用时各自用量占其最大使用量的比例之和、菌落总数、大肠菌群、霉菌</t>
  </si>
  <si>
    <t>其他饮料</t>
  </si>
  <si>
    <t>苯甲酸及其钠盐(以苯甲酸计)、山梨酸及其钾盐(以山梨酸计)、脱氢乙酸及其钠盐(以脱氢乙酸计)、防腐剂混合使用时各自用量占其最大使用量的比例之和、糖精钠(以糖精计)、安赛蜜、甜蜜素(以环己基氨基磺酸计)、阿斯巴甜、合成着色剂(柠檬黄、新红、苋菜红、靛蓝、胭脂红、日落黄、诱惑红、亮蓝、酸性红、喹啉黄、赤藓红)、菌落总数、大肠菌群、霉菌、酵母</t>
  </si>
  <si>
    <t>方便食品</t>
  </si>
  <si>
    <t>方便面</t>
  </si>
  <si>
    <t>油炸面、非油炸面</t>
  </si>
  <si>
    <t>水分、酸价(以脂肪计)(KOH)、过氧化值(以脂肪计)、菌落总数、大肠菌群、霉菌</t>
  </si>
  <si>
    <t>方便米粉(米线)</t>
  </si>
  <si>
    <t>水分、菌落总数、大肠菌群、霉菌</t>
  </si>
  <si>
    <t>方便粉丝</t>
  </si>
  <si>
    <t>其他方便面</t>
  </si>
  <si>
    <t>调味面制品</t>
  </si>
  <si>
    <t>酸价(以脂肪计)(KOH)、过氧化值(以脂肪计)、苯甲酸及其钠盐(以苯甲酸计)、山梨酸及其钾盐(以山梨酸计)、脱氢乙酸及其钠盐(以脱氢乙酸计)、糖精钠(以糖精计)、甜蜜素(以环己基氨基磺酸计)、安赛蜜、三氯蔗糖、合成着色剂(柠檬黄、日落黄、诱惑红、苋菜红、胭脂红)、菌落总数、大肠菌群、霉菌、沙门氏菌、金黄色葡萄球菌</t>
  </si>
  <si>
    <t>其他方便食品</t>
  </si>
  <si>
    <t>冲调类方便食品</t>
  </si>
  <si>
    <t>酸价(以脂肪计)(KOH)、过氧化值(以脂肪计)、铅(以Pb计)、黄曲霉毒素B1、苯甲酸及其钠盐(以苯甲酸计)、山梨酸及其钾盐(以山梨酸计)、糖精钠(以糖精计)、菌落总数、大肠菌群、霉菌、沙门氏菌、金黄色葡萄球菌</t>
  </si>
  <si>
    <t>主食类方便食品</t>
  </si>
  <si>
    <t>酸价(以脂肪计)(KOH)、过氧化值(以脂肪计)、铅(以Pb计)、苯甲酸及其钠盐(以苯甲酸计)、山梨酸及其钾盐(以山梨酸计)、脱氢乙酸及其钠盐(以脱氢乙酸计)、糖精钠(以糖精计)、菌落总数、大肠菌群、霉菌、沙门氏菌、金黄色葡萄球菌</t>
  </si>
  <si>
    <t>其他类方便食品</t>
  </si>
  <si>
    <t>酸价(以脂肪计)(KOH)、过氧化值(以脂肪计)、铅(以Pb计)、苯甲酸及其钠盐(以苯甲酸计)、山梨酸及其钾盐(以山梨酸计)、糖精钠(以糖精计)、菌落总数、大肠菌群、霉菌、沙门氏菌、金黄色葡萄球菌</t>
  </si>
  <si>
    <t>饼干</t>
  </si>
  <si>
    <t>酸价(以脂肪计)(KOH)、过氧化值(以脂肪计)、山梨酸及其钾盐(以山梨酸计)、铝的残留量(干样品,以Al计)、脱氢乙酸及其钠盐(以脱氢乙酸计)、甜蜜素(以环己基氨基磺酸计)、糖精钠(以糖精计)、二氧化硫残留量、苯甲酸及其钠盐(以苯甲酸计)、合成着色剂(柠檬黄、日落黄、胭脂红、苋菜红、亮蓝、靛蓝、诱惑红)、菌落总数、大肠菌群、金黄色葡萄球菌、沙门氏菌、霉菌</t>
  </si>
  <si>
    <t>罐头</t>
  </si>
  <si>
    <t>畜禽水产罐头</t>
  </si>
  <si>
    <t>畜禽肉类罐头</t>
  </si>
  <si>
    <t>铅(以Pb计)、镉(以Cd计)、脱氢乙酸及其钠盐(以脱氢乙酸计)、苯甲酸及其钠盐(以苯甲酸计)、山梨酸及其钾盐(以山梨酸计)、商业无菌</t>
  </si>
  <si>
    <t>水产动物类罐头</t>
  </si>
  <si>
    <t>组胺、铅(以Pb计)、无机砷(以As计)、脱氢乙酸及其钠盐(以脱氢乙酸计)、苯甲酸及其钠盐(以苯甲酸计)、山梨酸及其钾盐(以山梨酸计)、糖精钠(以糖精计)、甜蜜素(以环己基氨基磺酸计)、商业无菌</t>
  </si>
  <si>
    <t>果蔬罐头</t>
  </si>
  <si>
    <t>水果类罐头</t>
  </si>
  <si>
    <t>铅(以Pb计)、合成着色剂(柠檬黄、日落黄、苋菜红、胭脂红、赤藓红、诱惑红、亮蓝)、脱氢乙酸及其钠盐(以脱氢乙酸计)、苯甲酸及其钠盐(以苯甲酸计)、山梨酸及其钾盐(以山梨酸计)、糖精钠(以糖精计)、甜蜜素(以环己基氨基磺酸计)、二氧化硫残留量、商业无菌</t>
  </si>
  <si>
    <t>冷冻饮品</t>
  </si>
  <si>
    <t>冰淇淋、雪糕、雪泥、冰棍、食用冰、甜味冰、其他类</t>
  </si>
  <si>
    <t>蛋白质、甜蜜素(以环己基氨基磺酸计)、糖精钠(以糖精计)、安赛蜜、三氯蔗糖、合成着色剂(柠檬黄、日落黄、新红、苋菜红、靛蓝、胭脂红、诱惑红、亮蓝、酸性红、喹啉黄、赤藓红)、相同色泽着色剂混合使用时各自用量占其最大使用量的比例之和、菌落总数、大肠菌群、沙门氏菌、单核细胞增生李斯特氏菌</t>
  </si>
  <si>
    <t>速冻食品</t>
  </si>
  <si>
    <t>速冻面米食品</t>
  </si>
  <si>
    <t>速冻面米生制品</t>
  </si>
  <si>
    <t>过氧化值(以脂肪计)、铅(以Pb计)、糖精钠(以糖精计)、甜蜜素(以环己基氨基磺酸计)、合成着色剂(柠檬黄、日落黄、苋菜红、亮蓝、胭脂红)</t>
  </si>
  <si>
    <t>速冻面米熟制品</t>
  </si>
  <si>
    <t>过氧化值(以脂肪计)、铅(以Pb计)、糖精钠(以糖精计)、甜蜜素(以环己基氨基磺酸计)、合成着色剂(柠檬黄、日落黄、苋菜红、亮蓝、胭脂红)、菌落总数、大肠菌群、沙门氏菌、金黄色葡萄球菌</t>
  </si>
  <si>
    <t>速冻调制食品</t>
  </si>
  <si>
    <t>速冻调理肉制品</t>
  </si>
  <si>
    <t>过氧化值(以脂肪计)、铅(以Pb计)、铬(以Cr计)、氯霉素、合成着色剂(胭脂红、柠檬黄、日落黄、诱惑红)、亚硝酸盐(以亚硝酸钠计)、苯甲酸及其钠盐(以苯甲酸计)、山梨酸及其钾盐(以山梨酸计)、菌落总数、大肠菌群、沙门氏菌、金黄色葡萄球菌、单核细胞增生李斯特氏菌</t>
  </si>
  <si>
    <t>速冻调制水产制品</t>
  </si>
  <si>
    <t>挥发性盐基氮、苯甲酸及其钠盐(以苯甲酸计)、山梨酸及其钾盐(以山梨酸计)、二氧化硫残留量、菌落总数、大肠菌群、沙门氏菌、副溶血性弧菌、单核细胞增生李斯特氏菌</t>
  </si>
  <si>
    <t>速冻其他食品</t>
  </si>
  <si>
    <t>速冻谷物食品</t>
  </si>
  <si>
    <t>铅(以Pb计)、黄曲霉毒素B1</t>
  </si>
  <si>
    <t>速冻蔬菜制品</t>
  </si>
  <si>
    <t>铅(以Pb计)、镉(以Cd计)、糖精钠(以糖精计)</t>
  </si>
  <si>
    <t>速冻水果制品</t>
  </si>
  <si>
    <t>铅(以Pb计)、镉(以Cd计)、菌落总数、大肠菌群、霉菌、沙门氏菌、金黄色葡萄球菌</t>
  </si>
  <si>
    <t>薯类和膨化食品</t>
  </si>
  <si>
    <t>膨化食品</t>
  </si>
  <si>
    <t>含油型膨化食品和非含油型膨化食品</t>
  </si>
  <si>
    <t>水分、酸价(以脂肪计)(KOH)、过氧化值(以脂肪计)、黄曲霉毒素B1、糖精钠(以糖精计)、甜蜜素(以环己基氨基磺酸计)、三氯蔗糖、纽甜、合成着色剂(新红、苋菜红、酸性红、喹啉黄)、菌落总数、大肠菌群、沙门氏菌、金黄色葡萄球菌</t>
  </si>
  <si>
    <t>薯类食品</t>
  </si>
  <si>
    <t>干制薯类</t>
  </si>
  <si>
    <t>酸价(以脂肪计)(KOH)、过氧化值(以脂肪计)、铅(以Pb计)、二氧化硫残留量、菌落总数、大肠菌群、沙门氏菌、金黄色葡萄球菌</t>
  </si>
  <si>
    <t>冷冻薯类</t>
  </si>
  <si>
    <t>铅(以Pb计)</t>
  </si>
  <si>
    <t>薯泥(酱)类</t>
  </si>
  <si>
    <t>铅(以Pb计)、苯甲酸及其钠盐(以苯甲酸计)、山梨酸及其钾盐(以山梨酸计)、商业无菌、沙门氏菌、金黄色葡萄球菌</t>
  </si>
  <si>
    <t>薯粉类</t>
  </si>
  <si>
    <t>铅(以Pb计)、二氧化硫残留量</t>
  </si>
  <si>
    <t>其他薯类食品</t>
  </si>
  <si>
    <t>铅(以Pb计)、沙门氏菌、金黄色葡萄球菌</t>
  </si>
  <si>
    <t>糖果制品</t>
  </si>
  <si>
    <t>糖果制品(含巧克力及制品)</t>
  </si>
  <si>
    <t>糖果</t>
  </si>
  <si>
    <t>铅(以Pb计)、糖精钠(以糖精计)、甜蜜素(以环己基氨基磺酸计)、合成着色剂(柠檬黄、新红、苋菜红、靛蓝、胭脂红、日落黄、诱惑红、亮蓝、酸性红、喹啉黄、赤藓红)、相同色泽着色剂混合使用时各自用量占其最大使用量的比例之和、二氧化硫残留量、菌落总数、大肠菌群、西地那非、他达拉非、酚丁、双酚沙丁、双丙酚丁、脱乙酰比沙可啶</t>
  </si>
  <si>
    <t>巧克力及巧克力制品</t>
  </si>
  <si>
    <t>巧克力、巧克力制品、代可可脂巧克力及代可可脂巧克力制品</t>
  </si>
  <si>
    <t>铅(以Pb计)、沙门氏菌</t>
  </si>
  <si>
    <t>果冻</t>
  </si>
  <si>
    <t>山梨酸及其钾盐(以山梨酸计)、苯甲酸及其钠盐(以苯甲酸计)、糖精钠(以糖精计)、甜蜜素(以环己基氨基磺酸计)、安赛蜜、合成着色剂(柠檬黄、新红、苋菜红、靛蓝、胭脂红、日落黄、诱惑红、亮蓝、酸性红、喹啉黄、赤藓红)、相同色泽着色剂混合使用时各自用量占其最大使用量的比例之和、菌落总数、大肠菌群、霉菌、酵母、双丙酚丁、脱乙酰比沙可啶</t>
  </si>
  <si>
    <t>茶叶及相关制品</t>
  </si>
  <si>
    <t>茶叶</t>
  </si>
  <si>
    <t>绿茶、红茶、乌龙茶、黄茶、白茶、黑茶、花茶、袋泡茶、紧压茶</t>
  </si>
  <si>
    <t>铅(以Pb计)、草甘膦、吡虫啉、乙酰甲胺磷、联苯菊酯、灭多威、三氯杀螨醇、氰戊菊酯和S-氰戊菊酯、甲拌磷、克百威、水胺硫磷、氧乐果、毒死蜱、啶虫脒、多菌灵、茚虫威、糖精钠(以糖精计)、甜蜜素(以环己基氨基磺酸计)、合成着色剂(柠檬黄、日落黄、胭脂红、亮蓝)</t>
  </si>
  <si>
    <t>代用茶</t>
  </si>
  <si>
    <t>枸杞(干)</t>
  </si>
  <si>
    <t>铅(以Pb计)、二氧化硫残留量、啶虫脒、克百威、毒死蜱、氯氟氰菊酯和高效氯氟氰菊酯、吡虫啉、三唑磷、霉菌</t>
  </si>
  <si>
    <t>菊花(干)</t>
  </si>
  <si>
    <t>金银花(干)</t>
  </si>
  <si>
    <t>苦丁茶</t>
  </si>
  <si>
    <t>其他代用茶</t>
  </si>
  <si>
    <t>酒类</t>
  </si>
  <si>
    <t>蒸馏酒</t>
  </si>
  <si>
    <t>白酒</t>
  </si>
  <si>
    <t>白酒、白酒(液态)、白酒(原酒)</t>
  </si>
  <si>
    <t>酒精度、铅(以Pb计)、甲醇、氰化物(以HCN计)、糖精钠(以糖精计)、甜蜜素(以环己基氨基磺酸计)、三氯蔗糖、安赛蜜、纽甜</t>
  </si>
  <si>
    <t>发酵酒</t>
  </si>
  <si>
    <t>黄酒</t>
  </si>
  <si>
    <t>酒精度、氨基酸态氮、苯甲酸及其钠盐(以苯甲酸计)、山梨酸及其钾盐(以山梨酸计)、糖精钠(以糖精计)、甜蜜素(以环己基氨基磺酸计)</t>
  </si>
  <si>
    <t>啤酒</t>
  </si>
  <si>
    <t>酒精度、甲醛</t>
  </si>
  <si>
    <t>葡萄酒</t>
  </si>
  <si>
    <t>酒精度、甲醇、苯甲酸及其钠盐(以苯甲酸计)、山梨酸及其钾盐(以山梨酸计)、糖精钠(以糖精计)、二氧化硫残留量、甜蜜素(以环己基氨基磺酸计)、三氯蔗糖、合成着色剂(柠檬黄、日落黄、新红、胭脂红、赤藓红、苋菜红、诱惑红、酸性红、亮蓝)</t>
  </si>
  <si>
    <t>果酒</t>
  </si>
  <si>
    <t>酒精度、展青霉素、糖精钠(以糖精计)、甜蜜素(以环己基氨基磺酸计)、安赛蜜、二氧化硫残留量、酸性红</t>
  </si>
  <si>
    <t>其他酒</t>
  </si>
  <si>
    <t>配制酒</t>
  </si>
  <si>
    <t>以蒸馏酒及食用酒精为酒基的配制酒</t>
  </si>
  <si>
    <t>酒精度、甲醇、氰化物(以HCN计)、西地那非、豪莫西地那非、硫代艾地那非、他达拉非、二硫代去甲基卡巴地那非、那非乙酰酸、去甲基卡巴地那非、去甲基他达拉非、羟基豪莫西地那非、伐地那非、育亨宾、甜蜜素(以环己基氨基磺酸计)、安赛蜜、纽甜</t>
  </si>
  <si>
    <t>以发酵酒为酒基的配制酒</t>
  </si>
  <si>
    <t>酒精度、苯甲酸及其钠盐(以苯甲酸计)、山梨酸及其钾盐(以山梨酸计)、甜蜜素(以环己基氨基磺酸计)、防腐剂混合使用时各自用量占其最大使用量的比例之和、安赛蜜</t>
  </si>
  <si>
    <t>蔬菜制品</t>
  </si>
  <si>
    <t>酱腌菜</t>
  </si>
  <si>
    <t>铅(以Pb计)、亚硝酸盐(以NaNO2计)、苯甲酸及其钠盐(以苯甲酸计)、山梨酸及其钾盐(以山梨酸计)、脱氢乙酸及其钠盐(以脱氢乙酸计)、糖精钠(以糖精计)、甜蜜素(以环己基氨基磺酸计)、阿斯巴甜、安赛蜜、纽甜、三氯蔗糖、二氧化硫残留量、防腐剂混合使用时各自用量占其最大使用量的比例之和、合成着色剂(柠檬黄、日落黄、胭脂红、亮蓝)</t>
  </si>
  <si>
    <t>水果制品</t>
  </si>
  <si>
    <t>蜜饯</t>
  </si>
  <si>
    <t>蜜饯类、凉果类、果捕类、话化类、果糕类</t>
  </si>
  <si>
    <t>铅(以Pb计)、苯甲酸及其钠盐(以苯甲酸计)、山梨酸及其钾盐(以山梨酸计)、脱氢乙酸及其钠盐(以脱氢乙酸计)、防腐剂混合使用时各自用量占其最大使用量的比例之和、糖精钠(以糖精计)、甜蜜素(以环己基氨基磺酸计)、安赛蜜、二氧化硫残留量、合成着色剂(亮蓝、柠檬黄、日落黄、苋菜红、胭脂红、诱惑红、喹啉黄、赤藓红)、相同色泽着色剂混合使用时各自用量占其最大使用量的比例之和、乙二胺四乙酸二钠、菌落总数、大肠菌群、霉菌</t>
  </si>
  <si>
    <t>水果干制品</t>
  </si>
  <si>
    <t>水果干制品(含干构杞)</t>
  </si>
  <si>
    <t>铅(以Pb计)、啶虫脒、吡虫啉、克百威、氯氟氰菊酯和高效氯氟氰菊酯、氯氰菊酯和高效氯氰菊酯、苯甲酸及其钠盐(以苯甲酸计)、山梨酸及其钾盐(以山梨酸计)、脱氢乙酸及其钠盐(以脱氢乙酸计)、糖精钠(以糖精计)、二氧化硫残留量、合成着色剂(亮蓝、柠檬黄、日落黄、苋菜红、胭脂红、诱惑红、喹啉黄、赤藓红)、菌落总数、大肠菌群、霉菌</t>
  </si>
  <si>
    <t>果酱</t>
  </si>
  <si>
    <t>脱氢乙酸及其钠盐(以脱氢乙酸计)、二氧化硫残留量、菌落总数、大肠菌群、霉菌、商业无菌</t>
  </si>
  <si>
    <t>炒货食品及坚果制品</t>
  </si>
  <si>
    <t>炒货食品及坚果制品(烘炒类、油炸类、其他类)</t>
  </si>
  <si>
    <t>瓜子</t>
  </si>
  <si>
    <t>酸价(以脂肪计)(KOH)、过氧化值(以脂肪计)、铅(以Pb计)、黄曲霉毒素B1、苯甲酸及其钠盐(以苯甲酸计)、山梨酸及其钾盐(以山梨酸计)、脱氢乙酸及其钠盐(以脱氢乙酸计)、二氧化硫残留量、糖精钠(以糖精计)、甜蜜素(以环己基氨基磺酸计)、安赛蜜、大肠菌群、霉菌</t>
  </si>
  <si>
    <t>花生制品</t>
  </si>
  <si>
    <r>
      <rPr>
        <sz val="12"/>
        <color theme="1"/>
        <rFont val="仿宋"/>
        <charset val="134"/>
      </rPr>
      <t>酸价(以脂肪计)(KOH)、过氧化值(以脂肪计)、铅(以Pb计)、黄曲霉毒素B1、苯甲酸及其钠盐(以苯甲酸计)、山梨酸及其钾盐(以山梨酸计)、脱氢乙酸及其钠盐(以脱氢乙酸计)、二氧化硫残留量、糖精钠(以糖精计)、甜蜜素</t>
    </r>
    <r>
      <rPr>
        <sz val="12"/>
        <color theme="1"/>
        <rFont val="仿宋"/>
        <charset val="134"/>
      </rPr>
      <t xml:space="preserve"> </t>
    </r>
    <r>
      <rPr>
        <sz val="12"/>
        <color theme="1"/>
        <rFont val="仿宋"/>
        <charset val="134"/>
      </rPr>
      <t>(以环己基氨基磺酸计)、安赛蜜、大肠菌群、霉菌</t>
    </r>
  </si>
  <si>
    <t>其他炒货食品及坚果制品</t>
  </si>
  <si>
    <t>酸价(以脂肪计)(KOH)、过氧化值(以脂肪计)、铅(以Pb计)、黄曲霉毒素B1、脱氢乙酸及其钠盐(以脱氢乙酸计)、二氧化硫残留量、糖精钠(以糖精计)、甜蜜素(以环已基氨基磺酸计)、安赛蜜、大肠菌群、霉菌</t>
  </si>
  <si>
    <t>蛋制品</t>
  </si>
  <si>
    <t>再制蛋</t>
  </si>
  <si>
    <t>铅(以Pb计)、苯甲酸及其钠盐(以苯甲酸计)、山梨酸及其钾盐(以山梨酸计)、菌落总数、大肠菌群、沙门氏菌</t>
  </si>
  <si>
    <t>干蛋制品</t>
  </si>
  <si>
    <t>菌落总数、大肠菌群、沙门氏菌</t>
  </si>
  <si>
    <t>冰蛋制品</t>
  </si>
  <si>
    <t>液蛋制品</t>
  </si>
  <si>
    <t>铅(以Pb计)、苯甲酸及其钠盐(以苯甲酸计)、山梨酸及其钾盐(以山梨酸计)、脱氢乙酸及其钠盐(以脱氢乙酸计)、菌落总数、大肠菌群、沙门氏菌</t>
  </si>
  <si>
    <t>热凝固蛋制品</t>
  </si>
  <si>
    <t>其他蛋制品</t>
  </si>
  <si>
    <t>食糖</t>
  </si>
  <si>
    <t>白砂糖</t>
  </si>
  <si>
    <t>蔗糖分、还原糖分、色值、干燥失重、二氧化硫残留量、螨</t>
  </si>
  <si>
    <t>绵白糖</t>
  </si>
  <si>
    <t>总糖分、还原糖分、色值、干燥失重、二氧化硫残留量、螨</t>
  </si>
  <si>
    <t>红糖</t>
  </si>
  <si>
    <t>总糖分、不溶于水杂质、干燥失重、二氧化硫残留量、螨、合成着色剂(柠檬黄、新红、苋菜红、胭脂红、日落黄、诱惑红、酸性红、喹啉黄、赤藓红)</t>
  </si>
  <si>
    <t>冰糖</t>
  </si>
  <si>
    <t>蔗糖分、还原糖分、色值、干燥失重、二氧化硫残留量、螨、合成着色剂(柠檬黄、新红、苋菜红、胭脂红、日落黄、诱惑红、酸性红、喹啉黄、赤藓红)</t>
  </si>
  <si>
    <t>水产制品</t>
  </si>
  <si>
    <t>干制水产品</t>
  </si>
  <si>
    <t>藻类干制品</t>
  </si>
  <si>
    <t>铅(以Pb计)、菌落总数、大肠菌群</t>
  </si>
  <si>
    <t>预制动物性水产干制品</t>
  </si>
  <si>
    <t>过氧化值(以脂肪计)、铅(以Pb计)、镉(以Cd计)、苯甲酸及其钠盐(以苯甲酸计)、山梨酸及其钾盐(以山梨酸计)、合成着色剂(柠檬黄、胭脂红、日落黄、诱惑红)</t>
  </si>
  <si>
    <t>盐渍水产品</t>
  </si>
  <si>
    <t>盐渍鱼</t>
  </si>
  <si>
    <t>过氧化值(以脂肪计)、组胺、镉(以Cd计)、苯甲酸及其钠盐(以苯甲酸计)、山梨酸及其钾盐(以山梨酸计)</t>
  </si>
  <si>
    <t>盐渍藻</t>
  </si>
  <si>
    <t>铅(以Pb计)、苯甲酸及其钠盐(以苯甲酸计)、山梨酸及其钾盐(以山梨酸计)</t>
  </si>
  <si>
    <t>其他盐渍水产品</t>
  </si>
  <si>
    <t>苯甲酸及其钠盐(以苯甲酸计)、山梨酸及其钾盐(以山梨酸计)</t>
  </si>
  <si>
    <t>鱼糜制品</t>
  </si>
  <si>
    <t>预制鱼糜制品</t>
  </si>
  <si>
    <t>铅(以Pb计)、苯甲酸及其钠盐(以苯甲酸计)、山梨酸及其钾盐(以山梨酸计)、脱氢乙酸及其钠盐(以脱氢乙酸计)、合成着色剂(诱惑红、柠檬黄、日落黄)</t>
  </si>
  <si>
    <t>熟制动物性水产制品</t>
  </si>
  <si>
    <t>铅(以Pb计)、镉(以Cd计)、苯甲酸及其钠盐(以苯甲酸计)、山梨酸及其钾盐(以山梨酸计)、甜蜜素(以环己基氨基磺酸计)、脱氢乙酸及其钠盐(以脱氢乙酸计)</t>
  </si>
  <si>
    <t>淀粉及淀粉制品</t>
  </si>
  <si>
    <t>淀粉</t>
  </si>
  <si>
    <t>铅(以Pb计)、霉菌和酵母、二氧化硫残留量、脱氢乙酸及其钠盐(以脱氢乙酸计)、葛根素、水分、氢氰酸</t>
  </si>
  <si>
    <t>淀粉制品</t>
  </si>
  <si>
    <t>粉丝粉条</t>
  </si>
  <si>
    <t>铅(以Pb计)、苯甲酸及其钠盐(以苯甲酸计)、山梨酸及其钾盐(以山梨酸计)、脱氢乙酸及其钠盐(以脱氢乙酸计)、铝的残留量(干样品,以Al计)、二氧化硫残留量、合成着色剂(柠檬黄、新红、苋菜红、靛蓝、胭脂红、诱惑红、日落黄、亮蓝、酸性红、喹啉黄、赤藓红)</t>
  </si>
  <si>
    <t>糕点</t>
  </si>
  <si>
    <t>面包</t>
  </si>
  <si>
    <t>酸价(以脂肪计)(KOH)、过氧化值(以脂肪计)、铅(以Pb计)、富马酸二甲酯、苯甲酸及其钠盐(以苯甲酸计)、山梨酸及其钾盐(以山梨酸计)、糖精钠(以糖精计)、甜蜜素(以环己基氨基磺酸计)、安赛蜜、铝的残留量(干样品,以Al计)、丙酸及其钠盐、钙盐(以丙酸计)、脱氢乙酸及其钠盐(以脱氢乙酸计)、三氯蔗糖、合成着色剂(柠檬黄、日落黄、胭脂红、苋菜红、亮蓝、诱惑红、酸性红)、防腐剂混合使用时各自用量占其最大使用量的比例之和、菌落总数、大肠菌群、金黄色葡萄球菌、沙门氏菌、霉菌</t>
  </si>
  <si>
    <t>月饼</t>
  </si>
  <si>
    <t>酸价(以脂肪计)(KOH)、过氧化值(以脂肪计)、富马酸二甲酯、糖精钠(以糖精计)、苯甲酸及其钠盐(以苯甲酸计)、山梨酸及其钾盐(以山梨酸计)、铝的残留量(干样品,以Al计)、丙酸及其钠盐、钙盐(以丙酸计)、脱氢乙酸及其钠盐(以脱氢乙酸计)、纳他霉素、合成着色剂(柠檬黄、日落黄、胭脂红、苋菜红、亮蓝、赤藓红、诱惑红)、防腐剂混合使用时各自用量占其最大使用量的比例之和、菌落总数、大肠菌群、金黄色葡萄球菌、沙门氏菌、霉菌</t>
  </si>
  <si>
    <t>粽子</t>
  </si>
  <si>
    <t>过氧化值(以脂肪计)、甜蜜素(以环己基氨基磺酸计)、脱氢乙酸及其钠盐(以脱氢乙酸计)、山梨酸及其钾盐(以山梨酸计)、糖精钠(以糖精计)、安赛蜜、菌落总数、大肠菌群、金黄色葡萄球菌、沙门氏菌、霉菌、商业无菌</t>
  </si>
  <si>
    <t>酸价(以脂肪计)(KOH)、过氧化值(以脂肪计)、铅(以Pb计)、富马酸二甲酯、苯甲酸及其钠盐(以苯甲酸计)、山梨酸及其钾盐(以山梨酸计)、糖精钠(以糖精计)、甜蜜素(以环己基氨基磺酸计)、安赛蜜、铝的残留量(干样品,以Al计)、丙酸及其钠盐、钙盐(以丙酸计)、脱氢乙酸及其钠盐(以脱氢乙酸计)、纳他霉素、三氯蔗糖、丙二醇、合成着色剂(柠檬黄、日落黄、胭脂红、苋菜红、亮蓝、赤藓红、诱惑红)、防腐剂混合使用时各自用量占其最大使用量的比例之和、菌落总数、大肠菌群、金黄色葡萄球菌、沙门氏菌、霉菌</t>
  </si>
  <si>
    <t>豆制品</t>
  </si>
  <si>
    <t>发酵性豆制品</t>
  </si>
  <si>
    <t>腐乳、豆豉、纳豆等</t>
  </si>
  <si>
    <t>铅(以Pb计)、黄曲霉毒素B1、苯甲酸及其钠盐(以苯甲酸计)、山梨酸及其钾盐(以山梨酸计)、脱氢乙酸及其钠盐(以脱氢乙酸计)、糖精钠(以糖精计)、甜蜜素(以环己基氨基磺酸计)、铝的残留量(干样品,以Al计)、大肠菌群</t>
  </si>
  <si>
    <t>非发酵性豆制品</t>
  </si>
  <si>
    <t>腐竹、油皮及其再制品</t>
  </si>
  <si>
    <t>蛋白质、铅(以Pb计)、苯甲酸及其钠盐(以苯甲酸计)、山梨酸及其钾盐(以山梨酸计)、脱氢乙酸及其钠盐(以脱氢乙酸计)、二氧化硫残留量、铝的残留量(干样品,以Al计)、合成着色剂(柠檬黄、日落黄)</t>
  </si>
  <si>
    <t>豆干、豆腐、豆皮等</t>
  </si>
  <si>
    <t>铅(以Pb计)、苯甲酸及其钠盐(以苯甲酸计)、山梨酸及其钾盐(以山梨酸计)、脱氢乙酸及其钠盐(以脱氢乙酸计)、丙酸及其钠盐、钙盐(以丙酸计)、防腐剂混合使用时各自用量占其最大使用量的比例之和、糖精钠(以糖精计)、三氯蔗糖、甜蜜素(以环己基氨基磺酸计)、铝的残留量(干样品,以Al计)、合成着色剂(柠檬黄、日落黄)、大肠菌群、金黄色葡萄球菌</t>
  </si>
  <si>
    <t>蜂产品</t>
  </si>
  <si>
    <t>蜂蜜</t>
  </si>
  <si>
    <t>果糖和葡萄糖、蔗糖、山梨酸及其钾盐(以山梨酸计)、氯霉素、呋喃西林代谢物、呋喃唑酮代谢物、甲硝唑、双甲脒、氟胺氰菊酯、诺氟沙星、氧氟沙星、菌落总数、霉菌计数、嗜渗酵母计数</t>
  </si>
  <si>
    <t>保健食品</t>
  </si>
  <si>
    <t>氨基酸、10-羟基-2-癸烯酸、蛋白质、二十二碳六烯酸、二十碳五烯酸、泛酸、钙、还原糖、肌醇、赖氨酸、绿原酸、铁、维生素A、维生素B1、维生素B12、维生素B2、维生素B6、维生素C、维生素D、维生素D3、维生素E、硒、锌、烟酰胺、叶酸、免疫球蛋白IgG、总黄酮、总皂苷、总蒽醌、吡啶甲酸铬、芦荟苷、总三萜、嗜酸乳杆菌、双歧杆菌、水分、可溶性固形物、酸价、过氧化值、崩解时限、灰分、铅(Pb)、总砷(As)、总汞(Hg)、硬胶囊壳中的铬、菌落总数、大肠菌群、霉菌和酵母、金黄色葡萄球菌、沙门氏菌、褪黑素、甘草酸、咖啡因、淫羊藿苷、葛根素、辅酶Q10、番茄红素、那红地那非、红地那非、伐地那非、羟基豪莫西地那非、西地那非、豪莫西地那非、氨基他达拉非、他达拉非、硫代艾地那非、伪伐地那非、那莫西地那非、去甲基他达拉非、育亨宾、西布曲明、N-单去甲基西布曲明、N,N-双去甲基西布曲明</t>
  </si>
  <si>
    <t>餐饮食品</t>
  </si>
  <si>
    <t>米面及其制品(自制)</t>
  </si>
  <si>
    <t>小麦粉制品(自制)</t>
  </si>
  <si>
    <t>馒头花卷(自制)</t>
  </si>
  <si>
    <t>苯甲酸及其钠盐(以苯甲酸计)、山梨酸及其钾盐(以山梨酸计)、糖精钠(以糖精计)、脱氢乙酸及其钠盐(以脱氢乙酸计)、甜蜜素(以环己基氨基磺酸计)、铅(以Pb计)、合成着色剂(柠檬黄、日落黄、胭脂红、苋菜红、亮蓝)</t>
  </si>
  <si>
    <t>包子(自制)</t>
  </si>
  <si>
    <t>苯甲酸及其钠盐(以苯甲酸计)、山梨酸及其钾盐(以山梨酸计)、糖精钠(以糖精计)、脱氢乙酸及其钠盐(以脱氢乙酸计)、甜蜜素(以环己基氨基磺酸计)</t>
  </si>
  <si>
    <t>油饼油条(自制)</t>
  </si>
  <si>
    <t>铝的残留量(干样品,以Al计)</t>
  </si>
  <si>
    <t>凉皮类(自制)</t>
  </si>
  <si>
    <t>脱氢乙酸及其钠盐(以脱氢乙酸计)、柠檬黄</t>
  </si>
  <si>
    <t>肉制品(自制)</t>
  </si>
  <si>
    <t>熟肉制品(自制)</t>
  </si>
  <si>
    <t>肉冻皮冻(自制)</t>
  </si>
  <si>
    <t>铬(以Cr计)</t>
  </si>
  <si>
    <t>熏烧烤肉类(自制)</t>
  </si>
  <si>
    <t>N-二甲基亚硝胺、苯并[a]芘、铅(以Pb计)</t>
  </si>
  <si>
    <t>调味料(自制)</t>
  </si>
  <si>
    <t>火锅麻辣烫底料(自制)</t>
  </si>
  <si>
    <t>罂粟碱、吗啡、可待因、那可丁</t>
  </si>
  <si>
    <t>食用油、油脂及其制品(自制)</t>
  </si>
  <si>
    <t>煎炸过程用油</t>
  </si>
  <si>
    <t>极性组分、酸价(KOH)</t>
  </si>
  <si>
    <t>饮料(自制)</t>
  </si>
  <si>
    <t>奶茶(自制)</t>
  </si>
  <si>
    <t>脱氢乙酸及其钠盐(以脱氢乙酸计)</t>
  </si>
  <si>
    <t>餐饮具</t>
  </si>
  <si>
    <t>复用餐饮具</t>
  </si>
  <si>
    <t>复用餐饮具(餐馆自行消毒)</t>
  </si>
  <si>
    <t>阴离子合成洗涤剂(以十二烷基苯磺酸钠计)、大肠菌群</t>
  </si>
  <si>
    <t>复用餐饮具(集中清洗消毒服务单位消毒)</t>
  </si>
  <si>
    <t>食品添加剂</t>
  </si>
  <si>
    <t>复配食品添加剂</t>
  </si>
  <si>
    <t>铅(Pb)、砷(以As计)、致病性微生物</t>
  </si>
  <si>
    <t>食品用香精</t>
  </si>
  <si>
    <t>砷(以As计)含量/无机砷含量、菌落总数</t>
  </si>
  <si>
    <t>单一食品添加剂</t>
  </si>
  <si>
    <t>明胶</t>
  </si>
  <si>
    <t>铬(Cr)、铅(Pb)、总砷(As)、二氧化硫、过氧化物</t>
  </si>
  <si>
    <t>糖精钠</t>
  </si>
  <si>
    <t>糖精钠含量、干燥失重、总砷(以As计)、铅(Pb)、酸度和碱度、苯甲酸盐和水杨酸盐</t>
  </si>
  <si>
    <t>环己基氨基磺酸钠(又名甜蜜素)</t>
  </si>
  <si>
    <t>环己基氨基磺酸钠含量(以干基计)、硫酸盐(以SO4计)、pH(100g/L水溶液)、干燥减量、氨基磺酸、环己胺、双环己胺、吸光值(100g/L溶液)、透明度(以100g/L溶液的透光率表示)、重金属(以Pb计)、砷(As)</t>
  </si>
  <si>
    <t>碳酸钠</t>
  </si>
  <si>
    <t>总碱量(以Na2CO3计)(以干基计)、总碱量(以Na2CO3计)(以湿基计)、水不溶物(以干基计)、氯化物(以NaCl计)(以干基计)、铁(Fe)(以干基计)、铅(Pb)(以干基计)、砷(As)(以干基计)</t>
  </si>
  <si>
    <t>碳酸氢钠</t>
  </si>
  <si>
    <t>总碱量(以NaHCO3计)、干燥减量、pH(10g/L水溶液)、铵盐、澄清度、氯化物(以Cl计)、白度、砷(As)、重金属(以Pb计)</t>
  </si>
  <si>
    <t>畜禽肉及副产品</t>
  </si>
  <si>
    <t>畜肉</t>
  </si>
  <si>
    <t>猪肉</t>
  </si>
  <si>
    <t>挥发性盐基氮、水分、呋喃唑酮代谢物、呋喃西林代谢物、氯霉素、克伦特罗、莱克多巴胺、沙丁胺醇、喹乙醇、恩诺沙星、替米考星、磺胺类(总量)、甲氧苄啶、氟苯尼考、多西环素、地塞米松、甲硝唑、氯丙嗪、林可霉素、土霉素/金霉素/四环素(组合含量)</t>
  </si>
  <si>
    <t>牛肉</t>
  </si>
  <si>
    <t>挥发性盐基氮、水分、呋喃唑酮代谢物、呋喃西林代谢物、氯霉素、克伦特罗、莱克多巴胺、沙丁胺醇、恩诺沙星、磺胺类(总量)、甲氧苄啶、氟苯尼考、氟尼辛、多西环素、地塞米松、林可霉素、倍他米松、土霉素/金霉素/四环素(组合含量)</t>
  </si>
  <si>
    <t>羊肉</t>
  </si>
  <si>
    <t>水分、呋喃唑酮代谢物、呋喃西林代谢物、氯霉素、克伦特罗、莱克多巴胺、沙丁胺醇、恩诺沙星、磺胺类(总量)、氟苯尼考、林可霉素、土霉素/金霉素/四环素(组合含量)</t>
  </si>
  <si>
    <t>其他畜肉</t>
  </si>
  <si>
    <t>呋喃唑酮代谢物、氯霉素、克伦特罗、莱克多巴胺、沙丁胺醇、氧氟沙星、动物源性成分检测</t>
  </si>
  <si>
    <t>禽肉</t>
  </si>
  <si>
    <t>鸡肉</t>
  </si>
  <si>
    <t>挥发性盐基氮、水分、呋喃唑酮代谢物、呋喃西林代谢物、呋喃它酮代谢物、氯霉素、氧氟沙星、培氟沙星、诺氟沙星、恩诺沙星、沙拉沙星、替米考星、磺胺类(总量)、甲氧苄啶、氟苯尼考、多西环素、甲硝唑、尼卡巴嗪、环丙氨嗪、土霉素/金霉素/四环素(组合含量)</t>
  </si>
  <si>
    <t>鸭肉</t>
  </si>
  <si>
    <t>呋喃唑酮代谢物、呋喃妥因代谢物、氯霉素、氧氟沙星、恩诺沙星、磺胺类(总量)、氟苯尼考、多西环素、甲硝唑</t>
  </si>
  <si>
    <t>其他禽肉</t>
  </si>
  <si>
    <t>呋喃唑酮代谢物、氯霉素、氧氟沙星、培氟沙星、洛美沙星、达氟沙星、恩诺沙星、磺胺类(总量)、多西环素、甲硝唑、环丙氨嗪</t>
  </si>
  <si>
    <t>畜副产品</t>
  </si>
  <si>
    <t>猪肝</t>
  </si>
  <si>
    <t>镉(以Cd计)、呋喃唑酮代谢物、呋喃西林代谢物、氯霉素、克伦特罗、莱克多巴胺、沙丁胺醇、恩诺沙星、磺胺类(总量)、甲氧苄啶、氯丙嗪、双氯芬酸</t>
  </si>
  <si>
    <t>牛肝</t>
  </si>
  <si>
    <t>克伦特罗、莱克多巴胺、沙丁胺醇</t>
  </si>
  <si>
    <t>羊肝</t>
  </si>
  <si>
    <t>猪肾</t>
  </si>
  <si>
    <t>呋喃西林代谢物、氯霉素、克伦特罗、莱克多巴胺、沙丁胺醇、恩诺沙星、磺胺类(总量)、甲氧苄啶</t>
  </si>
  <si>
    <t>牛肾</t>
  </si>
  <si>
    <t>克伦特罗、莱克多巴胺、沙丁胺醇、恩诺沙星、磺胺类(总量)</t>
  </si>
  <si>
    <t>羊肾</t>
  </si>
  <si>
    <t>镉(以Cd计)、克伦特罗、莱克多巴胺、沙丁胺醇、恩诺沙星</t>
  </si>
  <si>
    <t>其他畜副产品</t>
  </si>
  <si>
    <t>呋喃唑酮代谢物、呋喃西林代谢物、氯霉素、克伦特罗、莱克多巴胺、沙丁胺醇</t>
  </si>
  <si>
    <t>禽副产品</t>
  </si>
  <si>
    <t>鸡肝</t>
  </si>
  <si>
    <t>呋喃唑酮代谢物、呋喃西林代谢物、氯霉素、氧氟沙星、恩诺沙星、环丙氨嗪</t>
  </si>
  <si>
    <t>其他禽副产品</t>
  </si>
  <si>
    <t>呋喃唑酮代谢物、呋喃西林代谢物、氯霉素、诺氟沙星</t>
  </si>
  <si>
    <t>蔬菜</t>
  </si>
  <si>
    <t>豆芽</t>
  </si>
  <si>
    <t>铅(以Pb计)、总汞(以Hg计)、4-氯苯氧乙酸钠(以4-氯苯氧乙酸计)、6-苄基腺嘌呤(6-BA)、亚硫酸盐(以SO2计)</t>
  </si>
  <si>
    <t>鲜食用菌</t>
  </si>
  <si>
    <t>铅(以Pb计)、镉(以Cd计)、百菌清、除虫脲、氯氟氰菊酯和高效氯氟氰菊酯、氯氰菊酯和高效氯氰菊酯</t>
  </si>
  <si>
    <t>鳞茎类蔬菜</t>
  </si>
  <si>
    <t>葱</t>
  </si>
  <si>
    <t>铅(以Pb计)、镉(以Cd计)、丙环唑、毒死蜱、氟虫腈、甲拌磷、甲基异柳磷、克百威、乐果、氯氟氰菊酯和高效氯氟氰菊酯、噻虫嗪、三唑磷、水胺硫磷、戊唑醇、氧乐果、乙酰甲胺磷</t>
  </si>
  <si>
    <t>韭菜</t>
  </si>
  <si>
    <t>铅(以Pb计)、镉(以Cd计)、阿维菌素、敌敌畏、毒死蜱、多菌灵、二甲戊灵、腐霉利、甲胺磷、甲拌磷、克百威、乐果、氯氟氰菊酯和高效氯氟氰菊酯、氯氰菊酯和高效氯氰菊酯、三唑磷、辛硫磷、氧乐果、乙酰甲胺磷</t>
  </si>
  <si>
    <t>叶菜类蔬菜</t>
  </si>
  <si>
    <t>菠菜</t>
  </si>
  <si>
    <t>铅(以Pb计)、镉(以Cd计)、铬(以Cr计)、阿维菌素、毒死蜱、氟虫腈、腐霉利、甲拌磷、克百威、氯氟氰菊酯和高效氯氟氰菊酯、氧乐果</t>
  </si>
  <si>
    <t>大白菜</t>
  </si>
  <si>
    <t>镉(以Cd计)、阿维菌素、吡虫啉、毒死蜱、氟虫腈、甲拌磷、克百威、乐果、氯氟氰菊酯和高效氯氟氰菊酯、氧乐果、乙酰甲胺磷</t>
  </si>
  <si>
    <t>普通白菜(小白菜、小油菜、青菜)</t>
  </si>
  <si>
    <t>镉(以Cd计)、阿维菌素、吡虫啉、敌敌畏、啶虫脒、毒死蜱、氟虫腈、氟氯氰菊酯和高效氟氯氰菊酯、甲氨基阿维菌素苯甲酸盐、甲拌磷、甲基异柳磷、克百威、氯氟氰菊酯和高效氯氟氰菊酯、氯氰菊酯和高效氯氰菊酯、噻虫胺、氧乐果、乙酰甲胺磷</t>
  </si>
  <si>
    <t>芹菜</t>
  </si>
  <si>
    <t>铅(以Pb计)、镉(以Cd计)、阿维菌素、百菌清、苯醚甲环唑、敌敌畏、啶虫脒、毒死蜱、二甲戊灵、氟虫腈、甲拌磷、甲基异柳磷、腈菌唑、克百威、乐果、氯氟氰菊酯和高效氯氟氰菊酯、氯氰菊酯和高效氯氰菊酯、噻虫胺、噻虫嗪、三氯杀螨醇、水胺硫磷、辛硫磷、氧乐果、乙酰甲胺磷</t>
  </si>
  <si>
    <t>油麦菜</t>
  </si>
  <si>
    <t>阿维菌素、吡虫啉、啶虫脒、毒死蜱、氟虫腈、甲氨基阿维菌素苯甲酸盐、甲拌磷、腈菌唑、氯氟氰菊酯和高效氯氟氰菊酯、灭多威、噻虫嗪、氧乐果、乙酰甲胺磷</t>
  </si>
  <si>
    <t>茄果类蔬菜</t>
  </si>
  <si>
    <t>辣椒</t>
  </si>
  <si>
    <t>铅(以Pb计)、镉(以Cd计)、倍硫磷、吡虫啉、吡唑醚菌酯、丙溴磷、敌敌畏、啶虫脒、毒死蜱、呋虫胺、氟吡菌胺、氟虫腈、甲氨基阿维菌素苯甲酸盐、甲胺磷、甲拌磷、克百威、乐果、联苯菊酯、氯氟氰菊酯和高效氯氟氰菊酯、噻虫胺、噻虫嗪、三唑磷、杀扑磷、水胺硫磷、氧乐果、乙酰甲胺磷</t>
  </si>
  <si>
    <t>茄子</t>
  </si>
  <si>
    <t>铅(以Pb计)、镉(以Cd计)、吡唑醚菌酯、毒死蜱、甲氨基阿维菌素苯甲酸盐、甲胺磷、甲拌磷、克百威、噻虫胺、噻虫嗪、霜霉威和霜霉威盐酸盐、水胺硫磷、氧乐果、乙酰甲胺磷</t>
  </si>
  <si>
    <t>甜椒</t>
  </si>
  <si>
    <t>镉(以Cd计)、阿维菌素、倍硫磷、吡虫啉、吡唑醚菌酯、毒死蜱、氟啶虫酰胺、噻虫胺、噻虫嗪、氧乐果</t>
  </si>
  <si>
    <t>瓜类蔬菜</t>
  </si>
  <si>
    <t>黄瓜</t>
  </si>
  <si>
    <t>阿维菌素、哒螨灵、敌敌畏、毒死蜱、腐霉利、甲氨基阿维菌素苯甲酸盐、甲拌磷、克百威、乐果、噻虫嗪、氧乐果、乙螨唑、乙酰甲胺磷、异丙威</t>
  </si>
  <si>
    <t>豆类蔬菜</t>
  </si>
  <si>
    <t>菜豆</t>
  </si>
  <si>
    <t>倍硫磷、吡虫啉、毒死蜱、多菌灵、甲氨基阿维菌素苯甲酸盐、甲胺磷、克百威、氯氟氰菊酯和高效氯氟氰菊酯、灭蝇胺、噻虫胺、水胺硫磷、氧乐果、乙酰甲胺磷</t>
  </si>
  <si>
    <t>豇豆</t>
  </si>
  <si>
    <t>阿维菌素、倍硫磷、啶虫脒、毒死蜱、氟虫腈、甲氨基阿维菌素苯甲酸盐、甲胺磷、甲拌磷、甲基异柳磷、克百威、乐果、氯氟氰菊酯和高效氯氟氰菊酯、灭蝇胺、噻虫胺、噻虫嗪、三唑磷、水胺硫磷、氧乐果、乙酰甲胺磷</t>
  </si>
  <si>
    <t>食荚豌豆</t>
  </si>
  <si>
    <t>苯醚甲环唑、吡唑醚菌酯、毒死蜱、多菌灵、甲氨基阿维菌素苯甲酸盐、甲胺磷、灭蝇胺、噻虫胺、噻虫嗪、烯酰吗啉、氧乐果、乙酰甲胺磷</t>
  </si>
  <si>
    <t>根茎类和薯芋类蔬菜</t>
  </si>
  <si>
    <t>甘薯</t>
  </si>
  <si>
    <t>铅(以Pb计)、苯醚甲环唑、毒死蜱、氟虫腈、甲拌磷、联苯菊酯、氯氟氰菊酯和高效氯氟氰菊酯、氯氟菊酯和高效氯氰菊酯、噻虫嗪、杀扑磷</t>
  </si>
  <si>
    <t>胡萝卜</t>
  </si>
  <si>
    <t>铅(以Pb计)、毒死蜱、氟虫腈、甲拌磷、腈菌唑、乐果、氯氟氰菊酯和高效氯氟氰菊酯、噻虫胺、噻虫嗪、辛硫磷</t>
  </si>
  <si>
    <t>姜</t>
  </si>
  <si>
    <t>铅(以Pb计)、镉(以Cd计)、吡虫啉、吡唑醚菌酯、敌敌畏、毒死蜱、甲拌磷、克百威、六六六、氯氟氰菊酯和高效氯氟氰菊酯、氯氰菊酯和高效氯氰菊酯、氯唑磷、咪鲜胺和咪鲜胺锰盐、噻虫胺、噻虫嗪、二氧化硫残留量</t>
  </si>
  <si>
    <t>萝卜</t>
  </si>
  <si>
    <t>铅(以Pb计)、毒死蜱、甲胺磷、甲拌磷、氯氟氰菊酯和高效氯氟氰菊酯、噻虫胺、噻虫嗪、氧乐果</t>
  </si>
  <si>
    <t>马铃薯</t>
  </si>
  <si>
    <t>铅(以Pb计)、镉(以Cd计)、毒死蜱、甲拌磷、氯氟氰菊酯和高效氯氟氰菊酯、氯氰菊酯和高效氯氰菊酯、噻虫嗪、乙酰甲胺磷、二氧化硫残留量</t>
  </si>
  <si>
    <t>山药</t>
  </si>
  <si>
    <t>铅(以Pb计)、毒死蜱、氯氟氰菊酯和高效氯氟氰菊酯、咪鲜胺和咪鲜胺锰盐、涕灭威</t>
  </si>
  <si>
    <t>水产品</t>
  </si>
  <si>
    <t>淡水产品</t>
  </si>
  <si>
    <t>淡水鱼</t>
  </si>
  <si>
    <t>挥发性盐基氮、镉(以Cd计)、孔雀石绿、氯霉素、呋喃唑酮代谢物、呋喃西林代谢物、呋喃妥因代谢物、五氯酚酸钠(以五氯酚计)、恩诺沙星、沙拉沙星、磺胺类(总量)、甲氧苄啶、氟苯尼考、甲硝唑、地西泮、氧氟沙星、培氟沙星、诺氟沙星</t>
  </si>
  <si>
    <t>淡水虾</t>
  </si>
  <si>
    <t>镉(以Cd计)、孔雀石绿、氯霉素、呋喃唑酮代谢物、呋喃妥因代谢物、五氯酚酸钠(以五氯酚计)、恩诺沙星、磺胺类(总量)、土霉素/金霉素/四环素(组合含量)、氧氟沙星、诺氟沙星</t>
  </si>
  <si>
    <t>淡水蟹</t>
  </si>
  <si>
    <t>镉(以Cd计)、五氯酚酸钠(以五氯酚计)、呋喃唑酮代谢物</t>
  </si>
  <si>
    <t>海水产品</t>
  </si>
  <si>
    <t>海水鱼</t>
  </si>
  <si>
    <t>挥发性盐基氮、组胺、镉(以Cd计)、柠檬黄、孔雀石绿、氯霉素、呋喃唑酮代谢物、呋喃它酮代谢物、呋喃西林代谢物、呋喃妥因代谢物、五氯酚酸钠(以五氯酚计)、恩诺沙星、磺胺类(总量)、土霉素/金霉素/四环素(组合含量)、甲氧苄啶、甲硝唑、氧氟沙星、培氟沙星、诺氟沙星</t>
  </si>
  <si>
    <t>海水虾</t>
  </si>
  <si>
    <t>挥发性盐基氮、镉(以Cd计)、二氧化硫残留量、孔雀石绿、氯霉素、呋喃唑酮代谢物、恩诺沙星、土霉素/金霉素/四环素(组合含量)、磺胺类(总量)、诺氟沙星</t>
  </si>
  <si>
    <t>海水蟹</t>
  </si>
  <si>
    <t>镉(以Cd计)、二氧化硫残留量、氯霉素、孔雀石绿、呋喃唑酮代谢物、呋喃妥因代谢物、氧氟沙星</t>
  </si>
  <si>
    <t>贝类</t>
  </si>
  <si>
    <t>镉(以Cd计)、无机砷(以As计)、孔雀石绿、氯霉素、呋喃唑酮代谢物、呋喃西林代谢物、呋喃妥因代谢物、五氯酚酸钠(以五氯酚计)、恩诺沙星、氟苯尼考、磺胺类(总量)</t>
  </si>
  <si>
    <t>其他水产品</t>
  </si>
  <si>
    <t>镉(以Cd计)、孔雀石绿、氯霉素、呋喃唑酮代谢物、呋喃西林代谢物、呋喃妥因代谢物、五氯酚酸钠(以五氯酚计)、恩诺沙星、磺胺类(总量)、氟苯尼考、甲硝唑、氧氟沙星、诺氟沙星</t>
  </si>
  <si>
    <t>水果类</t>
  </si>
  <si>
    <t>仁果类水果</t>
  </si>
  <si>
    <t>苹果</t>
  </si>
  <si>
    <t>敌敌畏、甲拌磷、克百威、氧乐果、三氯杀螨醇</t>
  </si>
  <si>
    <t>梨</t>
  </si>
  <si>
    <t>吡虫啉、敌敌畏、毒死蜱、多菌灵、克百威、氯氟氰菊酯和高效氯氟氰菊酯、氧乐果、水胺硫磷、苯醚甲环唑、咪鲜胺和咪鲜胺锰盐、噻虫嗪、乙螨唑、乙酰甲胺磷、阿维菌素</t>
  </si>
  <si>
    <t>核果类水果</t>
  </si>
  <si>
    <t>枣</t>
  </si>
  <si>
    <t>多菌灵、氟虫腈、氧乐果、糖精钠(以糖精计)</t>
  </si>
  <si>
    <t>桃</t>
  </si>
  <si>
    <t>苯醚甲环唑、敌敌畏、多菌灵、氟硅唑、克百威、氧乐果、溴氰菊酯、吡虫啉、氯氟氰菊酯和高效氯氟氰菊酯、噻虫胺、甲氨基阿维菌素苯甲酸盐</t>
  </si>
  <si>
    <t>油桃</t>
  </si>
  <si>
    <t>甲胺磷、克百威、氧乐果、敌敌畏、苯醚甲环唑、噻虫胺</t>
  </si>
  <si>
    <t>柑橘类水果</t>
  </si>
  <si>
    <t>柑、橘</t>
  </si>
  <si>
    <t>苯醚甲环唑、丙溴磷、克百威、联苯菊酯、氯唑磷、三唑磷、水胺硫磷、氧乐果、氯氟氰菊酯和高效氯氟氰菊酯、甲拌磷、2,4-滴和2,4-滴钠盐、狄氏剂、杀扑磷、敌敌畏、联苯肼酯</t>
  </si>
  <si>
    <t>柚</t>
  </si>
  <si>
    <t>水胺硫磷、联苯菊酯、氯氟氰菊酯和高效氯氟氰菊酯、氯唑磷、多菌灵、克百威、毒死蜱、噻虫胺</t>
  </si>
  <si>
    <t>柠檬</t>
  </si>
  <si>
    <t>多菌灵、克百威、联苯菊酯、水胺硫磷、乙螨唑、氯唑磷、毒死蜱</t>
  </si>
  <si>
    <t>橙</t>
  </si>
  <si>
    <t>丙溴磷、克百威、联苯菊酯、三唑磷、杀扑磷、水胺硫磷、氧乐果、2,4-滴和2,4-滴钠盐、苯醚甲环唑、氯唑磷、敌敌畏、氯氟氰菊酯和高效氯氟氰菊酯、乙酰甲胺磷</t>
  </si>
  <si>
    <t>浆果和其他小型水果</t>
  </si>
  <si>
    <t>葡萄</t>
  </si>
  <si>
    <t>苯醚甲环唑、己唑醇、氯氰菊酯和高效氯氰菊酯、霜霉威和霜霉威盐酸盐、氧乐果、氯氟氰菊酯和高效氯氟氰菊酯、氟虫腈、氯吡脲、联苯菊酯、氟唑菌酰胺、戊唑醇、腈苯唑</t>
  </si>
  <si>
    <t>草莓</t>
  </si>
  <si>
    <t>阿维菌素、多菌灵、克百威、烯酰吗啉、氧乐果、戊菌唑、吡虫啉、乙酰甲胺磷</t>
  </si>
  <si>
    <t>猕猴桃</t>
  </si>
  <si>
    <t>敌敌畏、多菌灵、氯吡脲、氧乐果、吡唑醚菌酯</t>
  </si>
  <si>
    <t>桑葚</t>
  </si>
  <si>
    <t>脱氢乙酸及其钠盐(以脱氢乙酸计)、苯甲酸及其钠盐(以苯甲酸计)、山梨酸及其钾盐(以山梨酸计)、糖精钠(以糖精计)、三氯蔗糖、甜蜜素(以环己基氨基磺酸计)、多菌灵、氯氟氰菊酯和高效氯氟氰菊酯、纽甜</t>
  </si>
  <si>
    <t>西番莲(百香果)</t>
  </si>
  <si>
    <t>镉(以Cd计)、苯醚甲环唑、噻虫胺、戊唑醇、氧乐果、乙酰甲胺磷</t>
  </si>
  <si>
    <t>热带和亚热带水果</t>
  </si>
  <si>
    <t>香蕉</t>
  </si>
  <si>
    <t>苯醚甲环唑、吡唑醚菌酯、氟虫腈、腈苯唑、吡虫啉、噻虫胺、噻虫嗪、联苯菊酯、百菌清、氟唑菌酰胺、氧乐果、氯氟氰菊酯和高效氯氟氰菊酯</t>
  </si>
  <si>
    <t>芒果</t>
  </si>
  <si>
    <t>苯醚甲环唑、戊唑醇、氧乐果、吡唑醚菌酯、噻虫胺、乙酰甲胺磷、吡虫啉、噻虫嗪、噻嗪酮、氯氟氰菊酯和高效氯氟氰菊酯</t>
  </si>
  <si>
    <t>火龙果</t>
  </si>
  <si>
    <t>甲胺磷、克百威、氧乐果、乙酰甲胺磷、噻虫嗪、咪鲜胺和咪鲜胺锰盐</t>
  </si>
  <si>
    <t>荔枝</t>
  </si>
  <si>
    <t>多菌灵、氧乐果、毒死蜱、苯醚甲环唑、氯氰菊酯和高效氯氰菊酯、氯氟氰菊酯和高效氯氰菊酯、吡唑醚菌酯、除虫脲、氰霜唑、氟吗啉、咪鲜胺和咪鲜胺锰盐、乐果、溴氰菊酯</t>
  </si>
  <si>
    <t>杨梅</t>
  </si>
  <si>
    <t>脱氢乙酸及其钠盐(以脱氢乙酸计)、山梨酸及其钾盐(以山梨酸计)、糖精钠(以糖精计)、三氯蔗糖、甜蜜素(以环己基氨基磺酸计)、氧乐果、啶虫脒、阿维菌素、纽甜</t>
  </si>
  <si>
    <t>龙眼</t>
  </si>
  <si>
    <t>二氧化硫残留量、克百威、氯氰菊酯和高效氯氰菊酯、氧乐果、氟虫腈</t>
  </si>
  <si>
    <t>番木瓜</t>
  </si>
  <si>
    <t>噻虫胺、噻虫嗪、乙酰甲胺磷、克百威、氧乐果</t>
  </si>
  <si>
    <t>瓜果类水果</t>
  </si>
  <si>
    <t>西瓜</t>
  </si>
  <si>
    <t>克百威、噻虫嗪、氧乐果、乙酰甲胺磷、苯醚甲环唑、氯氟氰菊酯和高效氯氟氰菊酯</t>
  </si>
  <si>
    <t>甜瓜类</t>
  </si>
  <si>
    <t>克百威、烯酰吗啉、氧乐果、乙酰甲胺磷</t>
  </si>
  <si>
    <t>鲜蛋</t>
  </si>
  <si>
    <t>鸡蛋</t>
  </si>
  <si>
    <t>甲硝唑、地美硝唑、呋喃唑酮代谢物、呋喃西林代谢物、氟虫腈、氯霉素、氟苯尼考、甲砜霉素、恩诺沙星、氧氟沙星、沙拉沙星、甲氧苄啶、磺胺类(总量)、多西环素、地克珠利、托曲珠利</t>
  </si>
  <si>
    <t>其他禽蛋</t>
  </si>
  <si>
    <t>呋喃唑酮代谢物、磺胺类(总量)、多西环素、氯霉素</t>
  </si>
  <si>
    <t>豆类</t>
  </si>
  <si>
    <t>铅(以Pb计)、铬(以Cr计)、赭曲霉毒素A、吡虫啉、环丙唑醇、噻虫胺、噻虫嗪</t>
  </si>
  <si>
    <t>生干坚果与籽类食品</t>
  </si>
  <si>
    <t>生干坚果</t>
  </si>
  <si>
    <t>酸价(以脂肪计)(KOH)、过氧化值(以脂肪计)、二氧化硫残留量、吡虫啉</t>
  </si>
  <si>
    <t>花生</t>
  </si>
  <si>
    <t>酸价(以脂肪计)(KOH)、过氧化值(以脂肪计)、铅(以Pb计)、镉(以Cd计)、黄曲霉毒素B1、噻虫嗪、噻虫胺</t>
  </si>
  <si>
    <t>其他籽类</t>
  </si>
  <si>
    <t>酸价(以脂肪计)(KOH)、过氧化值(以脂肪计)、铅(以Pb计)、噻虫嗪、噻虫胺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</si>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</sst>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2"/>
  <sheetViews>
    <sheetView tabSelected="1" zoomScale="55" zoomScaleNormal="55" topLeftCell="A180" workbookViewId="0">
      <selection activeCell="A88" sqref="$A1:$XFD1048576"/>
    </sheetView>
  </sheetViews>
  <sheetFormatPr defaultColWidth="9" defaultRowHeight="13.5"/>
  <cols>
    <col min="1" max="8" width="9" style="1"/>
    <col min="9" max="9" width="10.75" style="1" customWidth="1"/>
    <col min="10" max="10" width="67.75" style="2" customWidth="1"/>
    <col min="11" max="16384" width="9" style="3"/>
  </cols>
  <sheetData>
    <row r="1" ht="31.5" spans="1:10">
      <c r="A1" s="4" t="s">
        <v>0</v>
      </c>
      <c r="J1" s="1"/>
    </row>
    <row r="2" ht="28.5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ht="28.5" spans="1:10">
      <c r="A3" s="5">
        <v>1</v>
      </c>
      <c r="B3" s="5" t="s">
        <v>11</v>
      </c>
      <c r="C3" s="5" t="s">
        <v>12</v>
      </c>
      <c r="D3" s="5" t="s">
        <v>12</v>
      </c>
      <c r="E3" s="5" t="s">
        <v>12</v>
      </c>
      <c r="F3" s="5" t="s">
        <v>13</v>
      </c>
      <c r="G3" s="5">
        <f>H3+I3</f>
        <v>20</v>
      </c>
      <c r="H3" s="5">
        <v>20</v>
      </c>
      <c r="I3" s="5"/>
      <c r="J3" s="6" t="s">
        <v>14</v>
      </c>
    </row>
    <row r="4" ht="28.5" spans="1:10">
      <c r="A4" s="5"/>
      <c r="B4" s="5"/>
      <c r="C4" s="5" t="s">
        <v>15</v>
      </c>
      <c r="D4" s="5" t="s">
        <v>15</v>
      </c>
      <c r="E4" s="5" t="s">
        <v>15</v>
      </c>
      <c r="F4" s="5" t="s">
        <v>13</v>
      </c>
      <c r="G4" s="5">
        <f t="shared" ref="G4:G12" si="0">H4+I4</f>
        <v>25</v>
      </c>
      <c r="H4" s="5">
        <v>25</v>
      </c>
      <c r="I4" s="5"/>
      <c r="J4" s="6" t="s">
        <v>16</v>
      </c>
    </row>
    <row r="5" ht="28.5" spans="1:10">
      <c r="A5" s="5"/>
      <c r="B5" s="5"/>
      <c r="C5" s="5" t="s">
        <v>17</v>
      </c>
      <c r="D5" s="5" t="s">
        <v>17</v>
      </c>
      <c r="E5" s="5" t="s">
        <v>17</v>
      </c>
      <c r="F5" s="5" t="s">
        <v>18</v>
      </c>
      <c r="G5" s="5">
        <f t="shared" si="0"/>
        <v>5</v>
      </c>
      <c r="H5" s="5">
        <v>5</v>
      </c>
      <c r="I5" s="5"/>
      <c r="J5" s="6" t="s">
        <v>19</v>
      </c>
    </row>
    <row r="6" ht="28.5" spans="1:10">
      <c r="A6" s="5"/>
      <c r="B6" s="5"/>
      <c r="C6" s="5" t="s">
        <v>20</v>
      </c>
      <c r="D6" s="5" t="s">
        <v>21</v>
      </c>
      <c r="E6" s="5" t="s">
        <v>21</v>
      </c>
      <c r="F6" s="5" t="s">
        <v>18</v>
      </c>
      <c r="G6" s="5">
        <f t="shared" si="0"/>
        <v>5</v>
      </c>
      <c r="H6" s="5">
        <v>5</v>
      </c>
      <c r="I6" s="5"/>
      <c r="J6" s="6" t="s">
        <v>22</v>
      </c>
    </row>
    <row r="7" ht="28.5" spans="1:10">
      <c r="A7" s="5"/>
      <c r="B7" s="5"/>
      <c r="C7" s="5"/>
      <c r="D7" s="5" t="s">
        <v>23</v>
      </c>
      <c r="E7" s="5" t="s">
        <v>24</v>
      </c>
      <c r="F7" s="5" t="s">
        <v>13</v>
      </c>
      <c r="G7" s="5">
        <f t="shared" si="0"/>
        <v>5</v>
      </c>
      <c r="H7" s="5">
        <v>5</v>
      </c>
      <c r="I7" s="5"/>
      <c r="J7" s="6" t="s">
        <v>25</v>
      </c>
    </row>
    <row r="8" ht="42.75" spans="1:10">
      <c r="A8" s="5"/>
      <c r="B8" s="5"/>
      <c r="C8" s="5"/>
      <c r="D8" s="5"/>
      <c r="E8" s="5" t="s">
        <v>26</v>
      </c>
      <c r="F8" s="5" t="s">
        <v>13</v>
      </c>
      <c r="G8" s="5">
        <f t="shared" si="0"/>
        <v>5</v>
      </c>
      <c r="H8" s="5">
        <v>5</v>
      </c>
      <c r="I8" s="5"/>
      <c r="J8" s="6" t="s">
        <v>27</v>
      </c>
    </row>
    <row r="9" ht="42.75" spans="1:10">
      <c r="A9" s="5"/>
      <c r="B9" s="5"/>
      <c r="C9" s="5"/>
      <c r="D9" s="5" t="s">
        <v>28</v>
      </c>
      <c r="E9" s="5" t="s">
        <v>29</v>
      </c>
      <c r="F9" s="5" t="s">
        <v>13</v>
      </c>
      <c r="G9" s="5">
        <f t="shared" si="0"/>
        <v>5</v>
      </c>
      <c r="H9" s="5">
        <v>5</v>
      </c>
      <c r="I9" s="5"/>
      <c r="J9" s="6" t="s">
        <v>30</v>
      </c>
    </row>
    <row r="10" ht="42.75" spans="1:10">
      <c r="A10" s="5"/>
      <c r="B10" s="5"/>
      <c r="C10" s="5"/>
      <c r="D10" s="5"/>
      <c r="E10" s="5" t="s">
        <v>31</v>
      </c>
      <c r="F10" s="5" t="s">
        <v>13</v>
      </c>
      <c r="G10" s="5">
        <f t="shared" si="0"/>
        <v>5</v>
      </c>
      <c r="H10" s="5">
        <v>5</v>
      </c>
      <c r="I10" s="5"/>
      <c r="J10" s="6" t="s">
        <v>32</v>
      </c>
    </row>
    <row r="11" ht="42.75" spans="1:10">
      <c r="A11" s="5"/>
      <c r="B11" s="5"/>
      <c r="C11" s="5"/>
      <c r="D11" s="5"/>
      <c r="E11" s="5" t="s">
        <v>33</v>
      </c>
      <c r="F11" s="5" t="s">
        <v>13</v>
      </c>
      <c r="G11" s="5">
        <f t="shared" si="0"/>
        <v>5</v>
      </c>
      <c r="H11" s="5">
        <v>5</v>
      </c>
      <c r="I11" s="5"/>
      <c r="J11" s="6" t="s">
        <v>34</v>
      </c>
    </row>
    <row r="12" ht="28.5" spans="1:10">
      <c r="A12" s="5">
        <v>2</v>
      </c>
      <c r="B12" s="5" t="s">
        <v>35</v>
      </c>
      <c r="C12" s="5" t="s">
        <v>36</v>
      </c>
      <c r="D12" s="5" t="s">
        <v>36</v>
      </c>
      <c r="E12" s="5" t="s">
        <v>37</v>
      </c>
      <c r="F12" s="5" t="s">
        <v>38</v>
      </c>
      <c r="G12" s="5">
        <f t="shared" si="0"/>
        <v>10</v>
      </c>
      <c r="H12" s="5">
        <v>10</v>
      </c>
      <c r="I12" s="5"/>
      <c r="J12" s="6" t="s">
        <v>39</v>
      </c>
    </row>
    <row r="13" ht="14.25" spans="1:10">
      <c r="A13" s="5"/>
      <c r="B13" s="5"/>
      <c r="C13" s="5"/>
      <c r="D13" s="5"/>
      <c r="E13" s="5" t="s">
        <v>40</v>
      </c>
      <c r="F13" s="5" t="s">
        <v>38</v>
      </c>
      <c r="G13" s="5"/>
      <c r="H13" s="5"/>
      <c r="I13" s="5"/>
      <c r="J13" s="6" t="s">
        <v>41</v>
      </c>
    </row>
    <row r="14" ht="14.25" spans="1:10">
      <c r="A14" s="5"/>
      <c r="B14" s="5"/>
      <c r="C14" s="5"/>
      <c r="D14" s="5"/>
      <c r="E14" s="5" t="s">
        <v>42</v>
      </c>
      <c r="F14" s="5" t="s">
        <v>38</v>
      </c>
      <c r="G14" s="5"/>
      <c r="H14" s="5"/>
      <c r="I14" s="5"/>
      <c r="J14" s="6" t="s">
        <v>43</v>
      </c>
    </row>
    <row r="15" ht="42.75" spans="1:10">
      <c r="A15" s="5"/>
      <c r="B15" s="5"/>
      <c r="C15" s="5"/>
      <c r="D15" s="5"/>
      <c r="E15" s="5" t="s">
        <v>44</v>
      </c>
      <c r="F15" s="5" t="s">
        <v>38</v>
      </c>
      <c r="G15" s="5"/>
      <c r="H15" s="5"/>
      <c r="I15" s="5"/>
      <c r="J15" s="6" t="s">
        <v>45</v>
      </c>
    </row>
    <row r="16" ht="28.5" spans="1:10">
      <c r="A16" s="5"/>
      <c r="B16" s="5"/>
      <c r="C16" s="5"/>
      <c r="D16" s="5"/>
      <c r="E16" s="5" t="s">
        <v>46</v>
      </c>
      <c r="F16" s="5" t="s">
        <v>38</v>
      </c>
      <c r="G16" s="5"/>
      <c r="H16" s="5"/>
      <c r="I16" s="5"/>
      <c r="J16" s="6" t="s">
        <v>47</v>
      </c>
    </row>
    <row r="17" ht="28.5" spans="1:10">
      <c r="A17" s="5"/>
      <c r="B17" s="5"/>
      <c r="C17" s="5"/>
      <c r="D17" s="5"/>
      <c r="E17" s="5" t="s">
        <v>48</v>
      </c>
      <c r="F17" s="5" t="s">
        <v>38</v>
      </c>
      <c r="G17" s="5"/>
      <c r="H17" s="5"/>
      <c r="I17" s="5"/>
      <c r="J17" s="6" t="s">
        <v>49</v>
      </c>
    </row>
    <row r="18" ht="28.5" spans="1:10">
      <c r="A18" s="5"/>
      <c r="B18" s="5"/>
      <c r="C18" s="5"/>
      <c r="D18" s="5"/>
      <c r="E18" s="5" t="s">
        <v>50</v>
      </c>
      <c r="F18" s="5" t="s">
        <v>38</v>
      </c>
      <c r="G18" s="5"/>
      <c r="H18" s="5"/>
      <c r="I18" s="5"/>
      <c r="J18" s="6" t="s">
        <v>51</v>
      </c>
    </row>
    <row r="19" ht="28.5" spans="1:10">
      <c r="A19" s="5"/>
      <c r="B19" s="5"/>
      <c r="C19" s="5"/>
      <c r="D19" s="5"/>
      <c r="E19" s="5" t="s">
        <v>52</v>
      </c>
      <c r="F19" s="5" t="s">
        <v>38</v>
      </c>
      <c r="G19" s="5"/>
      <c r="H19" s="5"/>
      <c r="I19" s="5"/>
      <c r="J19" s="6" t="s">
        <v>49</v>
      </c>
    </row>
    <row r="20" ht="28.5" spans="1:10">
      <c r="A20" s="5"/>
      <c r="B20" s="5"/>
      <c r="C20" s="5"/>
      <c r="D20" s="5"/>
      <c r="E20" s="5" t="s">
        <v>53</v>
      </c>
      <c r="F20" s="5" t="s">
        <v>38</v>
      </c>
      <c r="G20" s="5"/>
      <c r="H20" s="5"/>
      <c r="I20" s="5"/>
      <c r="J20" s="6" t="s">
        <v>54</v>
      </c>
    </row>
    <row r="21" ht="28.5" spans="1:10">
      <c r="A21" s="5"/>
      <c r="B21" s="5"/>
      <c r="C21" s="5" t="s">
        <v>55</v>
      </c>
      <c r="D21" s="5" t="s">
        <v>55</v>
      </c>
      <c r="E21" s="5" t="s">
        <v>55</v>
      </c>
      <c r="F21" s="5" t="s">
        <v>38</v>
      </c>
      <c r="G21" s="5">
        <f t="shared" ref="G21:G26" si="1">H21+I21</f>
        <v>1</v>
      </c>
      <c r="H21" s="5">
        <v>1</v>
      </c>
      <c r="I21" s="5"/>
      <c r="J21" s="6" t="s">
        <v>56</v>
      </c>
    </row>
    <row r="22" ht="71.25" spans="1:10">
      <c r="A22" s="5">
        <v>3</v>
      </c>
      <c r="B22" s="5" t="s">
        <v>57</v>
      </c>
      <c r="C22" s="5" t="s">
        <v>58</v>
      </c>
      <c r="D22" s="5" t="s">
        <v>58</v>
      </c>
      <c r="E22" s="5" t="s">
        <v>58</v>
      </c>
      <c r="F22" s="5" t="s">
        <v>18</v>
      </c>
      <c r="G22" s="5">
        <f t="shared" si="1"/>
        <v>10</v>
      </c>
      <c r="H22" s="5">
        <v>8</v>
      </c>
      <c r="I22" s="5">
        <v>2</v>
      </c>
      <c r="J22" s="6" t="s">
        <v>59</v>
      </c>
    </row>
    <row r="23" ht="71.25" spans="1:10">
      <c r="A23" s="5"/>
      <c r="B23" s="5"/>
      <c r="C23" s="5" t="s">
        <v>60</v>
      </c>
      <c r="D23" s="5" t="s">
        <v>60</v>
      </c>
      <c r="E23" s="5" t="s">
        <v>60</v>
      </c>
      <c r="F23" s="5" t="s">
        <v>18</v>
      </c>
      <c r="G23" s="5">
        <f t="shared" si="1"/>
        <v>10</v>
      </c>
      <c r="H23" s="5">
        <v>8</v>
      </c>
      <c r="I23" s="5">
        <v>2</v>
      </c>
      <c r="J23" s="6" t="s">
        <v>61</v>
      </c>
    </row>
    <row r="24" ht="57" spans="1:10">
      <c r="A24" s="5"/>
      <c r="B24" s="5"/>
      <c r="C24" s="5" t="s">
        <v>62</v>
      </c>
      <c r="D24" s="5" t="s">
        <v>63</v>
      </c>
      <c r="E24" s="5" t="s">
        <v>64</v>
      </c>
      <c r="F24" s="5" t="s">
        <v>18</v>
      </c>
      <c r="G24" s="5">
        <f t="shared" si="1"/>
        <v>10</v>
      </c>
      <c r="H24" s="5">
        <v>8</v>
      </c>
      <c r="I24" s="5">
        <v>2</v>
      </c>
      <c r="J24" s="6" t="s">
        <v>65</v>
      </c>
    </row>
    <row r="25" ht="42.75" spans="1:10">
      <c r="A25" s="5"/>
      <c r="B25" s="5"/>
      <c r="C25" s="5" t="s">
        <v>66</v>
      </c>
      <c r="D25" s="5" t="s">
        <v>66</v>
      </c>
      <c r="E25" s="5" t="s">
        <v>67</v>
      </c>
      <c r="F25" s="5" t="s">
        <v>18</v>
      </c>
      <c r="G25" s="5">
        <f t="shared" si="1"/>
        <v>10</v>
      </c>
      <c r="H25" s="5">
        <v>8</v>
      </c>
      <c r="I25" s="5">
        <v>2</v>
      </c>
      <c r="J25" s="6" t="s">
        <v>68</v>
      </c>
    </row>
    <row r="26" ht="28.5" spans="1:10">
      <c r="A26" s="5"/>
      <c r="B26" s="5"/>
      <c r="C26" s="5" t="s">
        <v>69</v>
      </c>
      <c r="D26" s="5" t="s">
        <v>69</v>
      </c>
      <c r="E26" s="5" t="s">
        <v>70</v>
      </c>
      <c r="F26" s="5" t="s">
        <v>18</v>
      </c>
      <c r="G26" s="5">
        <f t="shared" si="1"/>
        <v>5</v>
      </c>
      <c r="H26" s="5">
        <v>5</v>
      </c>
      <c r="I26" s="5"/>
      <c r="J26" s="6" t="s">
        <v>71</v>
      </c>
    </row>
    <row r="27" ht="57" spans="1:10">
      <c r="A27" s="5"/>
      <c r="B27" s="5"/>
      <c r="C27" s="5"/>
      <c r="D27" s="5"/>
      <c r="E27" s="5" t="s">
        <v>72</v>
      </c>
      <c r="F27" s="5" t="s">
        <v>13</v>
      </c>
      <c r="G27" s="5"/>
      <c r="H27" s="5"/>
      <c r="I27" s="5"/>
      <c r="J27" s="6" t="s">
        <v>73</v>
      </c>
    </row>
    <row r="28" ht="57" spans="1:10">
      <c r="A28" s="5"/>
      <c r="B28" s="5"/>
      <c r="C28" s="5"/>
      <c r="D28" s="5"/>
      <c r="E28" s="5" t="s">
        <v>74</v>
      </c>
      <c r="F28" s="5" t="s">
        <v>13</v>
      </c>
      <c r="G28" s="5"/>
      <c r="H28" s="5"/>
      <c r="I28" s="5"/>
      <c r="J28" s="6" t="s">
        <v>75</v>
      </c>
    </row>
    <row r="29" ht="28.5" spans="1:10">
      <c r="A29" s="5"/>
      <c r="B29" s="5"/>
      <c r="C29" s="5" t="s">
        <v>76</v>
      </c>
      <c r="D29" s="5" t="s">
        <v>77</v>
      </c>
      <c r="E29" s="5" t="s">
        <v>78</v>
      </c>
      <c r="F29" s="5" t="s">
        <v>18</v>
      </c>
      <c r="G29" s="5">
        <f t="shared" ref="G29:G39" si="2">H29+I29</f>
        <v>5</v>
      </c>
      <c r="H29" s="5">
        <v>5</v>
      </c>
      <c r="I29" s="5"/>
      <c r="J29" s="6" t="s">
        <v>79</v>
      </c>
    </row>
    <row r="30" ht="71.25" spans="1:10">
      <c r="A30" s="5"/>
      <c r="B30" s="5"/>
      <c r="C30" s="5"/>
      <c r="D30" s="5"/>
      <c r="E30" s="5" t="s">
        <v>80</v>
      </c>
      <c r="F30" s="5" t="s">
        <v>18</v>
      </c>
      <c r="G30" s="5">
        <f t="shared" si="2"/>
        <v>3</v>
      </c>
      <c r="H30" s="5">
        <v>3</v>
      </c>
      <c r="I30" s="5"/>
      <c r="J30" s="6" t="s">
        <v>81</v>
      </c>
    </row>
    <row r="31" ht="28.5" spans="1:10">
      <c r="A31" s="5"/>
      <c r="B31" s="5"/>
      <c r="C31" s="5"/>
      <c r="D31" s="5" t="s">
        <v>82</v>
      </c>
      <c r="E31" s="5" t="s">
        <v>83</v>
      </c>
      <c r="F31" s="5" t="s">
        <v>18</v>
      </c>
      <c r="G31" s="5">
        <f t="shared" si="2"/>
        <v>3</v>
      </c>
      <c r="H31" s="5">
        <v>3</v>
      </c>
      <c r="I31" s="5"/>
      <c r="J31" s="6" t="s">
        <v>84</v>
      </c>
    </row>
    <row r="32" ht="42.75" spans="1:10">
      <c r="A32" s="5"/>
      <c r="B32" s="5"/>
      <c r="C32" s="5"/>
      <c r="D32" s="5"/>
      <c r="E32" s="5" t="s">
        <v>85</v>
      </c>
      <c r="F32" s="5" t="s">
        <v>18</v>
      </c>
      <c r="G32" s="5">
        <f t="shared" si="2"/>
        <v>3</v>
      </c>
      <c r="H32" s="5">
        <v>3</v>
      </c>
      <c r="I32" s="5"/>
      <c r="J32" s="6" t="s">
        <v>86</v>
      </c>
    </row>
    <row r="33" ht="42.75" spans="1:10">
      <c r="A33" s="5"/>
      <c r="B33" s="5"/>
      <c r="C33" s="5"/>
      <c r="D33" s="5"/>
      <c r="E33" s="5" t="s">
        <v>87</v>
      </c>
      <c r="F33" s="5" t="s">
        <v>18</v>
      </c>
      <c r="G33" s="5">
        <f t="shared" si="2"/>
        <v>3</v>
      </c>
      <c r="H33" s="5">
        <v>3</v>
      </c>
      <c r="I33" s="5"/>
      <c r="J33" s="6" t="s">
        <v>88</v>
      </c>
    </row>
    <row r="34" ht="57" spans="1:10">
      <c r="A34" s="5"/>
      <c r="B34" s="5"/>
      <c r="C34" s="5"/>
      <c r="D34" s="5"/>
      <c r="E34" s="5" t="s">
        <v>89</v>
      </c>
      <c r="F34" s="5" t="s">
        <v>18</v>
      </c>
      <c r="G34" s="5">
        <f t="shared" si="2"/>
        <v>3</v>
      </c>
      <c r="H34" s="5">
        <v>3</v>
      </c>
      <c r="I34" s="5"/>
      <c r="J34" s="6" t="s">
        <v>90</v>
      </c>
    </row>
    <row r="35" ht="42.75" spans="1:10">
      <c r="A35" s="5"/>
      <c r="B35" s="5"/>
      <c r="C35" s="5"/>
      <c r="D35" s="5" t="s">
        <v>91</v>
      </c>
      <c r="E35" s="5" t="s">
        <v>92</v>
      </c>
      <c r="F35" s="5" t="s">
        <v>18</v>
      </c>
      <c r="G35" s="5">
        <f t="shared" si="2"/>
        <v>7</v>
      </c>
      <c r="H35" s="5">
        <v>5</v>
      </c>
      <c r="I35" s="5">
        <v>2</v>
      </c>
      <c r="J35" s="6" t="s">
        <v>93</v>
      </c>
    </row>
    <row r="36" ht="71.25" spans="1:10">
      <c r="A36" s="5"/>
      <c r="B36" s="5"/>
      <c r="C36" s="5"/>
      <c r="D36" s="5"/>
      <c r="E36" s="5" t="s">
        <v>94</v>
      </c>
      <c r="F36" s="5" t="s">
        <v>18</v>
      </c>
      <c r="G36" s="5">
        <f t="shared" si="2"/>
        <v>2</v>
      </c>
      <c r="H36" s="5">
        <v>2</v>
      </c>
      <c r="I36" s="5"/>
      <c r="J36" s="6" t="s">
        <v>95</v>
      </c>
    </row>
    <row r="37" ht="14.25" spans="1:10">
      <c r="A37" s="5"/>
      <c r="B37" s="5"/>
      <c r="C37" s="5" t="s">
        <v>96</v>
      </c>
      <c r="D37" s="5" t="s">
        <v>96</v>
      </c>
      <c r="E37" s="5" t="s">
        <v>96</v>
      </c>
      <c r="F37" s="5" t="s">
        <v>18</v>
      </c>
      <c r="G37" s="5">
        <f t="shared" si="2"/>
        <v>5</v>
      </c>
      <c r="H37" s="5">
        <v>5</v>
      </c>
      <c r="I37" s="5"/>
      <c r="J37" s="6" t="s">
        <v>97</v>
      </c>
    </row>
    <row r="38" ht="28.5" spans="1:10">
      <c r="A38" s="5"/>
      <c r="B38" s="5"/>
      <c r="C38" s="5" t="s">
        <v>98</v>
      </c>
      <c r="D38" s="5" t="s">
        <v>99</v>
      </c>
      <c r="E38" s="5" t="s">
        <v>100</v>
      </c>
      <c r="F38" s="5" t="s">
        <v>18</v>
      </c>
      <c r="G38" s="5">
        <f t="shared" si="2"/>
        <v>7</v>
      </c>
      <c r="H38" s="5">
        <v>5</v>
      </c>
      <c r="I38" s="5">
        <v>2</v>
      </c>
      <c r="J38" s="6" t="s">
        <v>101</v>
      </c>
    </row>
    <row r="39" ht="42.75" spans="1:10">
      <c r="A39" s="5">
        <v>4</v>
      </c>
      <c r="B39" s="5" t="s">
        <v>102</v>
      </c>
      <c r="C39" s="5" t="s">
        <v>103</v>
      </c>
      <c r="D39" s="5" t="s">
        <v>104</v>
      </c>
      <c r="E39" s="5" t="s">
        <v>105</v>
      </c>
      <c r="F39" s="5" t="s">
        <v>38</v>
      </c>
      <c r="G39" s="5">
        <f t="shared" si="2"/>
        <v>5</v>
      </c>
      <c r="H39" s="5">
        <v>3</v>
      </c>
      <c r="I39" s="5">
        <v>2</v>
      </c>
      <c r="J39" s="6" t="s">
        <v>106</v>
      </c>
    </row>
    <row r="40" ht="57" spans="1:10">
      <c r="A40" s="5"/>
      <c r="B40" s="5"/>
      <c r="C40" s="5"/>
      <c r="D40" s="5" t="s">
        <v>107</v>
      </c>
      <c r="E40" s="5" t="s">
        <v>107</v>
      </c>
      <c r="F40" s="5" t="s">
        <v>38</v>
      </c>
      <c r="G40" s="5"/>
      <c r="H40" s="5"/>
      <c r="I40" s="5"/>
      <c r="J40" s="6" t="s">
        <v>108</v>
      </c>
    </row>
    <row r="41" ht="85.5" spans="1:10">
      <c r="A41" s="5"/>
      <c r="B41" s="5"/>
      <c r="C41" s="5" t="s">
        <v>109</v>
      </c>
      <c r="D41" s="5" t="s">
        <v>110</v>
      </c>
      <c r="E41" s="5" t="s">
        <v>110</v>
      </c>
      <c r="F41" s="5" t="s">
        <v>38</v>
      </c>
      <c r="G41" s="5">
        <f t="shared" ref="G41:G62" si="3">H41+I41</f>
        <v>20</v>
      </c>
      <c r="H41" s="5">
        <v>15</v>
      </c>
      <c r="I41" s="5">
        <v>5</v>
      </c>
      <c r="J41" s="6" t="s">
        <v>111</v>
      </c>
    </row>
    <row r="42" ht="71.25" spans="1:10">
      <c r="A42" s="5"/>
      <c r="B42" s="5"/>
      <c r="C42" s="5"/>
      <c r="D42" s="5" t="s">
        <v>112</v>
      </c>
      <c r="E42" s="5" t="s">
        <v>112</v>
      </c>
      <c r="F42" s="5" t="s">
        <v>38</v>
      </c>
      <c r="G42" s="5">
        <f t="shared" si="3"/>
        <v>25</v>
      </c>
      <c r="H42" s="5">
        <v>20</v>
      </c>
      <c r="I42" s="5">
        <v>5</v>
      </c>
      <c r="J42" s="6" t="s">
        <v>113</v>
      </c>
    </row>
    <row r="43" ht="57" spans="1:10">
      <c r="A43" s="5"/>
      <c r="B43" s="5"/>
      <c r="C43" s="5"/>
      <c r="D43" s="5" t="s">
        <v>114</v>
      </c>
      <c r="E43" s="5" t="s">
        <v>114</v>
      </c>
      <c r="F43" s="5" t="s">
        <v>38</v>
      </c>
      <c r="G43" s="5">
        <f t="shared" si="3"/>
        <v>20</v>
      </c>
      <c r="H43" s="5">
        <v>15</v>
      </c>
      <c r="I43" s="5">
        <v>5</v>
      </c>
      <c r="J43" s="6" t="s">
        <v>115</v>
      </c>
    </row>
    <row r="44" ht="71.25" spans="1:10">
      <c r="A44" s="5"/>
      <c r="B44" s="5"/>
      <c r="C44" s="5"/>
      <c r="D44" s="5" t="s">
        <v>116</v>
      </c>
      <c r="E44" s="5" t="s">
        <v>116</v>
      </c>
      <c r="F44" s="5" t="s">
        <v>38</v>
      </c>
      <c r="G44" s="5">
        <f t="shared" si="3"/>
        <v>15</v>
      </c>
      <c r="H44" s="5">
        <v>10</v>
      </c>
      <c r="I44" s="5">
        <v>5</v>
      </c>
      <c r="J44" s="6" t="s">
        <v>117</v>
      </c>
    </row>
    <row r="45" ht="28.5" spans="1:10">
      <c r="A45" s="5">
        <v>5</v>
      </c>
      <c r="B45" s="5" t="s">
        <v>118</v>
      </c>
      <c r="C45" s="5" t="s">
        <v>118</v>
      </c>
      <c r="D45" s="5" t="s">
        <v>119</v>
      </c>
      <c r="E45" s="5" t="s">
        <v>120</v>
      </c>
      <c r="F45" s="5" t="s">
        <v>38</v>
      </c>
      <c r="G45" s="5">
        <f t="shared" si="3"/>
        <v>10</v>
      </c>
      <c r="H45" s="5">
        <v>8</v>
      </c>
      <c r="I45" s="5">
        <v>2</v>
      </c>
      <c r="J45" s="6" t="s">
        <v>121</v>
      </c>
    </row>
    <row r="46" ht="28.5" spans="1:10">
      <c r="A46" s="5"/>
      <c r="B46" s="5"/>
      <c r="C46" s="5"/>
      <c r="D46" s="5"/>
      <c r="E46" s="5" t="s">
        <v>122</v>
      </c>
      <c r="F46" s="5" t="s">
        <v>38</v>
      </c>
      <c r="G46" s="5">
        <f t="shared" si="3"/>
        <v>3</v>
      </c>
      <c r="H46" s="5">
        <v>3</v>
      </c>
      <c r="I46" s="5"/>
      <c r="J46" s="6" t="s">
        <v>123</v>
      </c>
    </row>
    <row r="47" ht="28.5" spans="1:10">
      <c r="A47" s="5"/>
      <c r="B47" s="5"/>
      <c r="C47" s="5"/>
      <c r="D47" s="5"/>
      <c r="E47" s="5" t="s">
        <v>124</v>
      </c>
      <c r="F47" s="5" t="s">
        <v>38</v>
      </c>
      <c r="G47" s="5">
        <f t="shared" si="3"/>
        <v>10</v>
      </c>
      <c r="H47" s="5">
        <v>8</v>
      </c>
      <c r="I47" s="5">
        <v>2</v>
      </c>
      <c r="J47" s="6" t="s">
        <v>125</v>
      </c>
    </row>
    <row r="48" ht="42.75" spans="1:10">
      <c r="A48" s="5"/>
      <c r="B48" s="5"/>
      <c r="C48" s="5"/>
      <c r="D48" s="5"/>
      <c r="E48" s="5" t="s">
        <v>126</v>
      </c>
      <c r="F48" s="5" t="s">
        <v>38</v>
      </c>
      <c r="G48" s="5">
        <f t="shared" si="3"/>
        <v>10</v>
      </c>
      <c r="H48" s="5">
        <v>8</v>
      </c>
      <c r="I48" s="5">
        <v>2</v>
      </c>
      <c r="J48" s="6" t="s">
        <v>127</v>
      </c>
    </row>
    <row r="49" ht="71.25" spans="1:10">
      <c r="A49" s="5"/>
      <c r="B49" s="5"/>
      <c r="C49" s="5"/>
      <c r="D49" s="5" t="s">
        <v>128</v>
      </c>
      <c r="E49" s="5" t="s">
        <v>129</v>
      </c>
      <c r="F49" s="5" t="s">
        <v>38</v>
      </c>
      <c r="G49" s="5">
        <f t="shared" si="3"/>
        <v>7</v>
      </c>
      <c r="H49" s="5">
        <v>5</v>
      </c>
      <c r="I49" s="5">
        <v>2</v>
      </c>
      <c r="J49" s="6" t="s">
        <v>130</v>
      </c>
    </row>
    <row r="50" ht="28.5" spans="1:10">
      <c r="A50" s="5"/>
      <c r="B50" s="5"/>
      <c r="C50" s="5"/>
      <c r="D50" s="5" t="s">
        <v>131</v>
      </c>
      <c r="E50" s="5" t="s">
        <v>132</v>
      </c>
      <c r="F50" s="5" t="s">
        <v>38</v>
      </c>
      <c r="G50" s="5">
        <f t="shared" si="3"/>
        <v>2</v>
      </c>
      <c r="H50" s="5">
        <v>2</v>
      </c>
      <c r="I50" s="5"/>
      <c r="J50" s="6" t="s">
        <v>133</v>
      </c>
    </row>
    <row r="51" ht="42.75" spans="1:10">
      <c r="A51" s="5"/>
      <c r="B51" s="5"/>
      <c r="C51" s="5"/>
      <c r="D51" s="5"/>
      <c r="E51" s="5" t="s">
        <v>134</v>
      </c>
      <c r="F51" s="5" t="s">
        <v>38</v>
      </c>
      <c r="G51" s="5">
        <f t="shared" si="3"/>
        <v>5</v>
      </c>
      <c r="H51" s="5">
        <v>2</v>
      </c>
      <c r="I51" s="5">
        <v>3</v>
      </c>
      <c r="J51" s="6" t="s">
        <v>135</v>
      </c>
    </row>
    <row r="52" ht="42.75" spans="1:10">
      <c r="A52" s="5"/>
      <c r="B52" s="5"/>
      <c r="C52" s="5"/>
      <c r="D52" s="5"/>
      <c r="E52" s="5" t="s">
        <v>136</v>
      </c>
      <c r="F52" s="5" t="s">
        <v>38</v>
      </c>
      <c r="G52" s="5">
        <f t="shared" si="3"/>
        <v>5</v>
      </c>
      <c r="H52" s="5">
        <v>2</v>
      </c>
      <c r="I52" s="5">
        <v>3</v>
      </c>
      <c r="J52" s="6" t="s">
        <v>137</v>
      </c>
    </row>
    <row r="53" ht="42.75" spans="1:10">
      <c r="A53" s="5">
        <v>6</v>
      </c>
      <c r="B53" s="5" t="s">
        <v>138</v>
      </c>
      <c r="C53" s="5" t="s">
        <v>138</v>
      </c>
      <c r="D53" s="5" t="s">
        <v>139</v>
      </c>
      <c r="E53" s="5" t="s">
        <v>140</v>
      </c>
      <c r="F53" s="5" t="s">
        <v>18</v>
      </c>
      <c r="G53" s="5">
        <f t="shared" si="3"/>
        <v>10</v>
      </c>
      <c r="H53" s="5">
        <v>10</v>
      </c>
      <c r="I53" s="5"/>
      <c r="J53" s="6" t="s">
        <v>141</v>
      </c>
    </row>
    <row r="54" ht="42.75" spans="1:10">
      <c r="A54" s="5"/>
      <c r="B54" s="5"/>
      <c r="C54" s="5"/>
      <c r="D54" s="5"/>
      <c r="E54" s="5" t="s">
        <v>142</v>
      </c>
      <c r="F54" s="5" t="s">
        <v>13</v>
      </c>
      <c r="G54" s="5">
        <f t="shared" si="3"/>
        <v>10</v>
      </c>
      <c r="H54" s="5">
        <v>10</v>
      </c>
      <c r="I54" s="5"/>
      <c r="J54" s="6" t="s">
        <v>143</v>
      </c>
    </row>
    <row r="55" ht="28.5" spans="1:10">
      <c r="A55" s="5"/>
      <c r="B55" s="5"/>
      <c r="C55" s="5"/>
      <c r="D55" s="5"/>
      <c r="E55" s="5" t="s">
        <v>144</v>
      </c>
      <c r="F55" s="5" t="s">
        <v>13</v>
      </c>
      <c r="G55" s="5">
        <f t="shared" si="3"/>
        <v>10</v>
      </c>
      <c r="H55" s="5">
        <v>10</v>
      </c>
      <c r="I55" s="5"/>
      <c r="J55" s="6" t="s">
        <v>145</v>
      </c>
    </row>
    <row r="56" ht="85.5" spans="1:10">
      <c r="A56" s="5"/>
      <c r="B56" s="5"/>
      <c r="C56" s="5"/>
      <c r="D56" s="5" t="s">
        <v>146</v>
      </c>
      <c r="E56" s="5" t="s">
        <v>146</v>
      </c>
      <c r="F56" s="5" t="s">
        <v>18</v>
      </c>
      <c r="G56" s="5">
        <f t="shared" si="3"/>
        <v>10</v>
      </c>
      <c r="H56" s="5">
        <v>10</v>
      </c>
      <c r="I56" s="5"/>
      <c r="J56" s="6" t="s">
        <v>147</v>
      </c>
    </row>
    <row r="57" ht="42.75" spans="1:10">
      <c r="A57" s="5"/>
      <c r="B57" s="5"/>
      <c r="C57" s="5"/>
      <c r="D57" s="5" t="s">
        <v>148</v>
      </c>
      <c r="E57" s="5" t="s">
        <v>148</v>
      </c>
      <c r="F57" s="5" t="s">
        <v>18</v>
      </c>
      <c r="G57" s="5">
        <f t="shared" si="3"/>
        <v>8</v>
      </c>
      <c r="H57" s="5">
        <v>8</v>
      </c>
      <c r="I57" s="5"/>
      <c r="J57" s="6" t="s">
        <v>149</v>
      </c>
    </row>
    <row r="58" ht="42.75" spans="1:10">
      <c r="A58" s="5"/>
      <c r="B58" s="5"/>
      <c r="C58" s="5"/>
      <c r="D58" s="5" t="s">
        <v>150</v>
      </c>
      <c r="E58" s="5" t="s">
        <v>150</v>
      </c>
      <c r="F58" s="5" t="s">
        <v>18</v>
      </c>
      <c r="G58" s="5">
        <f t="shared" si="3"/>
        <v>8</v>
      </c>
      <c r="H58" s="5">
        <v>8</v>
      </c>
      <c r="I58" s="5"/>
      <c r="J58" s="6" t="s">
        <v>151</v>
      </c>
    </row>
    <row r="59" ht="28.5" spans="1:10">
      <c r="A59" s="5"/>
      <c r="B59" s="5"/>
      <c r="C59" s="5"/>
      <c r="D59" s="5" t="s">
        <v>152</v>
      </c>
      <c r="E59" s="5" t="s">
        <v>152</v>
      </c>
      <c r="F59" s="5" t="s">
        <v>18</v>
      </c>
      <c r="G59" s="5">
        <f t="shared" si="3"/>
        <v>10</v>
      </c>
      <c r="H59" s="5">
        <v>10</v>
      </c>
      <c r="I59" s="5"/>
      <c r="J59" s="6" t="s">
        <v>153</v>
      </c>
    </row>
    <row r="60" ht="99.75" spans="1:10">
      <c r="A60" s="5"/>
      <c r="B60" s="5"/>
      <c r="C60" s="5"/>
      <c r="D60" s="5" t="s">
        <v>154</v>
      </c>
      <c r="E60" s="5" t="s">
        <v>154</v>
      </c>
      <c r="F60" s="5" t="s">
        <v>13</v>
      </c>
      <c r="G60" s="5">
        <f t="shared" si="3"/>
        <v>6</v>
      </c>
      <c r="H60" s="5">
        <v>6</v>
      </c>
      <c r="I60" s="5"/>
      <c r="J60" s="6" t="s">
        <v>155</v>
      </c>
    </row>
    <row r="61" ht="71.25" spans="1:10">
      <c r="A61" s="5"/>
      <c r="B61" s="5"/>
      <c r="C61" s="5"/>
      <c r="D61" s="5" t="s">
        <v>156</v>
      </c>
      <c r="E61" s="5" t="s">
        <v>156</v>
      </c>
      <c r="F61" s="5" t="s">
        <v>13</v>
      </c>
      <c r="G61" s="5">
        <f t="shared" si="3"/>
        <v>8</v>
      </c>
      <c r="H61" s="5">
        <v>8</v>
      </c>
      <c r="I61" s="5"/>
      <c r="J61" s="6" t="s">
        <v>157</v>
      </c>
    </row>
    <row r="62" ht="28.5" spans="1:10">
      <c r="A62" s="5">
        <v>7</v>
      </c>
      <c r="B62" s="5" t="s">
        <v>158</v>
      </c>
      <c r="C62" s="5" t="s">
        <v>158</v>
      </c>
      <c r="D62" s="5" t="s">
        <v>159</v>
      </c>
      <c r="E62" s="5" t="s">
        <v>160</v>
      </c>
      <c r="F62" s="5" t="s">
        <v>13</v>
      </c>
      <c r="G62" s="5">
        <f t="shared" si="3"/>
        <v>8</v>
      </c>
      <c r="H62" s="5">
        <v>8</v>
      </c>
      <c r="I62" s="5"/>
      <c r="J62" s="6" t="s">
        <v>161</v>
      </c>
    </row>
    <row r="63" ht="28.5" spans="1:10">
      <c r="A63" s="5"/>
      <c r="B63" s="5"/>
      <c r="C63" s="5"/>
      <c r="D63" s="5"/>
      <c r="E63" s="5" t="s">
        <v>162</v>
      </c>
      <c r="F63" s="5" t="s">
        <v>13</v>
      </c>
      <c r="G63" s="5"/>
      <c r="H63" s="5"/>
      <c r="I63" s="5"/>
      <c r="J63" s="6" t="s">
        <v>163</v>
      </c>
    </row>
    <row r="64" ht="14.25" spans="1:10">
      <c r="A64" s="5"/>
      <c r="B64" s="5"/>
      <c r="C64" s="5"/>
      <c r="D64" s="5"/>
      <c r="E64" s="5" t="s">
        <v>164</v>
      </c>
      <c r="F64" s="5" t="s">
        <v>13</v>
      </c>
      <c r="G64" s="5"/>
      <c r="H64" s="5"/>
      <c r="I64" s="5"/>
      <c r="J64" s="6" t="s">
        <v>163</v>
      </c>
    </row>
    <row r="65" ht="28.5" spans="1:10">
      <c r="A65" s="5"/>
      <c r="B65" s="5"/>
      <c r="C65" s="5"/>
      <c r="D65" s="5"/>
      <c r="E65" s="5" t="s">
        <v>165</v>
      </c>
      <c r="F65" s="5" t="s">
        <v>13</v>
      </c>
      <c r="G65" s="5"/>
      <c r="H65" s="5"/>
      <c r="I65" s="5"/>
      <c r="J65" s="6" t="s">
        <v>161</v>
      </c>
    </row>
    <row r="66" ht="71.25" spans="1:10">
      <c r="A66" s="5"/>
      <c r="B66" s="5"/>
      <c r="C66" s="5"/>
      <c r="D66" s="5" t="s">
        <v>166</v>
      </c>
      <c r="E66" s="5" t="s">
        <v>166</v>
      </c>
      <c r="F66" s="5" t="s">
        <v>13</v>
      </c>
      <c r="G66" s="5">
        <f>H66+I66</f>
        <v>5</v>
      </c>
      <c r="H66" s="5">
        <v>5</v>
      </c>
      <c r="I66" s="5"/>
      <c r="J66" s="6" t="s">
        <v>167</v>
      </c>
    </row>
    <row r="67" ht="42.75" spans="1:10">
      <c r="A67" s="5"/>
      <c r="B67" s="5"/>
      <c r="C67" s="5"/>
      <c r="D67" s="5" t="s">
        <v>168</v>
      </c>
      <c r="E67" s="5" t="s">
        <v>169</v>
      </c>
      <c r="F67" s="5" t="s">
        <v>13</v>
      </c>
      <c r="G67" s="5">
        <f>H67+I67</f>
        <v>5</v>
      </c>
      <c r="H67" s="5">
        <v>5</v>
      </c>
      <c r="I67" s="5"/>
      <c r="J67" s="6" t="s">
        <v>170</v>
      </c>
    </row>
    <row r="68" ht="57" spans="1:10">
      <c r="A68" s="5"/>
      <c r="B68" s="5"/>
      <c r="C68" s="5"/>
      <c r="D68" s="5"/>
      <c r="E68" s="5" t="s">
        <v>171</v>
      </c>
      <c r="F68" s="5" t="s">
        <v>13</v>
      </c>
      <c r="G68" s="5"/>
      <c r="H68" s="5"/>
      <c r="I68" s="5"/>
      <c r="J68" s="6" t="s">
        <v>172</v>
      </c>
    </row>
    <row r="69" ht="42.75" spans="1:10">
      <c r="A69" s="5"/>
      <c r="B69" s="5"/>
      <c r="C69" s="5"/>
      <c r="D69" s="5"/>
      <c r="E69" s="5" t="s">
        <v>173</v>
      </c>
      <c r="F69" s="5" t="s">
        <v>13</v>
      </c>
      <c r="G69" s="5"/>
      <c r="H69" s="5"/>
      <c r="I69" s="5"/>
      <c r="J69" s="6" t="s">
        <v>174</v>
      </c>
    </row>
    <row r="70" ht="71.25" spans="1:10">
      <c r="A70" s="5">
        <v>8</v>
      </c>
      <c r="B70" s="5" t="s">
        <v>175</v>
      </c>
      <c r="C70" s="5" t="s">
        <v>175</v>
      </c>
      <c r="D70" s="5" t="s">
        <v>175</v>
      </c>
      <c r="E70" s="5" t="s">
        <v>175</v>
      </c>
      <c r="F70" s="5" t="s">
        <v>18</v>
      </c>
      <c r="G70" s="5">
        <f t="shared" ref="G70:G75" si="4">H70+I70</f>
        <v>8</v>
      </c>
      <c r="H70" s="5">
        <v>8</v>
      </c>
      <c r="I70" s="5"/>
      <c r="J70" s="6" t="s">
        <v>176</v>
      </c>
    </row>
    <row r="71" ht="28.5" spans="1:10">
      <c r="A71" s="5">
        <v>9</v>
      </c>
      <c r="B71" s="5" t="s">
        <v>177</v>
      </c>
      <c r="C71" s="5" t="s">
        <v>177</v>
      </c>
      <c r="D71" s="5" t="s">
        <v>178</v>
      </c>
      <c r="E71" s="5" t="s">
        <v>179</v>
      </c>
      <c r="F71" s="5" t="s">
        <v>18</v>
      </c>
      <c r="G71" s="5">
        <f t="shared" si="4"/>
        <v>5</v>
      </c>
      <c r="H71" s="5">
        <v>5</v>
      </c>
      <c r="I71" s="5"/>
      <c r="J71" s="6" t="s">
        <v>180</v>
      </c>
    </row>
    <row r="72" ht="42.75" spans="1:10">
      <c r="A72" s="5"/>
      <c r="B72" s="5"/>
      <c r="C72" s="5"/>
      <c r="D72" s="5"/>
      <c r="E72" s="5" t="s">
        <v>181</v>
      </c>
      <c r="F72" s="5" t="s">
        <v>18</v>
      </c>
      <c r="G72" s="5">
        <f t="shared" si="4"/>
        <v>5</v>
      </c>
      <c r="H72" s="5">
        <v>5</v>
      </c>
      <c r="I72" s="5"/>
      <c r="J72" s="6" t="s">
        <v>182</v>
      </c>
    </row>
    <row r="73" ht="57" spans="1:10">
      <c r="A73" s="5"/>
      <c r="B73" s="5"/>
      <c r="C73" s="5"/>
      <c r="D73" s="5" t="s">
        <v>183</v>
      </c>
      <c r="E73" s="5" t="s">
        <v>184</v>
      </c>
      <c r="F73" s="5" t="s">
        <v>13</v>
      </c>
      <c r="G73" s="5">
        <f t="shared" si="4"/>
        <v>5</v>
      </c>
      <c r="H73" s="5">
        <v>5</v>
      </c>
      <c r="I73" s="5"/>
      <c r="J73" s="6" t="s">
        <v>185</v>
      </c>
    </row>
    <row r="74" ht="85.5" spans="1:10">
      <c r="A74" s="5">
        <v>10</v>
      </c>
      <c r="B74" s="5" t="s">
        <v>186</v>
      </c>
      <c r="C74" s="5" t="s">
        <v>186</v>
      </c>
      <c r="D74" s="5" t="s">
        <v>186</v>
      </c>
      <c r="E74" s="5" t="s">
        <v>187</v>
      </c>
      <c r="F74" s="5" t="s">
        <v>18</v>
      </c>
      <c r="G74" s="5">
        <f t="shared" si="4"/>
        <v>10</v>
      </c>
      <c r="H74" s="5">
        <v>10</v>
      </c>
      <c r="I74" s="5"/>
      <c r="J74" s="6" t="s">
        <v>188</v>
      </c>
    </row>
    <row r="75" ht="28.5" spans="1:10">
      <c r="A75" s="5">
        <v>11</v>
      </c>
      <c r="B75" s="5" t="s">
        <v>189</v>
      </c>
      <c r="C75" s="5" t="s">
        <v>190</v>
      </c>
      <c r="D75" s="5" t="s">
        <v>190</v>
      </c>
      <c r="E75" s="5" t="s">
        <v>191</v>
      </c>
      <c r="F75" s="5" t="s">
        <v>13</v>
      </c>
      <c r="G75" s="5">
        <f t="shared" si="4"/>
        <v>3</v>
      </c>
      <c r="H75" s="5">
        <v>3</v>
      </c>
      <c r="I75" s="5"/>
      <c r="J75" s="6" t="s">
        <v>192</v>
      </c>
    </row>
    <row r="76" ht="42.75" spans="1:10">
      <c r="A76" s="5"/>
      <c r="B76" s="5"/>
      <c r="C76" s="5"/>
      <c r="D76" s="5"/>
      <c r="E76" s="5" t="s">
        <v>193</v>
      </c>
      <c r="F76" s="5" t="s">
        <v>13</v>
      </c>
      <c r="G76" s="5"/>
      <c r="H76" s="5"/>
      <c r="I76" s="5"/>
      <c r="J76" s="6" t="s">
        <v>194</v>
      </c>
    </row>
    <row r="77" ht="57" spans="1:10">
      <c r="A77" s="5"/>
      <c r="B77" s="5"/>
      <c r="C77" s="5" t="s">
        <v>195</v>
      </c>
      <c r="D77" s="5" t="s">
        <v>196</v>
      </c>
      <c r="E77" s="5" t="s">
        <v>196</v>
      </c>
      <c r="F77" s="5" t="s">
        <v>18</v>
      </c>
      <c r="G77" s="5">
        <f>H77+I77</f>
        <v>3</v>
      </c>
      <c r="H77" s="5">
        <v>3</v>
      </c>
      <c r="I77" s="5"/>
      <c r="J77" s="6" t="s">
        <v>197</v>
      </c>
    </row>
    <row r="78" ht="42.75" spans="1:10">
      <c r="A78" s="5"/>
      <c r="B78" s="5"/>
      <c r="C78" s="5"/>
      <c r="D78" s="5" t="s">
        <v>198</v>
      </c>
      <c r="E78" s="5" t="s">
        <v>198</v>
      </c>
      <c r="F78" s="5" t="s">
        <v>18</v>
      </c>
      <c r="G78" s="5"/>
      <c r="H78" s="5"/>
      <c r="I78" s="5"/>
      <c r="J78" s="6" t="s">
        <v>199</v>
      </c>
    </row>
    <row r="79" ht="28.5" spans="1:10">
      <c r="A79" s="5"/>
      <c r="B79" s="5"/>
      <c r="C79" s="5" t="s">
        <v>200</v>
      </c>
      <c r="D79" s="5" t="s">
        <v>201</v>
      </c>
      <c r="E79" s="5" t="s">
        <v>201</v>
      </c>
      <c r="F79" s="5" t="s">
        <v>18</v>
      </c>
      <c r="G79" s="5">
        <f>H79+I79</f>
        <v>3</v>
      </c>
      <c r="H79" s="5">
        <v>3</v>
      </c>
      <c r="I79" s="5"/>
      <c r="J79" s="6" t="s">
        <v>202</v>
      </c>
    </row>
    <row r="80" ht="28.5" spans="1:10">
      <c r="A80" s="5"/>
      <c r="B80" s="5"/>
      <c r="C80" s="5"/>
      <c r="D80" s="5" t="s">
        <v>203</v>
      </c>
      <c r="E80" s="5" t="s">
        <v>203</v>
      </c>
      <c r="F80" s="5" t="s">
        <v>18</v>
      </c>
      <c r="G80" s="5"/>
      <c r="H80" s="5"/>
      <c r="I80" s="5"/>
      <c r="J80" s="6" t="s">
        <v>204</v>
      </c>
    </row>
    <row r="81" ht="28.5" spans="1:10">
      <c r="A81" s="5"/>
      <c r="B81" s="5"/>
      <c r="C81" s="5"/>
      <c r="D81" s="5" t="s">
        <v>205</v>
      </c>
      <c r="E81" s="5" t="s">
        <v>205</v>
      </c>
      <c r="F81" s="5" t="s">
        <v>18</v>
      </c>
      <c r="G81" s="5"/>
      <c r="H81" s="5"/>
      <c r="I81" s="5"/>
      <c r="J81" s="6" t="s">
        <v>206</v>
      </c>
    </row>
    <row r="82" ht="57" spans="1:10">
      <c r="A82" s="5">
        <v>12</v>
      </c>
      <c r="B82" s="5" t="s">
        <v>207</v>
      </c>
      <c r="C82" s="5" t="s">
        <v>207</v>
      </c>
      <c r="D82" s="5" t="s">
        <v>208</v>
      </c>
      <c r="E82" s="5" t="s">
        <v>209</v>
      </c>
      <c r="F82" s="5" t="s">
        <v>13</v>
      </c>
      <c r="G82" s="5">
        <f>H82+I82</f>
        <v>10</v>
      </c>
      <c r="H82" s="5">
        <v>10</v>
      </c>
      <c r="I82" s="5"/>
      <c r="J82" s="6" t="s">
        <v>210</v>
      </c>
    </row>
    <row r="83" ht="28.5" spans="1:10">
      <c r="A83" s="5"/>
      <c r="B83" s="5"/>
      <c r="C83" s="5"/>
      <c r="D83" s="5" t="s">
        <v>211</v>
      </c>
      <c r="E83" s="5" t="s">
        <v>212</v>
      </c>
      <c r="F83" s="5" t="s">
        <v>18</v>
      </c>
      <c r="G83" s="5">
        <f>H83+I83</f>
        <v>3</v>
      </c>
      <c r="H83" s="5">
        <v>3</v>
      </c>
      <c r="I83" s="5"/>
      <c r="J83" s="6" t="s">
        <v>213</v>
      </c>
    </row>
    <row r="84" ht="14.25" spans="1:10">
      <c r="A84" s="5"/>
      <c r="B84" s="5"/>
      <c r="C84" s="5"/>
      <c r="D84" s="5"/>
      <c r="E84" s="5" t="s">
        <v>214</v>
      </c>
      <c r="F84" s="5" t="s">
        <v>18</v>
      </c>
      <c r="G84" s="5"/>
      <c r="H84" s="5"/>
      <c r="I84" s="5"/>
      <c r="J84" s="6" t="s">
        <v>215</v>
      </c>
    </row>
    <row r="85" ht="28.5" spans="1:10">
      <c r="A85" s="5"/>
      <c r="B85" s="5"/>
      <c r="C85" s="5"/>
      <c r="D85" s="5"/>
      <c r="E85" s="5" t="s">
        <v>216</v>
      </c>
      <c r="F85" s="5" t="s">
        <v>18</v>
      </c>
      <c r="G85" s="5"/>
      <c r="H85" s="5"/>
      <c r="I85" s="5"/>
      <c r="J85" s="6" t="s">
        <v>217</v>
      </c>
    </row>
    <row r="86" ht="14.25" spans="1:10">
      <c r="A86" s="5"/>
      <c r="B86" s="5"/>
      <c r="C86" s="5"/>
      <c r="D86" s="5"/>
      <c r="E86" s="5" t="s">
        <v>218</v>
      </c>
      <c r="F86" s="5" t="s">
        <v>18</v>
      </c>
      <c r="G86" s="5"/>
      <c r="H86" s="5"/>
      <c r="I86" s="5"/>
      <c r="J86" s="6" t="s">
        <v>219</v>
      </c>
    </row>
    <row r="87" ht="28.5" spans="1:10">
      <c r="A87" s="5"/>
      <c r="B87" s="5"/>
      <c r="C87" s="5"/>
      <c r="D87" s="5"/>
      <c r="E87" s="5" t="s">
        <v>220</v>
      </c>
      <c r="F87" s="5" t="s">
        <v>18</v>
      </c>
      <c r="G87" s="5"/>
      <c r="H87" s="5"/>
      <c r="I87" s="5"/>
      <c r="J87" s="6" t="s">
        <v>221</v>
      </c>
    </row>
    <row r="88" ht="71.25" spans="1:10">
      <c r="A88" s="5">
        <v>13</v>
      </c>
      <c r="B88" s="5" t="s">
        <v>222</v>
      </c>
      <c r="C88" s="5" t="s">
        <v>223</v>
      </c>
      <c r="D88" s="5" t="s">
        <v>224</v>
      </c>
      <c r="E88" s="5" t="s">
        <v>224</v>
      </c>
      <c r="F88" s="5" t="s">
        <v>18</v>
      </c>
      <c r="G88" s="5">
        <f>H88+I88</f>
        <v>3</v>
      </c>
      <c r="H88" s="5">
        <v>3</v>
      </c>
      <c r="I88" s="5"/>
      <c r="J88" s="6" t="s">
        <v>225</v>
      </c>
    </row>
    <row r="89" ht="99.75" spans="1:10">
      <c r="A89" s="5"/>
      <c r="B89" s="5"/>
      <c r="C89" s="5"/>
      <c r="D89" s="5" t="s">
        <v>226</v>
      </c>
      <c r="E89" s="5" t="s">
        <v>227</v>
      </c>
      <c r="F89" s="5" t="s">
        <v>18</v>
      </c>
      <c r="G89" s="5">
        <f>H89+I89</f>
        <v>3</v>
      </c>
      <c r="H89" s="5">
        <v>3</v>
      </c>
      <c r="I89" s="5"/>
      <c r="J89" s="6" t="s">
        <v>228</v>
      </c>
    </row>
    <row r="90" ht="71.25" spans="1:10">
      <c r="A90" s="5"/>
      <c r="B90" s="5"/>
      <c r="C90" s="5"/>
      <c r="D90" s="5" t="s">
        <v>229</v>
      </c>
      <c r="E90" s="5" t="s">
        <v>229</v>
      </c>
      <c r="F90" s="5" t="s">
        <v>18</v>
      </c>
      <c r="G90" s="5">
        <f>H90+I90</f>
        <v>3</v>
      </c>
      <c r="H90" s="5">
        <v>3</v>
      </c>
      <c r="I90" s="5"/>
      <c r="J90" s="6" t="s">
        <v>230</v>
      </c>
    </row>
    <row r="91" ht="114" spans="1:10">
      <c r="A91" s="5">
        <v>14</v>
      </c>
      <c r="B91" s="5" t="s">
        <v>231</v>
      </c>
      <c r="C91" s="5" t="s">
        <v>232</v>
      </c>
      <c r="D91" s="5" t="s">
        <v>232</v>
      </c>
      <c r="E91" s="5" t="s">
        <v>233</v>
      </c>
      <c r="F91" s="5" t="s">
        <v>18</v>
      </c>
      <c r="G91" s="5">
        <f>H91+I91</f>
        <v>3</v>
      </c>
      <c r="H91" s="5">
        <v>3</v>
      </c>
      <c r="I91" s="5"/>
      <c r="J91" s="6" t="s">
        <v>234</v>
      </c>
    </row>
    <row r="92" ht="28.5" spans="1:10">
      <c r="A92" s="5"/>
      <c r="B92" s="5"/>
      <c r="C92" s="5"/>
      <c r="D92" s="5" t="s">
        <v>235</v>
      </c>
      <c r="E92" s="5" t="s">
        <v>236</v>
      </c>
      <c r="F92" s="5" t="s">
        <v>18</v>
      </c>
      <c r="G92" s="5">
        <f>H92+I92</f>
        <v>3</v>
      </c>
      <c r="H92" s="5">
        <v>3</v>
      </c>
      <c r="I92" s="5"/>
      <c r="J92" s="6" t="s">
        <v>237</v>
      </c>
    </row>
    <row r="93" ht="28.5" spans="1:10">
      <c r="A93" s="5"/>
      <c r="B93" s="5"/>
      <c r="C93" s="5"/>
      <c r="D93" s="5"/>
      <c r="E93" s="5" t="s">
        <v>238</v>
      </c>
      <c r="F93" s="5" t="s">
        <v>18</v>
      </c>
      <c r="G93" s="5"/>
      <c r="H93" s="5"/>
      <c r="I93" s="5"/>
      <c r="J93" s="6" t="s">
        <v>237</v>
      </c>
    </row>
    <row r="94" ht="28.5" spans="1:10">
      <c r="A94" s="5"/>
      <c r="B94" s="5"/>
      <c r="C94" s="5"/>
      <c r="D94" s="5"/>
      <c r="E94" s="5" t="s">
        <v>239</v>
      </c>
      <c r="F94" s="5" t="s">
        <v>18</v>
      </c>
      <c r="G94" s="5"/>
      <c r="H94" s="5"/>
      <c r="I94" s="5"/>
      <c r="J94" s="6" t="s">
        <v>237</v>
      </c>
    </row>
    <row r="95" ht="28.5" spans="1:10">
      <c r="A95" s="5"/>
      <c r="B95" s="5"/>
      <c r="C95" s="5"/>
      <c r="D95" s="5"/>
      <c r="E95" s="5" t="s">
        <v>240</v>
      </c>
      <c r="F95" s="5" t="s">
        <v>18</v>
      </c>
      <c r="G95" s="5"/>
      <c r="H95" s="5"/>
      <c r="I95" s="5"/>
      <c r="J95" s="6" t="s">
        <v>237</v>
      </c>
    </row>
    <row r="96" ht="28.5" spans="1:10">
      <c r="A96" s="5"/>
      <c r="B96" s="5"/>
      <c r="C96" s="5"/>
      <c r="D96" s="5"/>
      <c r="E96" s="5" t="s">
        <v>241</v>
      </c>
      <c r="F96" s="5" t="s">
        <v>18</v>
      </c>
      <c r="G96" s="5"/>
      <c r="H96" s="5"/>
      <c r="I96" s="5"/>
      <c r="J96" s="6" t="s">
        <v>237</v>
      </c>
    </row>
    <row r="97" ht="57" spans="1:10">
      <c r="A97" s="5">
        <v>15</v>
      </c>
      <c r="B97" s="5" t="s">
        <v>242</v>
      </c>
      <c r="C97" s="5" t="s">
        <v>243</v>
      </c>
      <c r="D97" s="5" t="s">
        <v>244</v>
      </c>
      <c r="E97" s="5" t="s">
        <v>245</v>
      </c>
      <c r="F97" s="5" t="s">
        <v>38</v>
      </c>
      <c r="G97" s="5">
        <f t="shared" ref="G97:G102" si="5">H97+I97</f>
        <v>13</v>
      </c>
      <c r="H97" s="5">
        <v>8</v>
      </c>
      <c r="I97" s="5">
        <v>5</v>
      </c>
      <c r="J97" s="6" t="s">
        <v>246</v>
      </c>
    </row>
    <row r="98" ht="28.5" spans="1:10">
      <c r="A98" s="5"/>
      <c r="B98" s="5"/>
      <c r="C98" s="5" t="s">
        <v>247</v>
      </c>
      <c r="D98" s="5" t="s">
        <v>248</v>
      </c>
      <c r="E98" s="5" t="s">
        <v>248</v>
      </c>
      <c r="F98" s="5" t="s">
        <v>13</v>
      </c>
      <c r="G98" s="5">
        <f t="shared" si="5"/>
        <v>3</v>
      </c>
      <c r="H98" s="5">
        <v>3</v>
      </c>
      <c r="I98" s="5"/>
      <c r="J98" s="6" t="s">
        <v>249</v>
      </c>
    </row>
    <row r="99" ht="14.25" spans="1:10">
      <c r="A99" s="5"/>
      <c r="B99" s="5"/>
      <c r="C99" s="5"/>
      <c r="D99" s="5" t="s">
        <v>250</v>
      </c>
      <c r="E99" s="5" t="s">
        <v>250</v>
      </c>
      <c r="F99" s="5" t="s">
        <v>18</v>
      </c>
      <c r="G99" s="5">
        <f t="shared" si="5"/>
        <v>13</v>
      </c>
      <c r="H99" s="5">
        <v>8</v>
      </c>
      <c r="I99" s="5">
        <v>5</v>
      </c>
      <c r="J99" s="6" t="s">
        <v>251</v>
      </c>
    </row>
    <row r="100" ht="57" spans="1:10">
      <c r="A100" s="5"/>
      <c r="B100" s="5"/>
      <c r="C100" s="5"/>
      <c r="D100" s="5" t="s">
        <v>252</v>
      </c>
      <c r="E100" s="5" t="s">
        <v>252</v>
      </c>
      <c r="F100" s="5" t="s">
        <v>13</v>
      </c>
      <c r="G100" s="5">
        <f t="shared" si="5"/>
        <v>5</v>
      </c>
      <c r="H100" s="5">
        <v>3</v>
      </c>
      <c r="I100" s="5">
        <v>2</v>
      </c>
      <c r="J100" s="6" t="s">
        <v>253</v>
      </c>
    </row>
    <row r="101" ht="28.5" spans="1:10">
      <c r="A101" s="5"/>
      <c r="B101" s="5"/>
      <c r="C101" s="5"/>
      <c r="D101" s="5" t="s">
        <v>254</v>
      </c>
      <c r="E101" s="5" t="s">
        <v>254</v>
      </c>
      <c r="F101" s="5" t="s">
        <v>13</v>
      </c>
      <c r="G101" s="5">
        <f t="shared" si="5"/>
        <v>2</v>
      </c>
      <c r="H101" s="5">
        <v>2</v>
      </c>
      <c r="I101" s="5"/>
      <c r="J101" s="6" t="s">
        <v>255</v>
      </c>
    </row>
    <row r="102" ht="57" spans="1:10">
      <c r="A102" s="5"/>
      <c r="B102" s="5"/>
      <c r="C102" s="5" t="s">
        <v>256</v>
      </c>
      <c r="D102" s="5" t="s">
        <v>257</v>
      </c>
      <c r="E102" s="5" t="s">
        <v>258</v>
      </c>
      <c r="F102" s="5" t="s">
        <v>13</v>
      </c>
      <c r="G102" s="7">
        <f t="shared" si="5"/>
        <v>5</v>
      </c>
      <c r="H102" s="5">
        <v>5</v>
      </c>
      <c r="I102" s="5"/>
      <c r="J102" s="6" t="s">
        <v>259</v>
      </c>
    </row>
    <row r="103" ht="42.75" spans="1:10">
      <c r="A103" s="5"/>
      <c r="B103" s="5"/>
      <c r="C103" s="5"/>
      <c r="D103" s="5"/>
      <c r="E103" s="5" t="s">
        <v>260</v>
      </c>
      <c r="F103" s="5" t="s">
        <v>13</v>
      </c>
      <c r="G103" s="8"/>
      <c r="H103" s="5"/>
      <c r="I103" s="5"/>
      <c r="J103" s="6" t="s">
        <v>261</v>
      </c>
    </row>
    <row r="104" ht="71.25" spans="1:10">
      <c r="A104" s="5">
        <v>16</v>
      </c>
      <c r="B104" s="5" t="s">
        <v>262</v>
      </c>
      <c r="C104" s="5" t="s">
        <v>262</v>
      </c>
      <c r="D104" s="5" t="s">
        <v>263</v>
      </c>
      <c r="E104" s="5" t="s">
        <v>263</v>
      </c>
      <c r="F104" s="5" t="s">
        <v>13</v>
      </c>
      <c r="G104" s="5">
        <f t="shared" ref="G104:G111" si="6">H104+I104</f>
        <v>10</v>
      </c>
      <c r="H104" s="5">
        <v>10</v>
      </c>
      <c r="I104" s="5"/>
      <c r="J104" s="6" t="s">
        <v>264</v>
      </c>
    </row>
    <row r="105" ht="85.5" spans="1:10">
      <c r="A105" s="5">
        <v>17</v>
      </c>
      <c r="B105" s="5" t="s">
        <v>265</v>
      </c>
      <c r="C105" s="5" t="s">
        <v>265</v>
      </c>
      <c r="D105" s="5" t="s">
        <v>266</v>
      </c>
      <c r="E105" s="5" t="s">
        <v>267</v>
      </c>
      <c r="F105" s="5" t="s">
        <v>13</v>
      </c>
      <c r="G105" s="5">
        <f t="shared" si="6"/>
        <v>5</v>
      </c>
      <c r="H105" s="5">
        <v>5</v>
      </c>
      <c r="I105" s="5"/>
      <c r="J105" s="6" t="s">
        <v>268</v>
      </c>
    </row>
    <row r="106" ht="71.25" spans="1:10">
      <c r="A106" s="5"/>
      <c r="B106" s="5"/>
      <c r="C106" s="5"/>
      <c r="D106" s="5" t="s">
        <v>269</v>
      </c>
      <c r="E106" s="5" t="s">
        <v>270</v>
      </c>
      <c r="F106" s="5" t="s">
        <v>18</v>
      </c>
      <c r="G106" s="5">
        <f t="shared" si="6"/>
        <v>3</v>
      </c>
      <c r="H106" s="5">
        <v>3</v>
      </c>
      <c r="I106" s="5"/>
      <c r="J106" s="6" t="s">
        <v>271</v>
      </c>
    </row>
    <row r="107" ht="28.5" spans="1:10">
      <c r="A107" s="5"/>
      <c r="B107" s="5"/>
      <c r="C107" s="5"/>
      <c r="D107" s="5" t="s">
        <v>272</v>
      </c>
      <c r="E107" s="5" t="s">
        <v>272</v>
      </c>
      <c r="F107" s="5" t="s">
        <v>18</v>
      </c>
      <c r="G107" s="5">
        <f t="shared" si="6"/>
        <v>3</v>
      </c>
      <c r="H107" s="5">
        <v>3</v>
      </c>
      <c r="I107" s="5"/>
      <c r="J107" s="6" t="s">
        <v>273</v>
      </c>
    </row>
    <row r="108" ht="57" spans="1:10">
      <c r="A108" s="5">
        <v>18</v>
      </c>
      <c r="B108" s="5" t="s">
        <v>274</v>
      </c>
      <c r="C108" s="5" t="s">
        <v>274</v>
      </c>
      <c r="D108" s="5" t="s">
        <v>275</v>
      </c>
      <c r="E108" s="5" t="s">
        <v>276</v>
      </c>
      <c r="F108" s="5" t="s">
        <v>18</v>
      </c>
      <c r="G108" s="5">
        <f t="shared" si="6"/>
        <v>5</v>
      </c>
      <c r="H108" s="5">
        <v>5</v>
      </c>
      <c r="I108" s="5"/>
      <c r="J108" s="6" t="s">
        <v>277</v>
      </c>
    </row>
    <row r="109" ht="57" spans="1:10">
      <c r="A109" s="5"/>
      <c r="B109" s="5"/>
      <c r="C109" s="5"/>
      <c r="D109" s="5"/>
      <c r="E109" s="5" t="s">
        <v>278</v>
      </c>
      <c r="F109" s="5" t="s">
        <v>18</v>
      </c>
      <c r="G109" s="5">
        <f t="shared" si="6"/>
        <v>5</v>
      </c>
      <c r="H109" s="5">
        <v>5</v>
      </c>
      <c r="I109" s="5"/>
      <c r="J109" s="6" t="s">
        <v>279</v>
      </c>
    </row>
    <row r="110" ht="42.75" spans="1:10">
      <c r="A110" s="5"/>
      <c r="B110" s="5"/>
      <c r="C110" s="5"/>
      <c r="D110" s="5"/>
      <c r="E110" s="5" t="s">
        <v>280</v>
      </c>
      <c r="F110" s="5" t="s">
        <v>18</v>
      </c>
      <c r="G110" s="5">
        <f t="shared" si="6"/>
        <v>3</v>
      </c>
      <c r="H110" s="5">
        <v>3</v>
      </c>
      <c r="I110" s="5"/>
      <c r="J110" s="6" t="s">
        <v>281</v>
      </c>
    </row>
    <row r="111" ht="28.5" spans="1:10">
      <c r="A111" s="5">
        <v>19</v>
      </c>
      <c r="B111" s="5" t="s">
        <v>282</v>
      </c>
      <c r="C111" s="5" t="s">
        <v>282</v>
      </c>
      <c r="D111" s="5" t="s">
        <v>283</v>
      </c>
      <c r="E111" s="5" t="s">
        <v>283</v>
      </c>
      <c r="F111" s="5" t="s">
        <v>13</v>
      </c>
      <c r="G111" s="5">
        <f t="shared" si="6"/>
        <v>3</v>
      </c>
      <c r="H111" s="5">
        <v>3</v>
      </c>
      <c r="I111" s="5"/>
      <c r="J111" s="6" t="s">
        <v>284</v>
      </c>
    </row>
    <row r="112" ht="14.25" spans="1:10">
      <c r="A112" s="5"/>
      <c r="B112" s="5"/>
      <c r="C112" s="5"/>
      <c r="D112" s="5" t="s">
        <v>285</v>
      </c>
      <c r="E112" s="5" t="s">
        <v>285</v>
      </c>
      <c r="F112" s="5" t="s">
        <v>13</v>
      </c>
      <c r="G112" s="5"/>
      <c r="H112" s="5"/>
      <c r="I112" s="5"/>
      <c r="J112" s="6" t="s">
        <v>286</v>
      </c>
    </row>
    <row r="113" ht="14.25" spans="1:10">
      <c r="A113" s="5"/>
      <c r="B113" s="5"/>
      <c r="C113" s="5"/>
      <c r="D113" s="5" t="s">
        <v>287</v>
      </c>
      <c r="E113" s="5" t="s">
        <v>287</v>
      </c>
      <c r="F113" s="5" t="s">
        <v>13</v>
      </c>
      <c r="G113" s="5"/>
      <c r="H113" s="5"/>
      <c r="I113" s="5"/>
      <c r="J113" s="6" t="s">
        <v>286</v>
      </c>
    </row>
    <row r="114" ht="28.5" spans="1:10">
      <c r="A114" s="5"/>
      <c r="B114" s="5"/>
      <c r="C114" s="5"/>
      <c r="D114" s="5" t="s">
        <v>288</v>
      </c>
      <c r="E114" s="5" t="s">
        <v>288</v>
      </c>
      <c r="F114" s="5" t="s">
        <v>13</v>
      </c>
      <c r="G114" s="5"/>
      <c r="H114" s="5"/>
      <c r="I114" s="5"/>
      <c r="J114" s="6" t="s">
        <v>289</v>
      </c>
    </row>
    <row r="115" ht="28.5" spans="1:10">
      <c r="A115" s="5"/>
      <c r="B115" s="5"/>
      <c r="C115" s="5"/>
      <c r="D115" s="5" t="s">
        <v>290</v>
      </c>
      <c r="E115" s="5" t="s">
        <v>290</v>
      </c>
      <c r="F115" s="5" t="s">
        <v>13</v>
      </c>
      <c r="G115" s="5"/>
      <c r="H115" s="5"/>
      <c r="I115" s="5"/>
      <c r="J115" s="6" t="s">
        <v>289</v>
      </c>
    </row>
    <row r="116" ht="28.5" spans="1:10">
      <c r="A116" s="5"/>
      <c r="B116" s="5"/>
      <c r="C116" s="5"/>
      <c r="D116" s="5" t="s">
        <v>291</v>
      </c>
      <c r="E116" s="5" t="s">
        <v>291</v>
      </c>
      <c r="F116" s="5" t="s">
        <v>13</v>
      </c>
      <c r="G116" s="5"/>
      <c r="H116" s="5"/>
      <c r="I116" s="5"/>
      <c r="J116" s="6" t="s">
        <v>289</v>
      </c>
    </row>
    <row r="117" ht="14.25" spans="1:10">
      <c r="A117" s="5">
        <v>20</v>
      </c>
      <c r="B117" s="5" t="s">
        <v>292</v>
      </c>
      <c r="C117" s="5" t="s">
        <v>292</v>
      </c>
      <c r="D117" s="5" t="s">
        <v>292</v>
      </c>
      <c r="E117" s="5" t="s">
        <v>293</v>
      </c>
      <c r="F117" s="5" t="s">
        <v>18</v>
      </c>
      <c r="G117" s="5">
        <f>H117+I117</f>
        <v>3</v>
      </c>
      <c r="H117" s="5">
        <v>3</v>
      </c>
      <c r="I117" s="5"/>
      <c r="J117" s="6" t="s">
        <v>294</v>
      </c>
    </row>
    <row r="118" ht="14.25" spans="1:10">
      <c r="A118" s="5"/>
      <c r="B118" s="5"/>
      <c r="C118" s="5"/>
      <c r="D118" s="5"/>
      <c r="E118" s="5" t="s">
        <v>295</v>
      </c>
      <c r="F118" s="5" t="s">
        <v>18</v>
      </c>
      <c r="G118" s="5">
        <f>H118+I118</f>
        <v>3</v>
      </c>
      <c r="H118" s="5">
        <v>3</v>
      </c>
      <c r="I118" s="5"/>
      <c r="J118" s="6" t="s">
        <v>296</v>
      </c>
    </row>
    <row r="119" ht="28.5" spans="1:10">
      <c r="A119" s="5"/>
      <c r="B119" s="5"/>
      <c r="C119" s="5"/>
      <c r="D119" s="5"/>
      <c r="E119" s="5" t="s">
        <v>297</v>
      </c>
      <c r="F119" s="5" t="s">
        <v>18</v>
      </c>
      <c r="G119" s="5">
        <f>H119+I119</f>
        <v>3</v>
      </c>
      <c r="H119" s="5">
        <v>3</v>
      </c>
      <c r="I119" s="5"/>
      <c r="J119" s="6" t="s">
        <v>298</v>
      </c>
    </row>
    <row r="120" ht="28.5" spans="1:10">
      <c r="A120" s="5"/>
      <c r="B120" s="5"/>
      <c r="C120" s="5"/>
      <c r="D120" s="5"/>
      <c r="E120" s="5" t="s">
        <v>299</v>
      </c>
      <c r="F120" s="5" t="s">
        <v>18</v>
      </c>
      <c r="G120" s="5">
        <f>H120+I120</f>
        <v>3</v>
      </c>
      <c r="H120" s="5">
        <v>3</v>
      </c>
      <c r="I120" s="5"/>
      <c r="J120" s="6" t="s">
        <v>300</v>
      </c>
    </row>
    <row r="121" ht="28.5" spans="1:10">
      <c r="A121" s="5">
        <v>21</v>
      </c>
      <c r="B121" s="5" t="s">
        <v>301</v>
      </c>
      <c r="C121" s="5" t="s">
        <v>301</v>
      </c>
      <c r="D121" s="5" t="s">
        <v>302</v>
      </c>
      <c r="E121" s="5" t="s">
        <v>303</v>
      </c>
      <c r="F121" s="5" t="s">
        <v>13</v>
      </c>
      <c r="G121" s="5">
        <f>H121+I121</f>
        <v>2</v>
      </c>
      <c r="H121" s="5">
        <v>2</v>
      </c>
      <c r="I121" s="5"/>
      <c r="J121" s="6" t="s">
        <v>304</v>
      </c>
    </row>
    <row r="122" ht="42.75" spans="1:10">
      <c r="A122" s="5"/>
      <c r="B122" s="5"/>
      <c r="C122" s="5"/>
      <c r="D122" s="5"/>
      <c r="E122" s="5" t="s">
        <v>305</v>
      </c>
      <c r="F122" s="5" t="s">
        <v>13</v>
      </c>
      <c r="G122" s="5"/>
      <c r="H122" s="5"/>
      <c r="I122" s="5"/>
      <c r="J122" s="6" t="s">
        <v>306</v>
      </c>
    </row>
    <row r="123" ht="28.5" spans="1:10">
      <c r="A123" s="5"/>
      <c r="B123" s="5"/>
      <c r="C123" s="5"/>
      <c r="D123" s="5" t="s">
        <v>307</v>
      </c>
      <c r="E123" s="5" t="s">
        <v>308</v>
      </c>
      <c r="F123" s="5" t="s">
        <v>13</v>
      </c>
      <c r="G123" s="5">
        <f>H123+I123</f>
        <v>2</v>
      </c>
      <c r="H123" s="5">
        <v>2</v>
      </c>
      <c r="I123" s="5"/>
      <c r="J123" s="6" t="s">
        <v>309</v>
      </c>
    </row>
    <row r="124" ht="14.25" spans="1:10">
      <c r="A124" s="5"/>
      <c r="B124" s="5"/>
      <c r="C124" s="5"/>
      <c r="D124" s="5"/>
      <c r="E124" s="5" t="s">
        <v>310</v>
      </c>
      <c r="F124" s="5" t="s">
        <v>13</v>
      </c>
      <c r="G124" s="5"/>
      <c r="H124" s="5"/>
      <c r="I124" s="5"/>
      <c r="J124" s="6" t="s">
        <v>311</v>
      </c>
    </row>
    <row r="125" ht="28.5" spans="1:10">
      <c r="A125" s="5"/>
      <c r="B125" s="5"/>
      <c r="C125" s="5"/>
      <c r="D125" s="5"/>
      <c r="E125" s="5" t="s">
        <v>312</v>
      </c>
      <c r="F125" s="5" t="s">
        <v>13</v>
      </c>
      <c r="G125" s="5"/>
      <c r="H125" s="5"/>
      <c r="I125" s="5"/>
      <c r="J125" s="6" t="s">
        <v>313</v>
      </c>
    </row>
    <row r="126" ht="42.75" spans="1:10">
      <c r="A126" s="5"/>
      <c r="B126" s="5"/>
      <c r="C126" s="5"/>
      <c r="D126" s="5" t="s">
        <v>314</v>
      </c>
      <c r="E126" s="5" t="s">
        <v>315</v>
      </c>
      <c r="F126" s="5" t="s">
        <v>13</v>
      </c>
      <c r="G126" s="5">
        <f t="shared" ref="G126:G139" si="7">H126+I126</f>
        <v>2</v>
      </c>
      <c r="H126" s="5">
        <v>2</v>
      </c>
      <c r="I126" s="5"/>
      <c r="J126" s="6" t="s">
        <v>316</v>
      </c>
    </row>
    <row r="127" ht="42.75" spans="1:10">
      <c r="A127" s="5"/>
      <c r="B127" s="5"/>
      <c r="C127" s="5"/>
      <c r="D127" s="5" t="s">
        <v>317</v>
      </c>
      <c r="E127" s="5" t="s">
        <v>317</v>
      </c>
      <c r="F127" s="5" t="s">
        <v>38</v>
      </c>
      <c r="G127" s="5">
        <f t="shared" si="7"/>
        <v>2</v>
      </c>
      <c r="H127" s="5">
        <v>2</v>
      </c>
      <c r="I127" s="5"/>
      <c r="J127" s="6" t="s">
        <v>318</v>
      </c>
    </row>
    <row r="128" ht="28.5" spans="1:10">
      <c r="A128" s="5">
        <v>22</v>
      </c>
      <c r="B128" s="5" t="s">
        <v>319</v>
      </c>
      <c r="C128" s="5" t="s">
        <v>319</v>
      </c>
      <c r="D128" s="5" t="s">
        <v>320</v>
      </c>
      <c r="E128" s="5" t="s">
        <v>320</v>
      </c>
      <c r="F128" s="5" t="s">
        <v>18</v>
      </c>
      <c r="G128" s="5">
        <f t="shared" si="7"/>
        <v>5</v>
      </c>
      <c r="H128" s="5">
        <v>5</v>
      </c>
      <c r="I128" s="5"/>
      <c r="J128" s="6" t="s">
        <v>321</v>
      </c>
    </row>
    <row r="129" ht="57" spans="1:10">
      <c r="A129" s="5"/>
      <c r="B129" s="5"/>
      <c r="C129" s="5"/>
      <c r="D129" s="5" t="s">
        <v>322</v>
      </c>
      <c r="E129" s="5" t="s">
        <v>323</v>
      </c>
      <c r="F129" s="5" t="s">
        <v>13</v>
      </c>
      <c r="G129" s="5">
        <f t="shared" si="7"/>
        <v>3</v>
      </c>
      <c r="H129" s="5">
        <v>3</v>
      </c>
      <c r="I129" s="5"/>
      <c r="J129" s="6" t="s">
        <v>324</v>
      </c>
    </row>
    <row r="130" ht="99.75" spans="1:10">
      <c r="A130" s="5">
        <v>23</v>
      </c>
      <c r="B130" s="5" t="s">
        <v>325</v>
      </c>
      <c r="C130" s="5" t="s">
        <v>325</v>
      </c>
      <c r="D130" s="5" t="s">
        <v>326</v>
      </c>
      <c r="E130" s="5" t="s">
        <v>326</v>
      </c>
      <c r="F130" s="5" t="s">
        <v>13</v>
      </c>
      <c r="G130" s="5">
        <f t="shared" si="7"/>
        <v>6</v>
      </c>
      <c r="H130" s="5">
        <v>6</v>
      </c>
      <c r="I130" s="5"/>
      <c r="J130" s="6" t="s">
        <v>327</v>
      </c>
    </row>
    <row r="131" ht="85.5" spans="1:10">
      <c r="A131" s="5"/>
      <c r="B131" s="5"/>
      <c r="C131" s="5"/>
      <c r="D131" s="5" t="s">
        <v>328</v>
      </c>
      <c r="E131" s="5" t="s">
        <v>328</v>
      </c>
      <c r="F131" s="5" t="s">
        <v>13</v>
      </c>
      <c r="G131" s="5">
        <f t="shared" si="7"/>
        <v>6</v>
      </c>
      <c r="H131" s="5">
        <v>6</v>
      </c>
      <c r="I131" s="5"/>
      <c r="J131" s="6" t="s">
        <v>329</v>
      </c>
    </row>
    <row r="132" ht="42.75" spans="1:10">
      <c r="A132" s="5"/>
      <c r="B132" s="5"/>
      <c r="C132" s="5"/>
      <c r="D132" s="5" t="s">
        <v>330</v>
      </c>
      <c r="E132" s="5" t="s">
        <v>330</v>
      </c>
      <c r="F132" s="5" t="s">
        <v>13</v>
      </c>
      <c r="G132" s="5">
        <f t="shared" si="7"/>
        <v>3</v>
      </c>
      <c r="H132" s="5">
        <v>3</v>
      </c>
      <c r="I132" s="5"/>
      <c r="J132" s="6" t="s">
        <v>331</v>
      </c>
    </row>
    <row r="133" ht="99.75" spans="1:10">
      <c r="A133" s="5"/>
      <c r="B133" s="5"/>
      <c r="C133" s="5"/>
      <c r="D133" s="5" t="s">
        <v>325</v>
      </c>
      <c r="E133" s="5" t="s">
        <v>325</v>
      </c>
      <c r="F133" s="5" t="s">
        <v>13</v>
      </c>
      <c r="G133" s="5">
        <f t="shared" si="7"/>
        <v>8</v>
      </c>
      <c r="H133" s="5">
        <v>8</v>
      </c>
      <c r="I133" s="5"/>
      <c r="J133" s="6" t="s">
        <v>332</v>
      </c>
    </row>
    <row r="134" ht="42.75" spans="1:10">
      <c r="A134" s="5">
        <v>24</v>
      </c>
      <c r="B134" s="5" t="s">
        <v>333</v>
      </c>
      <c r="C134" s="5" t="s">
        <v>333</v>
      </c>
      <c r="D134" s="5" t="s">
        <v>334</v>
      </c>
      <c r="E134" s="5" t="s">
        <v>335</v>
      </c>
      <c r="F134" s="5" t="s">
        <v>13</v>
      </c>
      <c r="G134" s="5">
        <f t="shared" si="7"/>
        <v>5</v>
      </c>
      <c r="H134" s="5">
        <v>5</v>
      </c>
      <c r="I134" s="5"/>
      <c r="J134" s="6" t="s">
        <v>336</v>
      </c>
    </row>
    <row r="135" ht="42.75" spans="1:10">
      <c r="A135" s="5"/>
      <c r="B135" s="5"/>
      <c r="C135" s="5"/>
      <c r="D135" s="5" t="s">
        <v>337</v>
      </c>
      <c r="E135" s="5" t="s">
        <v>338</v>
      </c>
      <c r="F135" s="5" t="s">
        <v>13</v>
      </c>
      <c r="G135" s="5">
        <f t="shared" si="7"/>
        <v>2</v>
      </c>
      <c r="H135" s="5">
        <v>2</v>
      </c>
      <c r="I135" s="5"/>
      <c r="J135" s="6" t="s">
        <v>339</v>
      </c>
    </row>
    <row r="136" ht="71.25" spans="1:10">
      <c r="A136" s="5"/>
      <c r="B136" s="5"/>
      <c r="C136" s="5"/>
      <c r="D136" s="5"/>
      <c r="E136" s="5" t="s">
        <v>340</v>
      </c>
      <c r="F136" s="5" t="s">
        <v>13</v>
      </c>
      <c r="G136" s="5">
        <f t="shared" si="7"/>
        <v>2</v>
      </c>
      <c r="H136" s="5">
        <v>2</v>
      </c>
      <c r="I136" s="5"/>
      <c r="J136" s="6" t="s">
        <v>341</v>
      </c>
    </row>
    <row r="137" ht="42.75" spans="1:10">
      <c r="A137" s="5">
        <v>25</v>
      </c>
      <c r="B137" s="5" t="s">
        <v>342</v>
      </c>
      <c r="C137" s="5" t="s">
        <v>342</v>
      </c>
      <c r="D137" s="5" t="s">
        <v>343</v>
      </c>
      <c r="E137" s="5" t="s">
        <v>343</v>
      </c>
      <c r="F137" s="5" t="s">
        <v>38</v>
      </c>
      <c r="G137" s="5">
        <f t="shared" si="7"/>
        <v>2</v>
      </c>
      <c r="H137" s="5">
        <v>2</v>
      </c>
      <c r="I137" s="5"/>
      <c r="J137" s="6" t="s">
        <v>344</v>
      </c>
    </row>
    <row r="138" ht="171" spans="1:10">
      <c r="A138" s="5">
        <v>26</v>
      </c>
      <c r="B138" s="5" t="s">
        <v>345</v>
      </c>
      <c r="C138" s="5" t="s">
        <v>345</v>
      </c>
      <c r="D138" s="5" t="s">
        <v>345</v>
      </c>
      <c r="E138" s="5" t="s">
        <v>345</v>
      </c>
      <c r="F138" s="5" t="s">
        <v>13</v>
      </c>
      <c r="G138" s="5">
        <f t="shared" si="7"/>
        <v>5</v>
      </c>
      <c r="H138" s="5">
        <v>5</v>
      </c>
      <c r="I138" s="5"/>
      <c r="J138" s="6" t="s">
        <v>346</v>
      </c>
    </row>
    <row r="139" ht="42.75" spans="1:10">
      <c r="A139" s="5">
        <v>27</v>
      </c>
      <c r="B139" s="5" t="s">
        <v>347</v>
      </c>
      <c r="C139" s="5" t="s">
        <v>348</v>
      </c>
      <c r="D139" s="5" t="s">
        <v>349</v>
      </c>
      <c r="E139" s="5" t="s">
        <v>350</v>
      </c>
      <c r="F139" s="5" t="s">
        <v>18</v>
      </c>
      <c r="G139" s="5">
        <f t="shared" si="7"/>
        <v>10</v>
      </c>
      <c r="H139" s="5">
        <v>10</v>
      </c>
      <c r="I139" s="5"/>
      <c r="J139" s="6" t="s">
        <v>351</v>
      </c>
    </row>
    <row r="140" ht="28.5" spans="1:10">
      <c r="A140" s="5"/>
      <c r="B140" s="5"/>
      <c r="C140" s="5"/>
      <c r="D140" s="5"/>
      <c r="E140" s="5" t="s">
        <v>352</v>
      </c>
      <c r="F140" s="5" t="s">
        <v>18</v>
      </c>
      <c r="G140" s="5"/>
      <c r="H140" s="5"/>
      <c r="I140" s="5"/>
      <c r="J140" s="6" t="s">
        <v>353</v>
      </c>
    </row>
    <row r="141" ht="28.5" spans="1:10">
      <c r="A141" s="5"/>
      <c r="B141" s="5"/>
      <c r="C141" s="5"/>
      <c r="D141" s="5"/>
      <c r="E141" s="5" t="s">
        <v>354</v>
      </c>
      <c r="F141" s="5" t="s">
        <v>13</v>
      </c>
      <c r="G141" s="5"/>
      <c r="H141" s="5"/>
      <c r="I141" s="5"/>
      <c r="J141" s="6" t="s">
        <v>355</v>
      </c>
    </row>
    <row r="142" ht="28.5" spans="1:10">
      <c r="A142" s="5"/>
      <c r="B142" s="5"/>
      <c r="C142" s="5"/>
      <c r="D142" s="5"/>
      <c r="E142" s="5" t="s">
        <v>356</v>
      </c>
      <c r="F142" s="5" t="s">
        <v>13</v>
      </c>
      <c r="G142" s="5"/>
      <c r="H142" s="5"/>
      <c r="I142" s="5"/>
      <c r="J142" s="6" t="s">
        <v>357</v>
      </c>
    </row>
    <row r="143" ht="28.5" spans="1:10">
      <c r="A143" s="5"/>
      <c r="B143" s="5"/>
      <c r="C143" s="5" t="s">
        <v>358</v>
      </c>
      <c r="D143" s="5" t="s">
        <v>359</v>
      </c>
      <c r="E143" s="5" t="s">
        <v>360</v>
      </c>
      <c r="F143" s="5" t="s">
        <v>38</v>
      </c>
      <c r="G143" s="5">
        <f>H143+I143</f>
        <v>5</v>
      </c>
      <c r="H143" s="5">
        <v>5</v>
      </c>
      <c r="I143" s="5"/>
      <c r="J143" s="6" t="s">
        <v>361</v>
      </c>
    </row>
    <row r="144" ht="28.5" spans="1:10">
      <c r="A144" s="5"/>
      <c r="B144" s="5"/>
      <c r="C144" s="5"/>
      <c r="D144" s="5"/>
      <c r="E144" s="5" t="s">
        <v>362</v>
      </c>
      <c r="F144" s="5" t="s">
        <v>13</v>
      </c>
      <c r="G144" s="5"/>
      <c r="H144" s="5"/>
      <c r="I144" s="5"/>
      <c r="J144" s="6" t="s">
        <v>363</v>
      </c>
    </row>
    <row r="145" ht="42.75" spans="1:10">
      <c r="A145" s="5"/>
      <c r="B145" s="5"/>
      <c r="C145" s="5" t="s">
        <v>364</v>
      </c>
      <c r="D145" s="5" t="s">
        <v>364</v>
      </c>
      <c r="E145" s="5" t="s">
        <v>365</v>
      </c>
      <c r="F145" s="5" t="s">
        <v>13</v>
      </c>
      <c r="G145" s="5">
        <f>H145+I145</f>
        <v>15</v>
      </c>
      <c r="H145" s="5">
        <v>10</v>
      </c>
      <c r="I145" s="5">
        <v>5</v>
      </c>
      <c r="J145" s="6" t="s">
        <v>366</v>
      </c>
    </row>
    <row r="146" ht="57" spans="1:10">
      <c r="A146" s="5"/>
      <c r="B146" s="5"/>
      <c r="C146" s="5" t="s">
        <v>367</v>
      </c>
      <c r="D146" s="5" t="s">
        <v>367</v>
      </c>
      <c r="E146" s="5" t="s">
        <v>368</v>
      </c>
      <c r="F146" s="5" t="s">
        <v>13</v>
      </c>
      <c r="G146" s="5">
        <f>H146+I146</f>
        <v>15</v>
      </c>
      <c r="H146" s="5">
        <v>10</v>
      </c>
      <c r="I146" s="5">
        <v>5</v>
      </c>
      <c r="J146" s="6" t="s">
        <v>369</v>
      </c>
    </row>
    <row r="147" ht="28.5" spans="1:10">
      <c r="A147" s="5"/>
      <c r="B147" s="5"/>
      <c r="C147" s="5" t="s">
        <v>370</v>
      </c>
      <c r="D147" s="5" t="s">
        <v>370</v>
      </c>
      <c r="E147" s="5" t="s">
        <v>371</v>
      </c>
      <c r="F147" s="5" t="s">
        <v>13</v>
      </c>
      <c r="G147" s="5">
        <f>H147+I147</f>
        <v>15</v>
      </c>
      <c r="H147" s="5">
        <v>10</v>
      </c>
      <c r="I147" s="5">
        <v>5</v>
      </c>
      <c r="J147" s="6" t="s">
        <v>372</v>
      </c>
    </row>
    <row r="148" ht="57" spans="1:10">
      <c r="A148" s="5"/>
      <c r="B148" s="5"/>
      <c r="C148" s="5" t="s">
        <v>373</v>
      </c>
      <c r="D148" s="5" t="s">
        <v>374</v>
      </c>
      <c r="E148" s="5" t="s">
        <v>375</v>
      </c>
      <c r="F148" s="5" t="s">
        <v>38</v>
      </c>
      <c r="G148" s="5">
        <f>H148+I148</f>
        <v>102</v>
      </c>
      <c r="H148" s="5">
        <v>100</v>
      </c>
      <c r="I148" s="5">
        <v>2</v>
      </c>
      <c r="J148" s="6" t="s">
        <v>376</v>
      </c>
    </row>
    <row r="149" ht="71.25" spans="1:10">
      <c r="A149" s="5"/>
      <c r="B149" s="5"/>
      <c r="C149" s="5"/>
      <c r="D149" s="5"/>
      <c r="E149" s="5" t="s">
        <v>377</v>
      </c>
      <c r="F149" s="5" t="s">
        <v>13</v>
      </c>
      <c r="G149" s="5"/>
      <c r="H149" s="5"/>
      <c r="I149" s="5"/>
      <c r="J149" s="6" t="s">
        <v>376</v>
      </c>
    </row>
    <row r="150" ht="28.5" spans="1:10">
      <c r="A150" s="5">
        <v>28</v>
      </c>
      <c r="B150" s="5" t="s">
        <v>378</v>
      </c>
      <c r="C150" s="5" t="s">
        <v>378</v>
      </c>
      <c r="D150" s="5" t="s">
        <v>379</v>
      </c>
      <c r="E150" s="5" t="s">
        <v>379</v>
      </c>
      <c r="F150" s="5" t="s">
        <v>13</v>
      </c>
      <c r="G150" s="5">
        <f>H150+I150</f>
        <v>2</v>
      </c>
      <c r="H150" s="5">
        <v>2</v>
      </c>
      <c r="I150" s="5"/>
      <c r="J150" s="6" t="s">
        <v>380</v>
      </c>
    </row>
    <row r="151" ht="28.5" spans="1:10">
      <c r="A151" s="5"/>
      <c r="B151" s="5"/>
      <c r="C151" s="5"/>
      <c r="D151" s="5" t="s">
        <v>381</v>
      </c>
      <c r="E151" s="5" t="s">
        <v>381</v>
      </c>
      <c r="F151" s="5" t="s">
        <v>18</v>
      </c>
      <c r="G151" s="5">
        <f>H151+I151</f>
        <v>2</v>
      </c>
      <c r="H151" s="5">
        <v>2</v>
      </c>
      <c r="I151" s="5"/>
      <c r="J151" s="6" t="s">
        <v>382</v>
      </c>
    </row>
    <row r="152" ht="14.25" spans="1:10">
      <c r="A152" s="5"/>
      <c r="B152" s="5"/>
      <c r="C152" s="5"/>
      <c r="D152" s="5" t="s">
        <v>383</v>
      </c>
      <c r="E152" s="5" t="s">
        <v>384</v>
      </c>
      <c r="F152" s="5" t="s">
        <v>13</v>
      </c>
      <c r="G152" s="5">
        <f>H152+I152</f>
        <v>3</v>
      </c>
      <c r="H152" s="5">
        <v>3</v>
      </c>
      <c r="I152" s="5"/>
      <c r="J152" s="6" t="s">
        <v>385</v>
      </c>
    </row>
    <row r="153" ht="28.5" spans="1:10">
      <c r="A153" s="5"/>
      <c r="B153" s="5"/>
      <c r="C153" s="5"/>
      <c r="D153" s="5"/>
      <c r="E153" s="5" t="s">
        <v>386</v>
      </c>
      <c r="F153" s="5" t="s">
        <v>18</v>
      </c>
      <c r="G153" s="5"/>
      <c r="H153" s="5"/>
      <c r="I153" s="5"/>
      <c r="J153" s="6" t="s">
        <v>387</v>
      </c>
    </row>
    <row r="154" ht="57" spans="1:10">
      <c r="A154" s="5"/>
      <c r="B154" s="5"/>
      <c r="C154" s="5"/>
      <c r="D154" s="5"/>
      <c r="E154" s="5" t="s">
        <v>388</v>
      </c>
      <c r="F154" s="5" t="s">
        <v>18</v>
      </c>
      <c r="G154" s="5"/>
      <c r="H154" s="5"/>
      <c r="I154" s="5"/>
      <c r="J154" s="6" t="s">
        <v>389</v>
      </c>
    </row>
    <row r="155" ht="42.75" spans="1:10">
      <c r="A155" s="5"/>
      <c r="B155" s="5"/>
      <c r="C155" s="5"/>
      <c r="D155" s="5"/>
      <c r="E155" s="5" t="s">
        <v>390</v>
      </c>
      <c r="F155" s="5" t="s">
        <v>18</v>
      </c>
      <c r="G155" s="5"/>
      <c r="H155" s="5"/>
      <c r="I155" s="5"/>
      <c r="J155" s="6" t="s">
        <v>391</v>
      </c>
    </row>
    <row r="156" ht="28.5" spans="1:10">
      <c r="A156" s="5"/>
      <c r="B156" s="5"/>
      <c r="C156" s="5"/>
      <c r="D156" s="5"/>
      <c r="E156" s="5" t="s">
        <v>392</v>
      </c>
      <c r="F156" s="5" t="s">
        <v>18</v>
      </c>
      <c r="G156" s="5"/>
      <c r="H156" s="5"/>
      <c r="I156" s="5"/>
      <c r="J156" s="6" t="s">
        <v>393</v>
      </c>
    </row>
    <row r="157" ht="57" spans="1:10">
      <c r="A157" s="5">
        <v>29</v>
      </c>
      <c r="B157" s="5" t="s">
        <v>394</v>
      </c>
      <c r="C157" s="5" t="s">
        <v>394</v>
      </c>
      <c r="D157" s="5" t="s">
        <v>395</v>
      </c>
      <c r="E157" s="9" t="s">
        <v>396</v>
      </c>
      <c r="F157" s="5" t="s">
        <v>38</v>
      </c>
      <c r="G157" s="5">
        <f>H157+I157</f>
        <v>30</v>
      </c>
      <c r="H157" s="5">
        <v>20</v>
      </c>
      <c r="I157" s="5">
        <v>10</v>
      </c>
      <c r="J157" s="6" t="s">
        <v>397</v>
      </c>
    </row>
    <row r="158" ht="57" spans="1:10">
      <c r="A158" s="5"/>
      <c r="B158" s="5"/>
      <c r="C158" s="5"/>
      <c r="D158" s="5"/>
      <c r="E158" s="9" t="s">
        <v>398</v>
      </c>
      <c r="F158" s="5" t="s">
        <v>38</v>
      </c>
      <c r="G158" s="5">
        <f>H158+I158</f>
        <v>25</v>
      </c>
      <c r="H158" s="5">
        <v>15</v>
      </c>
      <c r="I158" s="5">
        <v>10</v>
      </c>
      <c r="J158" s="6" t="s">
        <v>399</v>
      </c>
    </row>
    <row r="159" ht="42.75" spans="1:10">
      <c r="A159" s="5"/>
      <c r="B159" s="5"/>
      <c r="C159" s="5"/>
      <c r="D159" s="5"/>
      <c r="E159" s="9" t="s">
        <v>400</v>
      </c>
      <c r="F159" s="5" t="s">
        <v>38</v>
      </c>
      <c r="G159" s="5">
        <f>H159+I159</f>
        <v>25</v>
      </c>
      <c r="H159" s="5">
        <v>15</v>
      </c>
      <c r="I159" s="5">
        <v>10</v>
      </c>
      <c r="J159" s="6" t="s">
        <v>401</v>
      </c>
    </row>
    <row r="160" ht="28.5" spans="1:10">
      <c r="A160" s="5"/>
      <c r="B160" s="5"/>
      <c r="C160" s="5"/>
      <c r="D160" s="5"/>
      <c r="E160" s="5" t="s">
        <v>402</v>
      </c>
      <c r="F160" s="5" t="s">
        <v>38</v>
      </c>
      <c r="G160" s="5">
        <f>H160+I160</f>
        <v>2</v>
      </c>
      <c r="H160" s="5">
        <v>2</v>
      </c>
      <c r="I160" s="5"/>
      <c r="J160" s="6" t="s">
        <v>403</v>
      </c>
    </row>
    <row r="161" ht="57" spans="1:10">
      <c r="A161" s="5"/>
      <c r="B161" s="5"/>
      <c r="C161" s="5"/>
      <c r="D161" s="5" t="s">
        <v>404</v>
      </c>
      <c r="E161" s="9" t="s">
        <v>405</v>
      </c>
      <c r="F161" s="5" t="s">
        <v>38</v>
      </c>
      <c r="G161" s="5">
        <f>H161+I161</f>
        <v>20</v>
      </c>
      <c r="H161" s="5">
        <v>15</v>
      </c>
      <c r="I161" s="5">
        <v>5</v>
      </c>
      <c r="J161" s="6" t="s">
        <v>406</v>
      </c>
    </row>
    <row r="162" ht="28.5" spans="1:10">
      <c r="A162" s="5"/>
      <c r="B162" s="5"/>
      <c r="C162" s="5"/>
      <c r="D162" s="5"/>
      <c r="E162" s="5" t="s">
        <v>407</v>
      </c>
      <c r="F162" s="5" t="s">
        <v>38</v>
      </c>
      <c r="G162" s="5"/>
      <c r="H162" s="5"/>
      <c r="I162" s="5"/>
      <c r="J162" s="6" t="s">
        <v>408</v>
      </c>
    </row>
    <row r="163" ht="28.5" spans="1:10">
      <c r="A163" s="5"/>
      <c r="B163" s="5"/>
      <c r="C163" s="5"/>
      <c r="D163" s="5"/>
      <c r="E163" s="9" t="s">
        <v>409</v>
      </c>
      <c r="F163" s="5" t="s">
        <v>38</v>
      </c>
      <c r="G163" s="5"/>
      <c r="H163" s="5"/>
      <c r="I163" s="5"/>
      <c r="J163" s="6" t="s">
        <v>410</v>
      </c>
    </row>
    <row r="164" ht="42.75" spans="1:10">
      <c r="A164" s="5"/>
      <c r="B164" s="5"/>
      <c r="C164" s="5"/>
      <c r="D164" s="5" t="s">
        <v>411</v>
      </c>
      <c r="E164" s="9" t="s">
        <v>412</v>
      </c>
      <c r="F164" s="5" t="s">
        <v>38</v>
      </c>
      <c r="G164" s="5">
        <f>H164+I164</f>
        <v>5</v>
      </c>
      <c r="H164" s="5">
        <v>5</v>
      </c>
      <c r="I164" s="5"/>
      <c r="J164" s="6" t="s">
        <v>413</v>
      </c>
    </row>
    <row r="165" ht="14.25" spans="1:10">
      <c r="A165" s="5"/>
      <c r="B165" s="5"/>
      <c r="C165" s="5"/>
      <c r="D165" s="5"/>
      <c r="E165" s="5" t="s">
        <v>414</v>
      </c>
      <c r="F165" s="5" t="s">
        <v>38</v>
      </c>
      <c r="G165" s="5"/>
      <c r="H165" s="5"/>
      <c r="I165" s="5"/>
      <c r="J165" s="6" t="s">
        <v>415</v>
      </c>
    </row>
    <row r="166" ht="14.25" spans="1:10">
      <c r="A166" s="5"/>
      <c r="B166" s="5"/>
      <c r="C166" s="5"/>
      <c r="D166" s="5"/>
      <c r="E166" s="5" t="s">
        <v>416</v>
      </c>
      <c r="F166" s="5" t="s">
        <v>38</v>
      </c>
      <c r="G166" s="5"/>
      <c r="H166" s="5"/>
      <c r="I166" s="5"/>
      <c r="J166" s="6" t="s">
        <v>415</v>
      </c>
    </row>
    <row r="167" ht="28.5" spans="1:10">
      <c r="A167" s="5"/>
      <c r="B167" s="5"/>
      <c r="C167" s="5"/>
      <c r="D167" s="5"/>
      <c r="E167" s="5" t="s">
        <v>417</v>
      </c>
      <c r="F167" s="5" t="s">
        <v>38</v>
      </c>
      <c r="G167" s="5"/>
      <c r="H167" s="5"/>
      <c r="I167" s="5"/>
      <c r="J167" s="6" t="s">
        <v>418</v>
      </c>
    </row>
    <row r="168" ht="14.25" spans="1:10">
      <c r="A168" s="5"/>
      <c r="B168" s="5"/>
      <c r="C168" s="5"/>
      <c r="D168" s="5"/>
      <c r="E168" s="5" t="s">
        <v>419</v>
      </c>
      <c r="F168" s="5" t="s">
        <v>38</v>
      </c>
      <c r="G168" s="5"/>
      <c r="H168" s="5"/>
      <c r="I168" s="5"/>
      <c r="J168" s="6" t="s">
        <v>420</v>
      </c>
    </row>
    <row r="169" ht="14.25" spans="1:10">
      <c r="A169" s="5"/>
      <c r="B169" s="5"/>
      <c r="C169" s="5"/>
      <c r="D169" s="5"/>
      <c r="E169" s="5" t="s">
        <v>421</v>
      </c>
      <c r="F169" s="5" t="s">
        <v>38</v>
      </c>
      <c r="G169" s="5"/>
      <c r="H169" s="5"/>
      <c r="I169" s="5"/>
      <c r="J169" s="6" t="s">
        <v>422</v>
      </c>
    </row>
    <row r="170" ht="28.5" spans="1:10">
      <c r="A170" s="5"/>
      <c r="B170" s="5"/>
      <c r="C170" s="5"/>
      <c r="D170" s="5"/>
      <c r="E170" s="5" t="s">
        <v>423</v>
      </c>
      <c r="F170" s="5" t="s">
        <v>38</v>
      </c>
      <c r="G170" s="5"/>
      <c r="H170" s="5"/>
      <c r="I170" s="5"/>
      <c r="J170" s="6" t="s">
        <v>424</v>
      </c>
    </row>
    <row r="171" ht="28.5" spans="1:10">
      <c r="A171" s="5"/>
      <c r="B171" s="5"/>
      <c r="C171" s="5"/>
      <c r="D171" s="5" t="s">
        <v>425</v>
      </c>
      <c r="E171" s="5" t="s">
        <v>426</v>
      </c>
      <c r="F171" s="5" t="s">
        <v>38</v>
      </c>
      <c r="G171" s="5">
        <f>H171+I171</f>
        <v>15</v>
      </c>
      <c r="H171" s="5">
        <v>10</v>
      </c>
      <c r="I171" s="5">
        <v>5</v>
      </c>
      <c r="J171" s="6" t="s">
        <v>427</v>
      </c>
    </row>
    <row r="172" ht="28.5" spans="1:10">
      <c r="A172" s="5"/>
      <c r="B172" s="5"/>
      <c r="C172" s="5"/>
      <c r="D172" s="5"/>
      <c r="E172" s="5" t="s">
        <v>428</v>
      </c>
      <c r="F172" s="5" t="s">
        <v>38</v>
      </c>
      <c r="G172" s="5"/>
      <c r="H172" s="5"/>
      <c r="I172" s="5"/>
      <c r="J172" s="6" t="s">
        <v>429</v>
      </c>
    </row>
    <row r="173" ht="28.5" spans="1:10">
      <c r="A173" s="5">
        <v>30</v>
      </c>
      <c r="B173" s="5" t="s">
        <v>430</v>
      </c>
      <c r="C173" s="5" t="s">
        <v>430</v>
      </c>
      <c r="D173" s="5" t="s">
        <v>431</v>
      </c>
      <c r="E173" s="5" t="s">
        <v>431</v>
      </c>
      <c r="F173" s="5" t="s">
        <v>13</v>
      </c>
      <c r="G173" s="5">
        <f t="shared" ref="G173:G195" si="8">H173+I173</f>
        <v>10</v>
      </c>
      <c r="H173" s="5">
        <v>10</v>
      </c>
      <c r="I173" s="5"/>
      <c r="J173" s="6" t="s">
        <v>432</v>
      </c>
    </row>
    <row r="174" ht="28.5" spans="1:10">
      <c r="A174" s="5"/>
      <c r="B174" s="5"/>
      <c r="C174" s="5"/>
      <c r="D174" s="5" t="s">
        <v>433</v>
      </c>
      <c r="E174" s="5" t="s">
        <v>433</v>
      </c>
      <c r="F174" s="5" t="s">
        <v>13</v>
      </c>
      <c r="G174" s="5">
        <f t="shared" si="8"/>
        <v>15</v>
      </c>
      <c r="H174" s="5">
        <v>10</v>
      </c>
      <c r="I174" s="5">
        <v>5</v>
      </c>
      <c r="J174" s="6" t="s">
        <v>434</v>
      </c>
    </row>
    <row r="175" ht="42.75" spans="1:10">
      <c r="A175" s="5"/>
      <c r="B175" s="5"/>
      <c r="C175" s="5"/>
      <c r="D175" s="5" t="s">
        <v>435</v>
      </c>
      <c r="E175" s="9" t="s">
        <v>436</v>
      </c>
      <c r="F175" s="5" t="s">
        <v>13</v>
      </c>
      <c r="G175" s="5">
        <f t="shared" si="8"/>
        <v>15</v>
      </c>
      <c r="H175" s="5">
        <v>10</v>
      </c>
      <c r="I175" s="5">
        <v>5</v>
      </c>
      <c r="J175" s="6" t="s">
        <v>437</v>
      </c>
    </row>
    <row r="176" ht="42.75" spans="1:10">
      <c r="A176" s="5"/>
      <c r="B176" s="5"/>
      <c r="C176" s="5"/>
      <c r="D176" s="5"/>
      <c r="E176" s="9" t="s">
        <v>438</v>
      </c>
      <c r="F176" s="5" t="s">
        <v>13</v>
      </c>
      <c r="G176" s="5">
        <f t="shared" si="8"/>
        <v>15</v>
      </c>
      <c r="H176" s="5">
        <v>10</v>
      </c>
      <c r="I176" s="5">
        <v>5</v>
      </c>
      <c r="J176" s="6" t="s">
        <v>439</v>
      </c>
    </row>
    <row r="177" ht="28.5" spans="1:10">
      <c r="A177" s="5"/>
      <c r="B177" s="5"/>
      <c r="C177" s="5"/>
      <c r="D177" s="5" t="s">
        <v>440</v>
      </c>
      <c r="E177" s="9" t="s">
        <v>441</v>
      </c>
      <c r="F177" s="5" t="s">
        <v>13</v>
      </c>
      <c r="G177" s="5">
        <f t="shared" si="8"/>
        <v>15</v>
      </c>
      <c r="H177" s="5">
        <v>10</v>
      </c>
      <c r="I177" s="5">
        <v>5</v>
      </c>
      <c r="J177" s="6" t="s">
        <v>442</v>
      </c>
    </row>
    <row r="178" ht="28.5" spans="1:10">
      <c r="A178" s="5"/>
      <c r="B178" s="5"/>
      <c r="C178" s="5"/>
      <c r="D178" s="5"/>
      <c r="E178" s="5" t="s">
        <v>443</v>
      </c>
      <c r="F178" s="5" t="s">
        <v>13</v>
      </c>
      <c r="G178" s="5">
        <f t="shared" si="8"/>
        <v>20</v>
      </c>
      <c r="H178" s="5">
        <v>15</v>
      </c>
      <c r="I178" s="5">
        <v>5</v>
      </c>
      <c r="J178" s="6" t="s">
        <v>444</v>
      </c>
    </row>
    <row r="179" ht="57" spans="1:10">
      <c r="A179" s="5"/>
      <c r="B179" s="5"/>
      <c r="C179" s="5"/>
      <c r="D179" s="5"/>
      <c r="E179" s="9" t="s">
        <v>445</v>
      </c>
      <c r="F179" s="5" t="s">
        <v>13</v>
      </c>
      <c r="G179" s="5">
        <f t="shared" si="8"/>
        <v>20</v>
      </c>
      <c r="H179" s="5">
        <v>15</v>
      </c>
      <c r="I179" s="5">
        <v>5</v>
      </c>
      <c r="J179" s="6" t="s">
        <v>446</v>
      </c>
    </row>
    <row r="180" ht="57" spans="1:10">
      <c r="A180" s="5"/>
      <c r="B180" s="5"/>
      <c r="C180" s="5"/>
      <c r="D180" s="5"/>
      <c r="E180" s="9" t="s">
        <v>447</v>
      </c>
      <c r="F180" s="5" t="s">
        <v>13</v>
      </c>
      <c r="G180" s="5">
        <f t="shared" si="8"/>
        <v>20</v>
      </c>
      <c r="H180" s="5">
        <v>15</v>
      </c>
      <c r="I180" s="5">
        <v>5</v>
      </c>
      <c r="J180" s="6" t="s">
        <v>448</v>
      </c>
    </row>
    <row r="181" ht="42.75" spans="1:10">
      <c r="A181" s="5"/>
      <c r="B181" s="5"/>
      <c r="C181" s="5"/>
      <c r="D181" s="5"/>
      <c r="E181" s="9" t="s">
        <v>449</v>
      </c>
      <c r="F181" s="5" t="s">
        <v>13</v>
      </c>
      <c r="G181" s="5">
        <f t="shared" si="8"/>
        <v>10</v>
      </c>
      <c r="H181" s="5">
        <v>5</v>
      </c>
      <c r="I181" s="5">
        <v>5</v>
      </c>
      <c r="J181" s="6" t="s">
        <v>450</v>
      </c>
    </row>
    <row r="182" ht="57" spans="1:10">
      <c r="A182" s="5"/>
      <c r="B182" s="5"/>
      <c r="C182" s="5"/>
      <c r="D182" s="5" t="s">
        <v>451</v>
      </c>
      <c r="E182" s="9" t="s">
        <v>452</v>
      </c>
      <c r="F182" s="5" t="s">
        <v>13</v>
      </c>
      <c r="G182" s="5">
        <f t="shared" si="8"/>
        <v>15</v>
      </c>
      <c r="H182" s="5">
        <v>10</v>
      </c>
      <c r="I182" s="5">
        <v>5</v>
      </c>
      <c r="J182" s="6" t="s">
        <v>453</v>
      </c>
    </row>
    <row r="183" ht="42.75" spans="1:10">
      <c r="A183" s="5"/>
      <c r="B183" s="5"/>
      <c r="C183" s="5"/>
      <c r="D183" s="5"/>
      <c r="E183" s="9" t="s">
        <v>454</v>
      </c>
      <c r="F183" s="5" t="s">
        <v>13</v>
      </c>
      <c r="G183" s="5">
        <f t="shared" si="8"/>
        <v>15</v>
      </c>
      <c r="H183" s="5">
        <v>10</v>
      </c>
      <c r="I183" s="5">
        <v>5</v>
      </c>
      <c r="J183" s="6" t="s">
        <v>455</v>
      </c>
    </row>
    <row r="184" ht="28.5" spans="1:10">
      <c r="A184" s="5"/>
      <c r="B184" s="5"/>
      <c r="C184" s="5"/>
      <c r="D184" s="5"/>
      <c r="E184" s="9" t="s">
        <v>456</v>
      </c>
      <c r="F184" s="5" t="s">
        <v>13</v>
      </c>
      <c r="G184" s="5">
        <f t="shared" si="8"/>
        <v>5</v>
      </c>
      <c r="H184" s="5">
        <v>5</v>
      </c>
      <c r="I184" s="5"/>
      <c r="J184" s="6" t="s">
        <v>457</v>
      </c>
    </row>
    <row r="185" ht="28.5" spans="1:10">
      <c r="A185" s="5"/>
      <c r="B185" s="5"/>
      <c r="C185" s="5"/>
      <c r="D185" s="5" t="s">
        <v>458</v>
      </c>
      <c r="E185" s="9" t="s">
        <v>459</v>
      </c>
      <c r="F185" s="5" t="s">
        <v>13</v>
      </c>
      <c r="G185" s="5">
        <f t="shared" si="8"/>
        <v>15</v>
      </c>
      <c r="H185" s="5">
        <v>10</v>
      </c>
      <c r="I185" s="5">
        <v>5</v>
      </c>
      <c r="J185" s="6" t="s">
        <v>460</v>
      </c>
    </row>
    <row r="186" ht="42.75" spans="1:10">
      <c r="A186" s="5"/>
      <c r="B186" s="5"/>
      <c r="C186" s="5"/>
      <c r="D186" s="5" t="s">
        <v>461</v>
      </c>
      <c r="E186" s="9" t="s">
        <v>462</v>
      </c>
      <c r="F186" s="5" t="s">
        <v>13</v>
      </c>
      <c r="G186" s="5">
        <f t="shared" si="8"/>
        <v>15</v>
      </c>
      <c r="H186" s="5">
        <v>10</v>
      </c>
      <c r="I186" s="5">
        <v>5</v>
      </c>
      <c r="J186" s="6" t="s">
        <v>463</v>
      </c>
    </row>
    <row r="187" ht="42.75" spans="1:10">
      <c r="A187" s="5"/>
      <c r="B187" s="5"/>
      <c r="C187" s="5"/>
      <c r="D187" s="5"/>
      <c r="E187" s="9" t="s">
        <v>464</v>
      </c>
      <c r="F187" s="5" t="s">
        <v>13</v>
      </c>
      <c r="G187" s="5">
        <f t="shared" si="8"/>
        <v>8</v>
      </c>
      <c r="H187" s="5">
        <v>8</v>
      </c>
      <c r="I187" s="5"/>
      <c r="J187" s="6" t="s">
        <v>465</v>
      </c>
    </row>
    <row r="188" ht="28.5" spans="1:10">
      <c r="A188" s="5"/>
      <c r="B188" s="5"/>
      <c r="C188" s="5"/>
      <c r="D188" s="5"/>
      <c r="E188" s="9" t="s">
        <v>466</v>
      </c>
      <c r="F188" s="5" t="s">
        <v>13</v>
      </c>
      <c r="G188" s="5">
        <f t="shared" si="8"/>
        <v>2</v>
      </c>
      <c r="H188" s="5">
        <v>2</v>
      </c>
      <c r="I188" s="5"/>
      <c r="J188" s="6" t="s">
        <v>467</v>
      </c>
    </row>
    <row r="189" ht="28.5" spans="1:10">
      <c r="A189" s="5"/>
      <c r="B189" s="5"/>
      <c r="C189" s="5"/>
      <c r="D189" s="5" t="s">
        <v>468</v>
      </c>
      <c r="E189" s="9" t="s">
        <v>469</v>
      </c>
      <c r="F189" s="5" t="s">
        <v>13</v>
      </c>
      <c r="G189" s="5">
        <f t="shared" si="8"/>
        <v>10</v>
      </c>
      <c r="H189" s="5">
        <v>8</v>
      </c>
      <c r="I189" s="5">
        <v>2</v>
      </c>
      <c r="J189" s="6" t="s">
        <v>470</v>
      </c>
    </row>
    <row r="190" ht="28.5" spans="1:10">
      <c r="A190" s="5"/>
      <c r="B190" s="5"/>
      <c r="C190" s="5"/>
      <c r="D190" s="5"/>
      <c r="E190" s="9" t="s">
        <v>471</v>
      </c>
      <c r="F190" s="5" t="s">
        <v>13</v>
      </c>
      <c r="G190" s="5">
        <f t="shared" si="8"/>
        <v>10</v>
      </c>
      <c r="H190" s="5">
        <v>8</v>
      </c>
      <c r="I190" s="5">
        <v>2</v>
      </c>
      <c r="J190" s="6" t="s">
        <v>472</v>
      </c>
    </row>
    <row r="191" ht="42.75" spans="1:10">
      <c r="A191" s="5"/>
      <c r="B191" s="5"/>
      <c r="C191" s="5"/>
      <c r="D191" s="5"/>
      <c r="E191" s="9" t="s">
        <v>473</v>
      </c>
      <c r="F191" s="5" t="s">
        <v>13</v>
      </c>
      <c r="G191" s="5">
        <f t="shared" si="8"/>
        <v>10</v>
      </c>
      <c r="H191" s="5">
        <v>8</v>
      </c>
      <c r="I191" s="5">
        <v>2</v>
      </c>
      <c r="J191" s="6" t="s">
        <v>474</v>
      </c>
    </row>
    <row r="192" ht="28.5" spans="1:10">
      <c r="A192" s="5"/>
      <c r="B192" s="5"/>
      <c r="C192" s="5"/>
      <c r="D192" s="5"/>
      <c r="E192" s="9" t="s">
        <v>475</v>
      </c>
      <c r="F192" s="5" t="s">
        <v>13</v>
      </c>
      <c r="G192" s="5">
        <f t="shared" si="8"/>
        <v>10</v>
      </c>
      <c r="H192" s="5">
        <v>8</v>
      </c>
      <c r="I192" s="5">
        <v>2</v>
      </c>
      <c r="J192" s="6" t="s">
        <v>476</v>
      </c>
    </row>
    <row r="193" ht="28.5" spans="1:10">
      <c r="A193" s="5"/>
      <c r="B193" s="5"/>
      <c r="C193" s="5"/>
      <c r="D193" s="5"/>
      <c r="E193" s="9" t="s">
        <v>477</v>
      </c>
      <c r="F193" s="5" t="s">
        <v>13</v>
      </c>
      <c r="G193" s="5">
        <f t="shared" si="8"/>
        <v>12</v>
      </c>
      <c r="H193" s="5">
        <v>10</v>
      </c>
      <c r="I193" s="5">
        <v>2</v>
      </c>
      <c r="J193" s="6" t="s">
        <v>478</v>
      </c>
    </row>
    <row r="194" ht="28.5" spans="1:10">
      <c r="A194" s="5"/>
      <c r="B194" s="5"/>
      <c r="C194" s="5"/>
      <c r="D194" s="5"/>
      <c r="E194" s="9" t="s">
        <v>479</v>
      </c>
      <c r="F194" s="5" t="s">
        <v>13</v>
      </c>
      <c r="G194" s="5">
        <f t="shared" si="8"/>
        <v>8</v>
      </c>
      <c r="H194" s="5">
        <v>8</v>
      </c>
      <c r="I194" s="5"/>
      <c r="J194" s="6" t="s">
        <v>480</v>
      </c>
    </row>
    <row r="195" ht="57" spans="1:10">
      <c r="A195" s="5">
        <v>31</v>
      </c>
      <c r="B195" s="5" t="s">
        <v>481</v>
      </c>
      <c r="C195" s="5" t="s">
        <v>481</v>
      </c>
      <c r="D195" s="5" t="s">
        <v>482</v>
      </c>
      <c r="E195" s="9" t="s">
        <v>483</v>
      </c>
      <c r="F195" s="5" t="s">
        <v>38</v>
      </c>
      <c r="G195" s="5">
        <f t="shared" si="8"/>
        <v>5</v>
      </c>
      <c r="H195" s="5">
        <v>5</v>
      </c>
      <c r="I195" s="5"/>
      <c r="J195" s="6" t="s">
        <v>484</v>
      </c>
    </row>
    <row r="196" ht="42.75" spans="1:10">
      <c r="A196" s="5"/>
      <c r="B196" s="5"/>
      <c r="C196" s="5"/>
      <c r="D196" s="5"/>
      <c r="E196" s="5" t="s">
        <v>485</v>
      </c>
      <c r="F196" s="5" t="s">
        <v>38</v>
      </c>
      <c r="G196" s="5"/>
      <c r="H196" s="5"/>
      <c r="I196" s="5"/>
      <c r="J196" s="6" t="s">
        <v>486</v>
      </c>
    </row>
    <row r="197" ht="14.25" spans="1:10">
      <c r="A197" s="5"/>
      <c r="B197" s="5"/>
      <c r="C197" s="5"/>
      <c r="D197" s="5"/>
      <c r="E197" s="9" t="s">
        <v>487</v>
      </c>
      <c r="F197" s="5" t="s">
        <v>38</v>
      </c>
      <c r="G197" s="5"/>
      <c r="H197" s="5"/>
      <c r="I197" s="5"/>
      <c r="J197" s="6" t="s">
        <v>488</v>
      </c>
    </row>
    <row r="198" ht="57" spans="1:10">
      <c r="A198" s="5"/>
      <c r="B198" s="5"/>
      <c r="C198" s="5"/>
      <c r="D198" s="5" t="s">
        <v>489</v>
      </c>
      <c r="E198" s="9" t="s">
        <v>490</v>
      </c>
      <c r="F198" s="5" t="s">
        <v>38</v>
      </c>
      <c r="G198" s="5">
        <f>H198+I198</f>
        <v>5</v>
      </c>
      <c r="H198" s="5">
        <v>5</v>
      </c>
      <c r="I198" s="5"/>
      <c r="J198" s="6" t="s">
        <v>491</v>
      </c>
    </row>
    <row r="199" ht="42.75" spans="1:10">
      <c r="A199" s="5"/>
      <c r="B199" s="5"/>
      <c r="C199" s="5"/>
      <c r="D199" s="5"/>
      <c r="E199" s="9" t="s">
        <v>492</v>
      </c>
      <c r="F199" s="5" t="s">
        <v>38</v>
      </c>
      <c r="G199" s="5"/>
      <c r="H199" s="5"/>
      <c r="I199" s="5"/>
      <c r="J199" s="6" t="s">
        <v>493</v>
      </c>
    </row>
    <row r="200" ht="28.5" spans="1:10">
      <c r="A200" s="5"/>
      <c r="B200" s="5"/>
      <c r="C200" s="5"/>
      <c r="D200" s="5"/>
      <c r="E200" s="5" t="s">
        <v>494</v>
      </c>
      <c r="F200" s="5" t="s">
        <v>38</v>
      </c>
      <c r="G200" s="5"/>
      <c r="H200" s="5"/>
      <c r="I200" s="5"/>
      <c r="J200" s="6" t="s">
        <v>495</v>
      </c>
    </row>
    <row r="201" ht="42.75" spans="1:10">
      <c r="A201" s="5"/>
      <c r="B201" s="5"/>
      <c r="C201" s="5"/>
      <c r="D201" s="5" t="s">
        <v>496</v>
      </c>
      <c r="E201" s="5" t="s">
        <v>496</v>
      </c>
      <c r="F201" s="5" t="s">
        <v>38</v>
      </c>
      <c r="G201" s="5">
        <f t="shared" ref="G201:G232" si="9">H201+I201</f>
        <v>3</v>
      </c>
      <c r="H201" s="5">
        <v>3</v>
      </c>
      <c r="I201" s="5"/>
      <c r="J201" s="6" t="s">
        <v>497</v>
      </c>
    </row>
    <row r="202" ht="42.75" spans="1:10">
      <c r="A202" s="5"/>
      <c r="B202" s="5"/>
      <c r="C202" s="5"/>
      <c r="D202" s="5" t="s">
        <v>498</v>
      </c>
      <c r="E202" s="9" t="s">
        <v>498</v>
      </c>
      <c r="F202" s="5" t="s">
        <v>38</v>
      </c>
      <c r="G202" s="5">
        <f t="shared" si="9"/>
        <v>2</v>
      </c>
      <c r="H202" s="5">
        <v>2</v>
      </c>
      <c r="I202" s="5"/>
      <c r="J202" s="6" t="s">
        <v>499</v>
      </c>
    </row>
    <row r="203" ht="14.25" spans="1:10">
      <c r="A203" s="5">
        <v>32</v>
      </c>
      <c r="B203" s="5" t="s">
        <v>500</v>
      </c>
      <c r="C203" s="5" t="s">
        <v>500</v>
      </c>
      <c r="D203" s="5" t="s">
        <v>501</v>
      </c>
      <c r="E203" s="5" t="s">
        <v>502</v>
      </c>
      <c r="F203" s="5" t="s">
        <v>13</v>
      </c>
      <c r="G203" s="5">
        <f t="shared" si="9"/>
        <v>12</v>
      </c>
      <c r="H203" s="5">
        <v>10</v>
      </c>
      <c r="I203" s="5">
        <v>2</v>
      </c>
      <c r="J203" s="6" t="s">
        <v>503</v>
      </c>
    </row>
    <row r="204" ht="42.75" spans="1:10">
      <c r="A204" s="5"/>
      <c r="B204" s="5"/>
      <c r="C204" s="5"/>
      <c r="D204" s="5"/>
      <c r="E204" s="5" t="s">
        <v>504</v>
      </c>
      <c r="F204" s="5" t="s">
        <v>13</v>
      </c>
      <c r="G204" s="5">
        <f t="shared" si="9"/>
        <v>12</v>
      </c>
      <c r="H204" s="5">
        <v>10</v>
      </c>
      <c r="I204" s="5">
        <v>2</v>
      </c>
      <c r="J204" s="6" t="s">
        <v>505</v>
      </c>
    </row>
    <row r="205" ht="14.25" spans="1:10">
      <c r="A205" s="5"/>
      <c r="B205" s="5"/>
      <c r="C205" s="5"/>
      <c r="D205" s="5" t="s">
        <v>506</v>
      </c>
      <c r="E205" s="5" t="s">
        <v>507</v>
      </c>
      <c r="F205" s="5" t="s">
        <v>13</v>
      </c>
      <c r="G205" s="5">
        <f t="shared" si="9"/>
        <v>5</v>
      </c>
      <c r="H205" s="5">
        <v>5</v>
      </c>
      <c r="I205" s="5"/>
      <c r="J205" s="6" t="s">
        <v>508</v>
      </c>
    </row>
    <row r="206" ht="28.5" spans="1:10">
      <c r="A206" s="5"/>
      <c r="B206" s="5"/>
      <c r="C206" s="5"/>
      <c r="D206" s="5"/>
      <c r="E206" s="5" t="s">
        <v>509</v>
      </c>
      <c r="F206" s="5" t="s">
        <v>13</v>
      </c>
      <c r="G206" s="5">
        <f t="shared" si="9"/>
        <v>12</v>
      </c>
      <c r="H206" s="5">
        <v>10</v>
      </c>
      <c r="I206" s="5">
        <v>2</v>
      </c>
      <c r="J206" s="6" t="s">
        <v>510</v>
      </c>
    </row>
    <row r="207" ht="14.25" spans="1:10">
      <c r="A207" s="5"/>
      <c r="B207" s="5"/>
      <c r="C207" s="5"/>
      <c r="D207" s="5"/>
      <c r="E207" s="5" t="s">
        <v>511</v>
      </c>
      <c r="F207" s="5" t="s">
        <v>13</v>
      </c>
      <c r="G207" s="5">
        <f t="shared" si="9"/>
        <v>5</v>
      </c>
      <c r="H207" s="5">
        <v>5</v>
      </c>
      <c r="I207" s="5"/>
      <c r="J207" s="6" t="s">
        <v>512</v>
      </c>
    </row>
    <row r="208" ht="42.75" spans="1:10">
      <c r="A208" s="5"/>
      <c r="B208" s="5"/>
      <c r="C208" s="5"/>
      <c r="D208" s="5" t="s">
        <v>513</v>
      </c>
      <c r="E208" s="5" t="s">
        <v>514</v>
      </c>
      <c r="F208" s="5" t="s">
        <v>13</v>
      </c>
      <c r="G208" s="5">
        <f t="shared" si="9"/>
        <v>12</v>
      </c>
      <c r="H208" s="5">
        <v>10</v>
      </c>
      <c r="I208" s="5">
        <v>2</v>
      </c>
      <c r="J208" s="6" t="s">
        <v>515</v>
      </c>
    </row>
    <row r="209" ht="28.5" spans="1:10">
      <c r="A209" s="5"/>
      <c r="B209" s="5"/>
      <c r="C209" s="5"/>
      <c r="D209" s="5"/>
      <c r="E209" s="5" t="s">
        <v>516</v>
      </c>
      <c r="F209" s="5" t="s">
        <v>13</v>
      </c>
      <c r="G209" s="5">
        <f t="shared" si="9"/>
        <v>5</v>
      </c>
      <c r="H209" s="5">
        <v>5</v>
      </c>
      <c r="I209" s="5"/>
      <c r="J209" s="6" t="s">
        <v>517</v>
      </c>
    </row>
    <row r="210" ht="14.25" spans="1:10">
      <c r="A210" s="5"/>
      <c r="B210" s="5"/>
      <c r="C210" s="5"/>
      <c r="D210" s="5"/>
      <c r="E210" s="5" t="s">
        <v>518</v>
      </c>
      <c r="F210" s="5" t="s">
        <v>13</v>
      </c>
      <c r="G210" s="5">
        <f t="shared" si="9"/>
        <v>5</v>
      </c>
      <c r="H210" s="5">
        <v>5</v>
      </c>
      <c r="I210" s="5"/>
      <c r="J210" s="6" t="s">
        <v>519</v>
      </c>
    </row>
    <row r="211" ht="42.75" spans="1:10">
      <c r="A211" s="5"/>
      <c r="B211" s="5"/>
      <c r="C211" s="5"/>
      <c r="D211" s="5"/>
      <c r="E211" s="5" t="s">
        <v>520</v>
      </c>
      <c r="F211" s="5" t="s">
        <v>13</v>
      </c>
      <c r="G211" s="5">
        <f t="shared" si="9"/>
        <v>12</v>
      </c>
      <c r="H211" s="5">
        <v>10</v>
      </c>
      <c r="I211" s="5">
        <v>2</v>
      </c>
      <c r="J211" s="6" t="s">
        <v>521</v>
      </c>
    </row>
    <row r="212" ht="42.75" spans="1:10">
      <c r="A212" s="5"/>
      <c r="B212" s="5"/>
      <c r="C212" s="5"/>
      <c r="D212" s="5" t="s">
        <v>522</v>
      </c>
      <c r="E212" s="5" t="s">
        <v>523</v>
      </c>
      <c r="F212" s="5" t="s">
        <v>13</v>
      </c>
      <c r="G212" s="5">
        <f t="shared" si="9"/>
        <v>7</v>
      </c>
      <c r="H212" s="5">
        <v>5</v>
      </c>
      <c r="I212" s="5">
        <v>2</v>
      </c>
      <c r="J212" s="6" t="s">
        <v>524</v>
      </c>
    </row>
    <row r="213" ht="28.5" spans="1:10">
      <c r="A213" s="5"/>
      <c r="B213" s="5"/>
      <c r="C213" s="5"/>
      <c r="D213" s="5"/>
      <c r="E213" s="5" t="s">
        <v>525</v>
      </c>
      <c r="F213" s="5" t="s">
        <v>13</v>
      </c>
      <c r="G213" s="5">
        <f t="shared" si="9"/>
        <v>3</v>
      </c>
      <c r="H213" s="5">
        <v>3</v>
      </c>
      <c r="I213" s="5"/>
      <c r="J213" s="6" t="s">
        <v>526</v>
      </c>
    </row>
    <row r="214" ht="14.25" spans="1:10">
      <c r="A214" s="5"/>
      <c r="B214" s="5"/>
      <c r="C214" s="5"/>
      <c r="D214" s="5"/>
      <c r="E214" s="5" t="s">
        <v>527</v>
      </c>
      <c r="F214" s="5" t="s">
        <v>13</v>
      </c>
      <c r="G214" s="5">
        <f t="shared" si="9"/>
        <v>5</v>
      </c>
      <c r="H214" s="5">
        <v>5</v>
      </c>
      <c r="I214" s="5"/>
      <c r="J214" s="6" t="s">
        <v>528</v>
      </c>
    </row>
    <row r="215" ht="42.75" spans="1:10">
      <c r="A215" s="5"/>
      <c r="B215" s="5"/>
      <c r="C215" s="5"/>
      <c r="D215" s="5"/>
      <c r="E215" s="5" t="s">
        <v>529</v>
      </c>
      <c r="F215" s="5" t="s">
        <v>13</v>
      </c>
      <c r="G215" s="5">
        <f t="shared" si="9"/>
        <v>2</v>
      </c>
      <c r="H215" s="5">
        <v>2</v>
      </c>
      <c r="I215" s="5"/>
      <c r="J215" s="6" t="s">
        <v>530</v>
      </c>
    </row>
    <row r="216" ht="28.5" spans="1:10">
      <c r="A216" s="5"/>
      <c r="B216" s="5"/>
      <c r="C216" s="5"/>
      <c r="D216" s="5"/>
      <c r="E216" s="5" t="s">
        <v>531</v>
      </c>
      <c r="F216" s="5" t="s">
        <v>13</v>
      </c>
      <c r="G216" s="5">
        <f t="shared" si="9"/>
        <v>2</v>
      </c>
      <c r="H216" s="5">
        <v>2</v>
      </c>
      <c r="I216" s="5"/>
      <c r="J216" s="6" t="s">
        <v>532</v>
      </c>
    </row>
    <row r="217" ht="28.5" spans="1:10">
      <c r="A217" s="5"/>
      <c r="B217" s="5"/>
      <c r="C217" s="5"/>
      <c r="D217" s="5" t="s">
        <v>533</v>
      </c>
      <c r="E217" s="5" t="s">
        <v>534</v>
      </c>
      <c r="F217" s="5" t="s">
        <v>13</v>
      </c>
      <c r="G217" s="5">
        <f t="shared" si="9"/>
        <v>10</v>
      </c>
      <c r="H217" s="5">
        <v>10</v>
      </c>
      <c r="I217" s="5"/>
      <c r="J217" s="6" t="s">
        <v>535</v>
      </c>
    </row>
    <row r="218" ht="28.5" spans="1:10">
      <c r="A218" s="5"/>
      <c r="B218" s="5"/>
      <c r="C218" s="5"/>
      <c r="D218" s="5"/>
      <c r="E218" s="5" t="s">
        <v>536</v>
      </c>
      <c r="F218" s="5" t="s">
        <v>13</v>
      </c>
      <c r="G218" s="5">
        <f t="shared" si="9"/>
        <v>8</v>
      </c>
      <c r="H218" s="5">
        <v>8</v>
      </c>
      <c r="I218" s="5"/>
      <c r="J218" s="6" t="s">
        <v>537</v>
      </c>
    </row>
    <row r="219" ht="14.25" spans="1:10">
      <c r="A219" s="5"/>
      <c r="B219" s="5"/>
      <c r="C219" s="5"/>
      <c r="D219" s="5"/>
      <c r="E219" s="5" t="s">
        <v>538</v>
      </c>
      <c r="F219" s="5" t="s">
        <v>13</v>
      </c>
      <c r="G219" s="5">
        <f t="shared" si="9"/>
        <v>5</v>
      </c>
      <c r="H219" s="5">
        <v>5</v>
      </c>
      <c r="I219" s="5"/>
      <c r="J219" s="6" t="s">
        <v>539</v>
      </c>
    </row>
    <row r="220" ht="42.75" spans="1:10">
      <c r="A220" s="5"/>
      <c r="B220" s="5"/>
      <c r="C220" s="5"/>
      <c r="D220" s="5"/>
      <c r="E220" s="5" t="s">
        <v>540</v>
      </c>
      <c r="F220" s="5" t="s">
        <v>13</v>
      </c>
      <c r="G220" s="5">
        <f t="shared" si="9"/>
        <v>3</v>
      </c>
      <c r="H220" s="5">
        <v>3</v>
      </c>
      <c r="I220" s="5"/>
      <c r="J220" s="6" t="s">
        <v>541</v>
      </c>
    </row>
    <row r="221" ht="42.75" spans="1:10">
      <c r="A221" s="5"/>
      <c r="B221" s="5"/>
      <c r="C221" s="5"/>
      <c r="D221" s="5"/>
      <c r="E221" s="5" t="s">
        <v>542</v>
      </c>
      <c r="F221" s="5" t="s">
        <v>13</v>
      </c>
      <c r="G221" s="5">
        <f t="shared" si="9"/>
        <v>2</v>
      </c>
      <c r="H221" s="5">
        <v>2</v>
      </c>
      <c r="I221" s="5"/>
      <c r="J221" s="6" t="s">
        <v>543</v>
      </c>
    </row>
    <row r="222" ht="14.25" spans="1:10">
      <c r="A222" s="5"/>
      <c r="B222" s="5"/>
      <c r="C222" s="5"/>
      <c r="D222" s="5"/>
      <c r="E222" s="5" t="s">
        <v>544</v>
      </c>
      <c r="F222" s="5" t="s">
        <v>13</v>
      </c>
      <c r="G222" s="5">
        <f t="shared" si="9"/>
        <v>2</v>
      </c>
      <c r="H222" s="5">
        <v>2</v>
      </c>
      <c r="I222" s="5"/>
      <c r="J222" s="6" t="s">
        <v>545</v>
      </c>
    </row>
    <row r="223" ht="14.25" spans="1:10">
      <c r="A223" s="5"/>
      <c r="B223" s="5"/>
      <c r="C223" s="5"/>
      <c r="D223" s="5"/>
      <c r="E223" s="5" t="s">
        <v>546</v>
      </c>
      <c r="F223" s="5" t="s">
        <v>13</v>
      </c>
      <c r="G223" s="5">
        <f t="shared" si="9"/>
        <v>2</v>
      </c>
      <c r="H223" s="5">
        <v>2</v>
      </c>
      <c r="I223" s="5"/>
      <c r="J223" s="6" t="s">
        <v>547</v>
      </c>
    </row>
    <row r="224" ht="28.5" spans="1:10">
      <c r="A224" s="5"/>
      <c r="B224" s="5"/>
      <c r="C224" s="5"/>
      <c r="D224" s="5" t="s">
        <v>548</v>
      </c>
      <c r="E224" s="5" t="s">
        <v>549</v>
      </c>
      <c r="F224" s="5" t="s">
        <v>13</v>
      </c>
      <c r="G224" s="5">
        <f t="shared" si="9"/>
        <v>2</v>
      </c>
      <c r="H224" s="5">
        <v>2</v>
      </c>
      <c r="I224" s="5"/>
      <c r="J224" s="6" t="s">
        <v>550</v>
      </c>
    </row>
    <row r="225" ht="14.25" spans="1:10">
      <c r="A225" s="5"/>
      <c r="B225" s="5"/>
      <c r="C225" s="5"/>
      <c r="D225" s="5"/>
      <c r="E225" s="5" t="s">
        <v>551</v>
      </c>
      <c r="F225" s="5" t="s">
        <v>13</v>
      </c>
      <c r="G225" s="5">
        <f t="shared" si="9"/>
        <v>2</v>
      </c>
      <c r="H225" s="5">
        <v>2</v>
      </c>
      <c r="I225" s="5"/>
      <c r="J225" s="6" t="s">
        <v>552</v>
      </c>
    </row>
    <row r="226" ht="42.75" spans="1:10">
      <c r="A226" s="5">
        <v>33</v>
      </c>
      <c r="B226" s="5" t="s">
        <v>553</v>
      </c>
      <c r="C226" s="5" t="s">
        <v>553</v>
      </c>
      <c r="D226" s="5" t="s">
        <v>553</v>
      </c>
      <c r="E226" s="5" t="s">
        <v>554</v>
      </c>
      <c r="F226" s="5" t="s">
        <v>38</v>
      </c>
      <c r="G226" s="5">
        <f t="shared" si="9"/>
        <v>15</v>
      </c>
      <c r="H226" s="5">
        <v>10</v>
      </c>
      <c r="I226" s="5">
        <v>5</v>
      </c>
      <c r="J226" s="6" t="s">
        <v>555</v>
      </c>
    </row>
    <row r="227" ht="14.25" spans="1:10">
      <c r="A227" s="5"/>
      <c r="B227" s="5"/>
      <c r="C227" s="5"/>
      <c r="D227" s="5"/>
      <c r="E227" s="5" t="s">
        <v>556</v>
      </c>
      <c r="F227" s="5" t="s">
        <v>38</v>
      </c>
      <c r="G227" s="5">
        <f t="shared" si="9"/>
        <v>2</v>
      </c>
      <c r="H227" s="5">
        <v>2</v>
      </c>
      <c r="I227" s="5"/>
      <c r="J227" s="6" t="s">
        <v>557</v>
      </c>
    </row>
    <row r="228" ht="28.5" spans="1:10">
      <c r="A228" s="5">
        <v>34</v>
      </c>
      <c r="B228" s="5" t="s">
        <v>558</v>
      </c>
      <c r="C228" s="5" t="s">
        <v>558</v>
      </c>
      <c r="D228" s="5" t="s">
        <v>558</v>
      </c>
      <c r="E228" s="5" t="s">
        <v>558</v>
      </c>
      <c r="F228" s="5" t="s">
        <v>18</v>
      </c>
      <c r="G228" s="5">
        <f t="shared" si="9"/>
        <v>3</v>
      </c>
      <c r="H228" s="5">
        <v>3</v>
      </c>
      <c r="I228" s="5"/>
      <c r="J228" s="6" t="s">
        <v>559</v>
      </c>
    </row>
    <row r="229" ht="14.25" spans="1:10">
      <c r="A229" s="5">
        <v>35</v>
      </c>
      <c r="B229" s="5" t="s">
        <v>560</v>
      </c>
      <c r="C229" s="5" t="s">
        <v>560</v>
      </c>
      <c r="D229" s="5" t="s">
        <v>560</v>
      </c>
      <c r="E229" s="5" t="s">
        <v>561</v>
      </c>
      <c r="F229" s="5" t="s">
        <v>18</v>
      </c>
      <c r="G229" s="5">
        <f t="shared" si="9"/>
        <v>3</v>
      </c>
      <c r="H229" s="5">
        <v>3</v>
      </c>
      <c r="I229" s="5"/>
      <c r="J229" s="6" t="s">
        <v>562</v>
      </c>
    </row>
    <row r="230" ht="28.5" spans="1:10">
      <c r="A230" s="5"/>
      <c r="B230" s="5"/>
      <c r="C230" s="5"/>
      <c r="D230" s="5"/>
      <c r="E230" s="5" t="s">
        <v>563</v>
      </c>
      <c r="F230" s="5" t="s">
        <v>18</v>
      </c>
      <c r="G230" s="5">
        <f t="shared" si="9"/>
        <v>3</v>
      </c>
      <c r="H230" s="5">
        <v>3</v>
      </c>
      <c r="I230" s="5"/>
      <c r="J230" s="6" t="s">
        <v>564</v>
      </c>
    </row>
    <row r="231" ht="14.25" spans="1:10">
      <c r="A231" s="5"/>
      <c r="B231" s="5"/>
      <c r="C231" s="5"/>
      <c r="D231" s="5"/>
      <c r="E231" s="5" t="s">
        <v>565</v>
      </c>
      <c r="F231" s="5" t="s">
        <v>18</v>
      </c>
      <c r="G231" s="5">
        <f t="shared" si="9"/>
        <v>3</v>
      </c>
      <c r="H231" s="5">
        <v>3</v>
      </c>
      <c r="I231" s="5"/>
      <c r="J231" s="6" t="s">
        <v>566</v>
      </c>
    </row>
    <row r="232" ht="14.25" spans="1:10">
      <c r="A232" s="10" t="s">
        <v>567</v>
      </c>
      <c r="B232" s="10"/>
      <c r="C232" s="10"/>
      <c r="D232" s="10"/>
      <c r="E232" s="10"/>
      <c r="F232" s="10"/>
      <c r="G232" s="5">
        <f t="shared" si="9"/>
        <v>1372</v>
      </c>
      <c r="H232" s="10">
        <f>SUM(H3:H231)</f>
        <v>1168</v>
      </c>
      <c r="I232" s="10">
        <f>SUM(I3:I231)</f>
        <v>204</v>
      </c>
      <c r="J232" s="11"/>
    </row>
  </sheetData>
  <mergeCells count="210">
    <mergeCell ref="A1:J1"/>
    <mergeCell ref="A232:F232"/>
    <mergeCell ref="A3:A11"/>
    <mergeCell ref="A12:A21"/>
    <mergeCell ref="A22:A38"/>
    <mergeCell ref="A39:A44"/>
    <mergeCell ref="A45:A52"/>
    <mergeCell ref="A53:A61"/>
    <mergeCell ref="A62:A69"/>
    <mergeCell ref="A71:A73"/>
    <mergeCell ref="A75:A81"/>
    <mergeCell ref="A82:A87"/>
    <mergeCell ref="A88:A90"/>
    <mergeCell ref="A91:A96"/>
    <mergeCell ref="A97:A103"/>
    <mergeCell ref="A105:A107"/>
    <mergeCell ref="A108:A110"/>
    <mergeCell ref="A111:A116"/>
    <mergeCell ref="A117:A120"/>
    <mergeCell ref="A121:A127"/>
    <mergeCell ref="A128:A129"/>
    <mergeCell ref="A130:A133"/>
    <mergeCell ref="A134:A136"/>
    <mergeCell ref="A139:A149"/>
    <mergeCell ref="A150:A156"/>
    <mergeCell ref="A157:A172"/>
    <mergeCell ref="A173:A194"/>
    <mergeCell ref="A195:A202"/>
    <mergeCell ref="A203:A225"/>
    <mergeCell ref="A226:A227"/>
    <mergeCell ref="A229:A231"/>
    <mergeCell ref="B3:B11"/>
    <mergeCell ref="B12:B21"/>
    <mergeCell ref="B22:B38"/>
    <mergeCell ref="B39:B44"/>
    <mergeCell ref="B45:B52"/>
    <mergeCell ref="B53:B61"/>
    <mergeCell ref="B62:B69"/>
    <mergeCell ref="B71:B73"/>
    <mergeCell ref="B75:B81"/>
    <mergeCell ref="B82:B87"/>
    <mergeCell ref="B88:B90"/>
    <mergeCell ref="B91:B96"/>
    <mergeCell ref="B97:B103"/>
    <mergeCell ref="B105:B107"/>
    <mergeCell ref="B108:B110"/>
    <mergeCell ref="B111:B116"/>
    <mergeCell ref="B117:B120"/>
    <mergeCell ref="B121:B127"/>
    <mergeCell ref="B128:B129"/>
    <mergeCell ref="B130:B133"/>
    <mergeCell ref="B134:B136"/>
    <mergeCell ref="B139:B149"/>
    <mergeCell ref="B150:B156"/>
    <mergeCell ref="B157:B172"/>
    <mergeCell ref="B173:B194"/>
    <mergeCell ref="B195:B202"/>
    <mergeCell ref="B203:B225"/>
    <mergeCell ref="B226:B227"/>
    <mergeCell ref="B229:B231"/>
    <mergeCell ref="C6:C11"/>
    <mergeCell ref="C12:C20"/>
    <mergeCell ref="C26:C28"/>
    <mergeCell ref="C29:C36"/>
    <mergeCell ref="C39:C40"/>
    <mergeCell ref="C41:C44"/>
    <mergeCell ref="C45:C52"/>
    <mergeCell ref="C53:C61"/>
    <mergeCell ref="C62:C69"/>
    <mergeCell ref="C71:C73"/>
    <mergeCell ref="C75:C76"/>
    <mergeCell ref="C77:C78"/>
    <mergeCell ref="C79:C81"/>
    <mergeCell ref="C82:C87"/>
    <mergeCell ref="C88:C90"/>
    <mergeCell ref="C92:C96"/>
    <mergeCell ref="C98:C101"/>
    <mergeCell ref="C102:C103"/>
    <mergeCell ref="C105:C107"/>
    <mergeCell ref="C108:C110"/>
    <mergeCell ref="C111:C116"/>
    <mergeCell ref="C117:C120"/>
    <mergeCell ref="C121:C127"/>
    <mergeCell ref="C128:C129"/>
    <mergeCell ref="C130:C133"/>
    <mergeCell ref="C134:C136"/>
    <mergeCell ref="C139:C142"/>
    <mergeCell ref="C143:C144"/>
    <mergeCell ref="C148:C149"/>
    <mergeCell ref="C150:C156"/>
    <mergeCell ref="C157:C172"/>
    <mergeCell ref="C173:C194"/>
    <mergeCell ref="C195:C202"/>
    <mergeCell ref="C203:C225"/>
    <mergeCell ref="C226:C227"/>
    <mergeCell ref="C229:C231"/>
    <mergeCell ref="D7:D8"/>
    <mergeCell ref="D9:D11"/>
    <mergeCell ref="D12:D20"/>
    <mergeCell ref="D26:D28"/>
    <mergeCell ref="D29:D30"/>
    <mergeCell ref="D31:D34"/>
    <mergeCell ref="D35:D36"/>
    <mergeCell ref="D45:D48"/>
    <mergeCell ref="D50:D52"/>
    <mergeCell ref="D53:D55"/>
    <mergeCell ref="D62:D65"/>
    <mergeCell ref="D67:D69"/>
    <mergeCell ref="D71:D72"/>
    <mergeCell ref="D75:D76"/>
    <mergeCell ref="D83:D87"/>
    <mergeCell ref="D92:D96"/>
    <mergeCell ref="D102:D103"/>
    <mergeCell ref="D108:D110"/>
    <mergeCell ref="D117:D120"/>
    <mergeCell ref="D121:D122"/>
    <mergeCell ref="D123:D125"/>
    <mergeCell ref="D135:D136"/>
    <mergeCell ref="D139:D142"/>
    <mergeCell ref="D143:D144"/>
    <mergeCell ref="D148:D149"/>
    <mergeCell ref="D152:D156"/>
    <mergeCell ref="D157:D160"/>
    <mergeCell ref="D161:D163"/>
    <mergeCell ref="D164:D170"/>
    <mergeCell ref="D171:D172"/>
    <mergeCell ref="D175:D176"/>
    <mergeCell ref="D177:D181"/>
    <mergeCell ref="D182:D184"/>
    <mergeCell ref="D186:D188"/>
    <mergeCell ref="D189:D194"/>
    <mergeCell ref="D195:D197"/>
    <mergeCell ref="D198:D200"/>
    <mergeCell ref="D203:D204"/>
    <mergeCell ref="D205:D207"/>
    <mergeCell ref="D208:D211"/>
    <mergeCell ref="D212:D216"/>
    <mergeCell ref="D217:D223"/>
    <mergeCell ref="D224:D225"/>
    <mergeCell ref="D226:D227"/>
    <mergeCell ref="D229:D231"/>
    <mergeCell ref="G12:G20"/>
    <mergeCell ref="G26:G28"/>
    <mergeCell ref="G39:G40"/>
    <mergeCell ref="G62:G65"/>
    <mergeCell ref="G67:G69"/>
    <mergeCell ref="G75:G76"/>
    <mergeCell ref="G77:G78"/>
    <mergeCell ref="G79:G81"/>
    <mergeCell ref="G83:G87"/>
    <mergeCell ref="G92:G96"/>
    <mergeCell ref="G102:G103"/>
    <mergeCell ref="G111:G116"/>
    <mergeCell ref="G121:G122"/>
    <mergeCell ref="G123:G125"/>
    <mergeCell ref="G139:G142"/>
    <mergeCell ref="G143:G144"/>
    <mergeCell ref="G148:G149"/>
    <mergeCell ref="G152:G156"/>
    <mergeCell ref="G161:G163"/>
    <mergeCell ref="G164:G170"/>
    <mergeCell ref="G171:G172"/>
    <mergeCell ref="G195:G197"/>
    <mergeCell ref="G198:G200"/>
    <mergeCell ref="H12:H20"/>
    <mergeCell ref="H26:H28"/>
    <mergeCell ref="H39:H40"/>
    <mergeCell ref="H62:H65"/>
    <mergeCell ref="H67:H69"/>
    <mergeCell ref="H75:H76"/>
    <mergeCell ref="H77:H78"/>
    <mergeCell ref="H79:H81"/>
    <mergeCell ref="H83:H87"/>
    <mergeCell ref="H92:H96"/>
    <mergeCell ref="H102:H103"/>
    <mergeCell ref="H111:H116"/>
    <mergeCell ref="H121:H122"/>
    <mergeCell ref="H123:H125"/>
    <mergeCell ref="H139:H142"/>
    <mergeCell ref="H143:H144"/>
    <mergeCell ref="H148:H149"/>
    <mergeCell ref="H152:H156"/>
    <mergeCell ref="H161:H163"/>
    <mergeCell ref="H164:H170"/>
    <mergeCell ref="H171:H172"/>
    <mergeCell ref="H195:H197"/>
    <mergeCell ref="H198:H200"/>
    <mergeCell ref="I12:I20"/>
    <mergeCell ref="I26:I28"/>
    <mergeCell ref="I39:I40"/>
    <mergeCell ref="I62:I65"/>
    <mergeCell ref="I67:I69"/>
    <mergeCell ref="I75:I76"/>
    <mergeCell ref="I77:I78"/>
    <mergeCell ref="I79:I81"/>
    <mergeCell ref="I83:I87"/>
    <mergeCell ref="I92:I96"/>
    <mergeCell ref="I102:I103"/>
    <mergeCell ref="I111:I116"/>
    <mergeCell ref="I121:I122"/>
    <mergeCell ref="I123:I125"/>
    <mergeCell ref="I139:I142"/>
    <mergeCell ref="I143:I144"/>
    <mergeCell ref="I148:I149"/>
    <mergeCell ref="I152:I156"/>
    <mergeCell ref="I161:I163"/>
    <mergeCell ref="I164:I170"/>
    <mergeCell ref="I171:I172"/>
    <mergeCell ref="I195:I197"/>
    <mergeCell ref="I198:I200"/>
  </mergeCells>
  <pageMargins left="0.393055555555556" right="0.393055555555556" top="0.393055555555556" bottom="0.393055555555556" header="0" footer="0"/>
  <pageSetup paperSize="9" scale="6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windows10</dc:creator>
  <cp:lastModifiedBy>WPS_456789</cp:lastModifiedBy>
  <dcterms:created xsi:type="dcterms:W3CDTF">2026-03-17T12:36:00Z</dcterms:created>
  <dcterms:modified xsi:type="dcterms:W3CDTF">2026-04-01T01:10:24Z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E2F43EEDBE994FF78CCCC72E21AB1521_13</vt:lpwstr>
  </property>
  <property fmtid="{D5CDD505-2E9C-101B-9397-08002B2CF9AE}" pid="3" name="KSOProductBuildVer">
    <vt:lpwstr>2052-12.1.0.21915</vt:lpwstr>
  </property>
  <property fmtid="{D5CDD505-2E9C-101B-9397-08002B2CF9AE}" pid="4" name="CalculationRule">
    <vt:i4>1</vt:i4>
  </property>
</Properties>
</file>