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20260107" sheetId="2" r:id="rId1"/>
    <sheet name="Sheet1" sheetId="3" r:id="rId2"/>
  </sheets>
  <definedNames>
    <definedName name="_xlnm.Print_Titles" localSheetId="0">'20260107'!$1:$2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<sst xmlns="http://schemas.openxmlformats.org/spreadsheetml/2006/main" count="167" uniqueCount="100">
  <si>
    <t>2026年岗位外包服务预算</t>
  </si>
  <si>
    <t>队室</t>
  </si>
  <si>
    <t>岗位</t>
  </si>
  <si>
    <t>岗位数量</t>
  </si>
  <si>
    <t>工作时间
（月）</t>
  </si>
  <si>
    <t>工资标准</t>
  </si>
  <si>
    <t>小计</t>
  </si>
  <si>
    <t xml:space="preserve">采购供应室
</t>
  </si>
  <si>
    <t>布日都梁库房门卫</t>
  </si>
  <si>
    <t>杭锦北路、铁东门卫</t>
  </si>
  <si>
    <t>拌合厂门卫兼司炉工</t>
  </si>
  <si>
    <t>装载机司机</t>
  </si>
  <si>
    <t>壮工</t>
  </si>
  <si>
    <r>
      <rPr>
        <sz val="12"/>
        <color theme="1"/>
        <rFont val="仿宋_GB2312"/>
        <charset val="134"/>
      </rPr>
      <t xml:space="preserve">工程室
</t>
    </r>
    <r>
      <rPr>
        <sz val="10"/>
        <color theme="1"/>
        <rFont val="楷体_GB2312"/>
        <charset val="134"/>
      </rPr>
      <t>（炒补人员计划3月15日开工11月15日停工）</t>
    </r>
  </si>
  <si>
    <t>裁边人员</t>
  </si>
  <si>
    <t>掏油皮人员</t>
  </si>
  <si>
    <t>装车人员</t>
  </si>
  <si>
    <t>抹油打扫人员</t>
  </si>
  <si>
    <t>摊油砂人员</t>
  </si>
  <si>
    <t>打耙子人员</t>
  </si>
  <si>
    <t>农用车司机</t>
  </si>
  <si>
    <t>三桥翻斗车司机</t>
  </si>
  <si>
    <t>轧路机司机</t>
  </si>
  <si>
    <t>挖掘机司机</t>
  </si>
  <si>
    <t>电焊工（全年）</t>
  </si>
  <si>
    <t>技工（全年）</t>
  </si>
  <si>
    <t>技工（冬季）</t>
  </si>
  <si>
    <t>夏21 冬6</t>
  </si>
  <si>
    <t>管网管理室</t>
  </si>
  <si>
    <t>疏通车司机</t>
  </si>
  <si>
    <t>管网巡查员</t>
  </si>
  <si>
    <t>清挖雨水箅井</t>
  </si>
  <si>
    <t>全年13</t>
  </si>
  <si>
    <t>泵站管理室</t>
  </si>
  <si>
    <t>泵站维修人员</t>
  </si>
  <si>
    <t>看泵人员</t>
  </si>
  <si>
    <t>全年17</t>
  </si>
  <si>
    <t>网格业务一队</t>
  </si>
  <si>
    <t>技工（夏季）</t>
  </si>
  <si>
    <t>市政巡查员</t>
  </si>
  <si>
    <t>夏7 冬3</t>
  </si>
  <si>
    <t>网格业务二队</t>
  </si>
  <si>
    <t>高空车司机</t>
  </si>
  <si>
    <t>夏5 冬4</t>
  </si>
  <si>
    <t>网格业务三队</t>
  </si>
  <si>
    <t>夜间路灯巡查员</t>
  </si>
  <si>
    <t>夏10 冬6</t>
  </si>
  <si>
    <t>网格业务四队</t>
  </si>
  <si>
    <t>夏5 冬3</t>
  </si>
  <si>
    <t>网格业务五队</t>
  </si>
  <si>
    <t>船舶驾驶员</t>
  </si>
  <si>
    <t>船员</t>
  </si>
  <si>
    <t>巡查员、保洁（男）</t>
  </si>
  <si>
    <t>巡查员、保洁（女）</t>
  </si>
  <si>
    <t>夏13 冬12</t>
  </si>
  <si>
    <t>网格业务六队</t>
  </si>
  <si>
    <t>电工（全年）</t>
  </si>
  <si>
    <t>夏9 冬5</t>
  </si>
  <si>
    <t>预算</t>
  </si>
  <si>
    <t>合计（无服务费）</t>
  </si>
  <si>
    <t>服务费10%</t>
  </si>
  <si>
    <t>合计</t>
  </si>
  <si>
    <t>东胜区市政事业服务中心岗位外包服务最低工资标准</t>
  </si>
  <si>
    <t>需求部门</t>
  </si>
  <si>
    <t>岗位
数量</t>
  </si>
  <si>
    <t>采购供应室</t>
  </si>
  <si>
    <t>杭锦北路、铁东、布日都库房门卫</t>
  </si>
  <si>
    <t>3000元/月</t>
  </si>
  <si>
    <t>拌合厂门卫</t>
  </si>
  <si>
    <t>司炉工</t>
  </si>
  <si>
    <t>200元/日</t>
  </si>
  <si>
    <t>180元/日</t>
  </si>
  <si>
    <t>工程室</t>
  </si>
  <si>
    <t>裁边</t>
  </si>
  <si>
    <t>掏油皮</t>
  </si>
  <si>
    <t>装车</t>
  </si>
  <si>
    <t>抹油打扫</t>
  </si>
  <si>
    <t>摊油砂</t>
  </si>
  <si>
    <t>打耙子</t>
  </si>
  <si>
    <t>240元/日</t>
  </si>
  <si>
    <t>300元/日</t>
  </si>
  <si>
    <t>100元/日</t>
  </si>
  <si>
    <t>管网
管理室</t>
  </si>
  <si>
    <t>5000元/月</t>
  </si>
  <si>
    <t>4500元/月</t>
  </si>
  <si>
    <t>6000元/月</t>
  </si>
  <si>
    <t>泵站
管理室</t>
  </si>
  <si>
    <t>泵站维修</t>
  </si>
  <si>
    <t>4000元/月</t>
  </si>
  <si>
    <t>看泵</t>
  </si>
  <si>
    <t>2200元/月</t>
  </si>
  <si>
    <t>看泵（加临时泵站）</t>
  </si>
  <si>
    <t>2500元/月</t>
  </si>
  <si>
    <t>网格业务队</t>
  </si>
  <si>
    <t>3600元/月</t>
  </si>
  <si>
    <t>4400元/月</t>
  </si>
  <si>
    <t>湖区巡查保洁员</t>
  </si>
  <si>
    <t>巡查保洁员</t>
  </si>
  <si>
    <t>3100元/月</t>
  </si>
  <si>
    <t>电工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</si>
</sst>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6"/>
  <sheetViews>
    <sheetView topLeftCell="A39" workbookViewId="0">
      <selection activeCell="A2" sqref="A2:E61"/>
    </sheetView>
  </sheetViews>
  <sheetFormatPr defaultColWidth="9" defaultRowHeight="14.4"/>
  <cols>
    <col min="1" max="1" width="15.6296296296296" style="11" customWidth="1"/>
    <col min="2" max="2" width="22.6296296296296" style="11" customWidth="1"/>
    <col min="3" max="4" width="10.6296296296296" style="11" customWidth="1"/>
    <col min="5" max="5" width="12.6296296296296" style="12" customWidth="1"/>
    <col min="6" max="18" width="12.6296296296296" style="11" customWidth="1"/>
    <col min="19" max="16384" width="9" style="11"/>
  </cols>
  <sheetData>
    <row r="1" ht="24" customHeight="1" spans="1:19">
      <c r="A1" s="13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ht="39" customHeight="1" spans="1:19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G2" s="18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5" t="s">
        <v>6</v>
      </c>
    </row>
    <row r="3" ht="21" customHeight="1" spans="1:19">
      <c r="A3" s="21" t="s">
        <v>7</v>
      </c>
      <c r="B3" s="22" t="s">
        <v>8</v>
      </c>
      <c r="C3" s="22">
        <v>1</v>
      </c>
      <c r="D3" s="22"/>
      <c r="E3" s="23">
        <f>C3*3000</f>
        <v>3000</v>
      </c>
      <c r="F3" s="22"/>
      <c r="G3" s="22"/>
      <c r="H3" s="22">
        <f>C3*3000</f>
        <v>3000</v>
      </c>
      <c r="I3" s="22">
        <f>C3*3000</f>
        <v>3000</v>
      </c>
      <c r="J3" s="22">
        <f>C3*3000</f>
        <v>3000</v>
      </c>
      <c r="K3" s="22">
        <f>C3*3000</f>
        <v>3000</v>
      </c>
      <c r="L3" s="22">
        <f>C3*3000</f>
        <v>3000</v>
      </c>
      <c r="M3" s="22">
        <f>C3*3000</f>
        <v>3000</v>
      </c>
      <c r="N3" s="22">
        <f>C3*3000</f>
        <v>3000</v>
      </c>
      <c r="O3" s="22">
        <f>C3*3000</f>
        <v>3000</v>
      </c>
      <c r="P3" s="22">
        <f>C3*3000</f>
        <v>3000</v>
      </c>
      <c r="Q3" s="22">
        <f>C3*3000</f>
        <v>3000</v>
      </c>
      <c r="R3" s="22">
        <f>C3*3000</f>
        <v>3000</v>
      </c>
      <c r="S3" s="24" t="e">
        <f>SUM(#REF!)</f>
        <v>#REF!</v>
      </c>
    </row>
    <row r="4" ht="21" customHeight="1" spans="1:19">
      <c r="A4" s="21"/>
      <c r="B4" s="22" t="s">
        <v>9</v>
      </c>
      <c r="C4" s="22">
        <v>2</v>
      </c>
      <c r="D4" s="22"/>
      <c r="E4" s="23">
        <f>C4*3000</f>
        <v>6000</v>
      </c>
      <c r="F4" s="22"/>
      <c r="G4" s="22"/>
      <c r="H4" s="22">
        <f>C4*3000</f>
        <v>6000</v>
      </c>
      <c r="I4" s="22">
        <f>C4*3000</f>
        <v>6000</v>
      </c>
      <c r="J4" s="22">
        <f>C4*3000</f>
        <v>6000</v>
      </c>
      <c r="K4" s="22">
        <f>C4*3000</f>
        <v>6000</v>
      </c>
      <c r="L4" s="22">
        <f>C4*3000</f>
        <v>6000</v>
      </c>
      <c r="M4" s="22">
        <f>C4*3000</f>
        <v>6000</v>
      </c>
      <c r="N4" s="22">
        <f>C4*3000</f>
        <v>6000</v>
      </c>
      <c r="O4" s="22">
        <f>C4*3000</f>
        <v>6000</v>
      </c>
      <c r="P4" s="22">
        <f>C4*3000</f>
        <v>6000</v>
      </c>
      <c r="Q4" s="22">
        <f>C4*3000</f>
        <v>6000</v>
      </c>
      <c r="R4" s="22">
        <f>C4*3000</f>
        <v>6000</v>
      </c>
      <c r="S4" s="24"/>
    </row>
    <row r="5" ht="21" customHeight="1" spans="1:19">
      <c r="A5" s="21"/>
      <c r="B5" s="22" t="s">
        <v>10</v>
      </c>
      <c r="C5" s="22">
        <v>1</v>
      </c>
      <c r="D5" s="22"/>
      <c r="E5" s="23">
        <f>C5*3000</f>
        <v>3000</v>
      </c>
      <c r="F5" s="22"/>
      <c r="G5" s="22"/>
      <c r="H5" s="22">
        <f>C5*200*30</f>
        <v>6000</v>
      </c>
      <c r="I5" s="22">
        <f>C5*200*31</f>
        <v>6200</v>
      </c>
      <c r="J5" s="22">
        <f>C5*200*30</f>
        <v>6000</v>
      </c>
      <c r="K5" s="22">
        <f>C5*200*31</f>
        <v>6200</v>
      </c>
      <c r="L5" s="22">
        <f>C5*200*31</f>
        <v>6200</v>
      </c>
      <c r="M5" s="22">
        <f>C5*200*30</f>
        <v>6000</v>
      </c>
      <c r="N5" s="22">
        <f>C5*200*31</f>
        <v>6200</v>
      </c>
      <c r="O5" s="22">
        <f>C5*200*15+C5*100*15</f>
        <v>4500</v>
      </c>
      <c r="P5" s="22">
        <f>C5*3000</f>
        <v>3000</v>
      </c>
      <c r="Q5" s="22">
        <f>C5*3000</f>
        <v>3000</v>
      </c>
      <c r="R5" s="22">
        <f>C5*3000</f>
        <v>3000</v>
      </c>
      <c r="S5" s="24"/>
    </row>
    <row r="6" ht="21" customHeight="1" spans="1:19">
      <c r="A6" s="21"/>
      <c r="B6" s="22" t="s">
        <v>11</v>
      </c>
      <c r="C6" s="22">
        <v>1</v>
      </c>
      <c r="D6" s="22"/>
      <c r="E6" s="23"/>
      <c r="F6" s="22"/>
      <c r="G6" s="22"/>
      <c r="H6" s="22">
        <f>C6*200*30</f>
        <v>6000</v>
      </c>
      <c r="I6" s="22">
        <f>C6*200*31</f>
        <v>6200</v>
      </c>
      <c r="J6" s="22">
        <f>C6*200*30</f>
        <v>6000</v>
      </c>
      <c r="K6" s="22">
        <f>C6*200*31</f>
        <v>6200</v>
      </c>
      <c r="L6" s="22">
        <f>C6*200*31</f>
        <v>6200</v>
      </c>
      <c r="M6" s="22">
        <f>C6*200*30</f>
        <v>6000</v>
      </c>
      <c r="N6" s="22">
        <f>C6*200*31</f>
        <v>6200</v>
      </c>
      <c r="O6" s="22">
        <f>C6*200*15</f>
        <v>3000</v>
      </c>
      <c r="P6" s="22"/>
      <c r="Q6" s="22"/>
      <c r="R6" s="22"/>
      <c r="S6" s="24"/>
    </row>
    <row r="7" ht="21" customHeight="1" spans="1:19">
      <c r="A7" s="21"/>
      <c r="B7" s="22" t="s">
        <v>12</v>
      </c>
      <c r="C7" s="22">
        <v>4</v>
      </c>
      <c r="D7" s="22"/>
      <c r="E7" s="23"/>
      <c r="F7" s="22"/>
      <c r="G7" s="22"/>
      <c r="H7" s="22">
        <f>C7*180*30</f>
        <v>21600</v>
      </c>
      <c r="I7" s="22">
        <f>C7*180*31</f>
        <v>22320</v>
      </c>
      <c r="J7" s="22">
        <f>C7*180*30</f>
        <v>21600</v>
      </c>
      <c r="K7" s="22">
        <f>C7*180*31</f>
        <v>22320</v>
      </c>
      <c r="L7" s="22">
        <f>C7*180*31</f>
        <v>22320</v>
      </c>
      <c r="M7" s="22">
        <f>C7*180*30</f>
        <v>21600</v>
      </c>
      <c r="N7" s="22">
        <f>C7*180*31</f>
        <v>22320</v>
      </c>
      <c r="O7" s="22">
        <f>C7*180*15</f>
        <v>10800</v>
      </c>
      <c r="P7" s="22"/>
      <c r="Q7" s="22"/>
      <c r="R7" s="22"/>
      <c r="S7" s="24"/>
    </row>
    <row r="8" s="11" customFormat="1" ht="21" customHeight="1" spans="1:19">
      <c r="A8" s="21" t="s">
        <v>13</v>
      </c>
      <c r="B8" s="22" t="s">
        <v>14</v>
      </c>
      <c r="C8" s="22">
        <v>2</v>
      </c>
      <c r="D8" s="22"/>
      <c r="E8" s="23">
        <f t="shared" ref="E8:E16" si="0">C8*200*16</f>
        <v>6400</v>
      </c>
      <c r="F8" s="22"/>
      <c r="G8" s="22"/>
      <c r="H8" s="22">
        <f t="shared" ref="H8:H13" si="1">C8*200*30</f>
        <v>12000</v>
      </c>
      <c r="I8" s="22">
        <f t="shared" ref="I8:I13" si="2">C8*200*31</f>
        <v>12400</v>
      </c>
      <c r="J8" s="22">
        <f t="shared" ref="J8:J13" si="3">C8*200*30</f>
        <v>12000</v>
      </c>
      <c r="K8" s="22">
        <f t="shared" ref="K8:K13" si="4">C8*200*31</f>
        <v>12400</v>
      </c>
      <c r="L8" s="22">
        <f t="shared" ref="L8:L13" si="5">C8*200*31</f>
        <v>12400</v>
      </c>
      <c r="M8" s="22">
        <f t="shared" ref="M8:M13" si="6">C8*200*30</f>
        <v>12000</v>
      </c>
      <c r="N8" s="22">
        <f t="shared" ref="N8:N13" si="7">C8*200*31</f>
        <v>12400</v>
      </c>
      <c r="O8" s="22">
        <f t="shared" ref="O8:O16" si="8">C8*200*15</f>
        <v>6000</v>
      </c>
      <c r="P8" s="25"/>
      <c r="Q8" s="25"/>
      <c r="R8" s="25"/>
      <c r="S8" s="24">
        <f>SUM(E21:R21)</f>
        <v>1195200</v>
      </c>
    </row>
    <row r="9" s="11" customFormat="1" ht="21" customHeight="1" spans="1:19">
      <c r="A9" s="21"/>
      <c r="B9" s="22" t="s">
        <v>15</v>
      </c>
      <c r="C9" s="22">
        <v>1</v>
      </c>
      <c r="D9" s="22"/>
      <c r="E9" s="23">
        <f t="shared" si="0"/>
        <v>3200</v>
      </c>
      <c r="F9" s="22"/>
      <c r="G9" s="22"/>
      <c r="H9" s="22">
        <f t="shared" si="1"/>
        <v>6000</v>
      </c>
      <c r="I9" s="22">
        <f t="shared" si="2"/>
        <v>6200</v>
      </c>
      <c r="J9" s="22">
        <f t="shared" si="3"/>
        <v>6000</v>
      </c>
      <c r="K9" s="22">
        <f t="shared" si="4"/>
        <v>6200</v>
      </c>
      <c r="L9" s="22">
        <f t="shared" si="5"/>
        <v>6200</v>
      </c>
      <c r="M9" s="22">
        <f t="shared" si="6"/>
        <v>6000</v>
      </c>
      <c r="N9" s="22">
        <f t="shared" si="7"/>
        <v>6200</v>
      </c>
      <c r="O9" s="22">
        <f t="shared" si="8"/>
        <v>3000</v>
      </c>
      <c r="P9" s="25"/>
      <c r="Q9" s="25"/>
      <c r="R9" s="25"/>
      <c r="S9" s="24"/>
    </row>
    <row r="10" s="11" customFormat="1" ht="21" customHeight="1" spans="1:19">
      <c r="A10" s="21"/>
      <c r="B10" s="22" t="s">
        <v>16</v>
      </c>
      <c r="C10" s="22">
        <v>1</v>
      </c>
      <c r="D10" s="22"/>
      <c r="E10" s="23">
        <f t="shared" si="0"/>
        <v>3200</v>
      </c>
      <c r="F10" s="22"/>
      <c r="G10" s="22"/>
      <c r="H10" s="22">
        <f t="shared" si="1"/>
        <v>6000</v>
      </c>
      <c r="I10" s="22">
        <f t="shared" si="2"/>
        <v>6200</v>
      </c>
      <c r="J10" s="22">
        <f t="shared" si="3"/>
        <v>6000</v>
      </c>
      <c r="K10" s="22">
        <f t="shared" si="4"/>
        <v>6200</v>
      </c>
      <c r="L10" s="22">
        <f t="shared" si="5"/>
        <v>6200</v>
      </c>
      <c r="M10" s="22">
        <f t="shared" si="6"/>
        <v>6000</v>
      </c>
      <c r="N10" s="22">
        <f t="shared" si="7"/>
        <v>6200</v>
      </c>
      <c r="O10" s="22">
        <f t="shared" si="8"/>
        <v>3000</v>
      </c>
      <c r="P10" s="25"/>
      <c r="Q10" s="25"/>
      <c r="R10" s="25"/>
      <c r="S10" s="24"/>
    </row>
    <row r="11" s="11" customFormat="1" ht="21" customHeight="1" spans="1:19">
      <c r="A11" s="21"/>
      <c r="B11" s="22" t="s">
        <v>17</v>
      </c>
      <c r="C11" s="22">
        <v>1</v>
      </c>
      <c r="D11" s="22"/>
      <c r="E11" s="23">
        <f t="shared" si="0"/>
        <v>3200</v>
      </c>
      <c r="F11" s="22"/>
      <c r="G11" s="22"/>
      <c r="H11" s="22">
        <f t="shared" si="1"/>
        <v>6000</v>
      </c>
      <c r="I11" s="22">
        <f t="shared" si="2"/>
        <v>6200</v>
      </c>
      <c r="J11" s="22">
        <f t="shared" si="3"/>
        <v>6000</v>
      </c>
      <c r="K11" s="22">
        <f t="shared" si="4"/>
        <v>6200</v>
      </c>
      <c r="L11" s="22">
        <f t="shared" si="5"/>
        <v>6200</v>
      </c>
      <c r="M11" s="22">
        <f t="shared" si="6"/>
        <v>6000</v>
      </c>
      <c r="N11" s="22">
        <f t="shared" si="7"/>
        <v>6200</v>
      </c>
      <c r="O11" s="22">
        <f t="shared" si="8"/>
        <v>3000</v>
      </c>
      <c r="P11" s="25"/>
      <c r="Q11" s="25"/>
      <c r="R11" s="25"/>
      <c r="S11" s="24"/>
    </row>
    <row r="12" s="11" customFormat="1" ht="21" customHeight="1" spans="1:19">
      <c r="A12" s="21"/>
      <c r="B12" s="22" t="s">
        <v>18</v>
      </c>
      <c r="C12" s="22">
        <v>2</v>
      </c>
      <c r="D12" s="22"/>
      <c r="E12" s="23">
        <f t="shared" si="0"/>
        <v>6400</v>
      </c>
      <c r="F12" s="22"/>
      <c r="G12" s="22"/>
      <c r="H12" s="22">
        <f t="shared" si="1"/>
        <v>12000</v>
      </c>
      <c r="I12" s="22">
        <f t="shared" si="2"/>
        <v>12400</v>
      </c>
      <c r="J12" s="22">
        <f t="shared" si="3"/>
        <v>12000</v>
      </c>
      <c r="K12" s="22">
        <f t="shared" si="4"/>
        <v>12400</v>
      </c>
      <c r="L12" s="22">
        <f t="shared" si="5"/>
        <v>12400</v>
      </c>
      <c r="M12" s="22">
        <f t="shared" si="6"/>
        <v>12000</v>
      </c>
      <c r="N12" s="22">
        <f t="shared" si="7"/>
        <v>12400</v>
      </c>
      <c r="O12" s="22">
        <f t="shared" si="8"/>
        <v>6000</v>
      </c>
      <c r="P12" s="25"/>
      <c r="Q12" s="25"/>
      <c r="R12" s="25"/>
      <c r="S12" s="24"/>
    </row>
    <row r="13" ht="21" customHeight="1" spans="1:19">
      <c r="A13" s="21"/>
      <c r="B13" s="22" t="s">
        <v>19</v>
      </c>
      <c r="C13" s="22">
        <v>2</v>
      </c>
      <c r="D13" s="22"/>
      <c r="E13" s="23">
        <f t="shared" si="0"/>
        <v>6400</v>
      </c>
      <c r="F13" s="22"/>
      <c r="G13" s="22"/>
      <c r="H13" s="22">
        <f t="shared" si="1"/>
        <v>12000</v>
      </c>
      <c r="I13" s="22">
        <f t="shared" si="2"/>
        <v>12400</v>
      </c>
      <c r="J13" s="22">
        <f t="shared" si="3"/>
        <v>12000</v>
      </c>
      <c r="K13" s="22">
        <f t="shared" si="4"/>
        <v>12400</v>
      </c>
      <c r="L13" s="22">
        <f t="shared" si="5"/>
        <v>12400</v>
      </c>
      <c r="M13" s="22">
        <f t="shared" si="6"/>
        <v>12000</v>
      </c>
      <c r="N13" s="22">
        <f t="shared" si="7"/>
        <v>12400</v>
      </c>
      <c r="O13" s="22">
        <f t="shared" si="8"/>
        <v>6000</v>
      </c>
      <c r="P13" s="22"/>
      <c r="Q13" s="22"/>
      <c r="R13" s="22"/>
      <c r="S13" s="24"/>
    </row>
    <row r="14" ht="21" customHeight="1" spans="1:19">
      <c r="A14" s="21"/>
      <c r="B14" s="22" t="s">
        <v>20</v>
      </c>
      <c r="C14" s="22">
        <v>4</v>
      </c>
      <c r="D14" s="22"/>
      <c r="E14" s="23">
        <f t="shared" si="0"/>
        <v>12800</v>
      </c>
      <c r="F14" s="22"/>
      <c r="G14" s="22"/>
      <c r="H14" s="22">
        <f t="shared" ref="H14:H16" si="9">C14*200*30</f>
        <v>24000</v>
      </c>
      <c r="I14" s="22">
        <f t="shared" ref="I14:I16" si="10">C14*200*31</f>
        <v>24800</v>
      </c>
      <c r="J14" s="22">
        <f t="shared" ref="J14:J16" si="11">C14*200*30</f>
        <v>24000</v>
      </c>
      <c r="K14" s="22">
        <f t="shared" ref="K14:K16" si="12">C14*200*31</f>
        <v>24800</v>
      </c>
      <c r="L14" s="22">
        <f t="shared" ref="L14:L16" si="13">C14*200*31</f>
        <v>24800</v>
      </c>
      <c r="M14" s="22">
        <f t="shared" ref="M14:M16" si="14">C14*200*30</f>
        <v>24000</v>
      </c>
      <c r="N14" s="22">
        <f t="shared" ref="N14:N16" si="15">C14*200*31</f>
        <v>24800</v>
      </c>
      <c r="O14" s="22">
        <f t="shared" si="8"/>
        <v>12000</v>
      </c>
      <c r="P14" s="22"/>
      <c r="Q14" s="22"/>
      <c r="R14" s="22"/>
      <c r="S14" s="24"/>
    </row>
    <row r="15" ht="21" customHeight="1" spans="1:19">
      <c r="A15" s="21"/>
      <c r="B15" s="22" t="s">
        <v>21</v>
      </c>
      <c r="C15" s="22">
        <v>1</v>
      </c>
      <c r="D15" s="22"/>
      <c r="E15" s="23">
        <f t="shared" si="0"/>
        <v>3200</v>
      </c>
      <c r="F15" s="22"/>
      <c r="G15" s="22"/>
      <c r="H15" s="22">
        <f t="shared" si="9"/>
        <v>6000</v>
      </c>
      <c r="I15" s="22">
        <f t="shared" si="10"/>
        <v>6200</v>
      </c>
      <c r="J15" s="22">
        <f t="shared" si="11"/>
        <v>6000</v>
      </c>
      <c r="K15" s="22">
        <f t="shared" si="12"/>
        <v>6200</v>
      </c>
      <c r="L15" s="22">
        <f t="shared" si="13"/>
        <v>6200</v>
      </c>
      <c r="M15" s="22">
        <f t="shared" si="14"/>
        <v>6000</v>
      </c>
      <c r="N15" s="22">
        <f t="shared" si="15"/>
        <v>6200</v>
      </c>
      <c r="O15" s="22">
        <f t="shared" si="8"/>
        <v>3000</v>
      </c>
      <c r="P15" s="22"/>
      <c r="Q15" s="22"/>
      <c r="R15" s="22"/>
      <c r="S15" s="24"/>
    </row>
    <row r="16" ht="21" customHeight="1" spans="1:19">
      <c r="A16" s="21"/>
      <c r="B16" s="22" t="s">
        <v>22</v>
      </c>
      <c r="C16" s="22">
        <v>2</v>
      </c>
      <c r="D16" s="22"/>
      <c r="E16" s="23">
        <f t="shared" si="0"/>
        <v>6400</v>
      </c>
      <c r="F16" s="22"/>
      <c r="G16" s="22"/>
      <c r="H16" s="22">
        <f t="shared" si="9"/>
        <v>12000</v>
      </c>
      <c r="I16" s="22">
        <f t="shared" si="10"/>
        <v>12400</v>
      </c>
      <c r="J16" s="22">
        <f t="shared" si="11"/>
        <v>12000</v>
      </c>
      <c r="K16" s="22">
        <f t="shared" si="12"/>
        <v>12400</v>
      </c>
      <c r="L16" s="22">
        <f t="shared" si="13"/>
        <v>12400</v>
      </c>
      <c r="M16" s="22">
        <f t="shared" si="14"/>
        <v>12000</v>
      </c>
      <c r="N16" s="22">
        <f t="shared" si="15"/>
        <v>12400</v>
      </c>
      <c r="O16" s="22">
        <f t="shared" si="8"/>
        <v>6000</v>
      </c>
      <c r="P16" s="22"/>
      <c r="Q16" s="22"/>
      <c r="R16" s="22"/>
      <c r="S16" s="24"/>
    </row>
    <row r="17" ht="21" customHeight="1" spans="1:19">
      <c r="A17" s="21"/>
      <c r="B17" s="22" t="s">
        <v>23</v>
      </c>
      <c r="C17" s="22">
        <v>2</v>
      </c>
      <c r="D17" s="22"/>
      <c r="E17" s="23">
        <f>C17*240*16</f>
        <v>7680</v>
      </c>
      <c r="F17" s="22"/>
      <c r="G17" s="22"/>
      <c r="H17" s="22">
        <f>C17*240*30</f>
        <v>14400</v>
      </c>
      <c r="I17" s="22">
        <f>C17*240*31</f>
        <v>14880</v>
      </c>
      <c r="J17" s="22">
        <f>C17*240*30</f>
        <v>14400</v>
      </c>
      <c r="K17" s="22">
        <f>C17*240*31</f>
        <v>14880</v>
      </c>
      <c r="L17" s="22">
        <f>C17*240*31</f>
        <v>14880</v>
      </c>
      <c r="M17" s="22">
        <f>C17*240*30</f>
        <v>14400</v>
      </c>
      <c r="N17" s="22">
        <f>C17*240*31</f>
        <v>14880</v>
      </c>
      <c r="O17" s="22"/>
      <c r="P17" s="22"/>
      <c r="Q17" s="22"/>
      <c r="R17" s="22"/>
      <c r="S17" s="24"/>
    </row>
    <row r="18" ht="21" customHeight="1" spans="1:19">
      <c r="A18" s="21"/>
      <c r="B18" s="22" t="s">
        <v>24</v>
      </c>
      <c r="C18" s="22">
        <v>1</v>
      </c>
      <c r="D18" s="22"/>
      <c r="E18" s="23">
        <f>C18*300*31</f>
        <v>9300</v>
      </c>
      <c r="F18" s="22"/>
      <c r="G18" s="22"/>
      <c r="H18" s="22">
        <f>C18*300*30</f>
        <v>9000</v>
      </c>
      <c r="I18" s="22">
        <f>C18*300*31</f>
        <v>9300</v>
      </c>
      <c r="J18" s="22">
        <f>C18*300*30</f>
        <v>9000</v>
      </c>
      <c r="K18" s="22">
        <f>C18*300*31</f>
        <v>9300</v>
      </c>
      <c r="L18" s="22">
        <f>C18*300*31</f>
        <v>9300</v>
      </c>
      <c r="M18" s="22">
        <f>C18*300*30</f>
        <v>9000</v>
      </c>
      <c r="N18" s="22">
        <f>C18*300*31</f>
        <v>9300</v>
      </c>
      <c r="O18" s="22">
        <f>C18*300*30</f>
        <v>9000</v>
      </c>
      <c r="P18" s="22">
        <f>C18*300*31</f>
        <v>9300</v>
      </c>
      <c r="Q18" s="22">
        <f>C18*300*31</f>
        <v>9300</v>
      </c>
      <c r="R18" s="22">
        <f>C18*300*28</f>
        <v>8400</v>
      </c>
      <c r="S18" s="24"/>
    </row>
    <row r="19" ht="21" customHeight="1" spans="1:19">
      <c r="A19" s="21"/>
      <c r="B19" s="22" t="s">
        <v>25</v>
      </c>
      <c r="C19" s="22">
        <v>2</v>
      </c>
      <c r="D19" s="22"/>
      <c r="E19" s="23">
        <f>C19*200*31</f>
        <v>12400</v>
      </c>
      <c r="F19" s="22"/>
      <c r="G19" s="22"/>
      <c r="H19" s="22">
        <f>C19*200*30</f>
        <v>12000</v>
      </c>
      <c r="I19" s="22">
        <f>C19*200*31</f>
        <v>12400</v>
      </c>
      <c r="J19" s="22">
        <f>C19*200*30</f>
        <v>12000</v>
      </c>
      <c r="K19" s="22">
        <f>C19*200*31</f>
        <v>12400</v>
      </c>
      <c r="L19" s="22">
        <f>C19*200*31</f>
        <v>12400</v>
      </c>
      <c r="M19" s="22">
        <f>C19*200*30</f>
        <v>12000</v>
      </c>
      <c r="N19" s="22">
        <f>C19*200*31</f>
        <v>12400</v>
      </c>
      <c r="O19" s="22">
        <f>C19*200*30</f>
        <v>12000</v>
      </c>
      <c r="P19" s="22">
        <f>C19*200*31</f>
        <v>12400</v>
      </c>
      <c r="Q19" s="22">
        <f>C19*200*31</f>
        <v>12400</v>
      </c>
      <c r="R19" s="22">
        <f>C19*200*28</f>
        <v>11200</v>
      </c>
      <c r="S19" s="24"/>
    </row>
    <row r="20" ht="21" customHeight="1" spans="1:19">
      <c r="A20" s="21"/>
      <c r="B20" s="22" t="s">
        <v>26</v>
      </c>
      <c r="C20" s="22">
        <v>3</v>
      </c>
      <c r="D20" s="22"/>
      <c r="E20" s="23">
        <f>C20*100*31</f>
        <v>9300</v>
      </c>
      <c r="F20" s="22"/>
      <c r="G20" s="22"/>
      <c r="H20" s="22"/>
      <c r="I20" s="22"/>
      <c r="J20" s="22"/>
      <c r="K20" s="22"/>
      <c r="L20" s="22"/>
      <c r="M20" s="22"/>
      <c r="N20" s="22"/>
      <c r="O20" s="22">
        <f>C20*100*30</f>
        <v>9000</v>
      </c>
      <c r="P20" s="22">
        <f>C20*100*31</f>
        <v>9300</v>
      </c>
      <c r="Q20" s="22">
        <f>C20*100*31</f>
        <v>9300</v>
      </c>
      <c r="R20" s="22">
        <f>C20*100*28</f>
        <v>8400</v>
      </c>
      <c r="S20" s="24"/>
    </row>
    <row r="21" ht="21" customHeight="1" spans="1:19">
      <c r="A21" s="21"/>
      <c r="B21" s="26" t="s">
        <v>6</v>
      </c>
      <c r="C21" s="26" t="s">
        <v>27</v>
      </c>
      <c r="D21" s="26"/>
      <c r="E21" s="27">
        <f>E8+E9+E10+E11+E12+E13+E14+E15+E16+E17+E18+E19+E20</f>
        <v>89880</v>
      </c>
      <c r="F21" s="26"/>
      <c r="G21" s="26"/>
      <c r="H21" s="26">
        <f t="shared" ref="H21:R21" si="16">H8+H9+H10+H11+H12+H13+H14+H15+H16+H17+H18+H19+H20</f>
        <v>131400</v>
      </c>
      <c r="I21" s="26">
        <f t="shared" si="16"/>
        <v>135780</v>
      </c>
      <c r="J21" s="26">
        <f t="shared" si="16"/>
        <v>131400</v>
      </c>
      <c r="K21" s="26">
        <f t="shared" si="16"/>
        <v>135780</v>
      </c>
      <c r="L21" s="26">
        <f t="shared" si="16"/>
        <v>135780</v>
      </c>
      <c r="M21" s="26">
        <f t="shared" si="16"/>
        <v>131400</v>
      </c>
      <c r="N21" s="26">
        <f t="shared" si="16"/>
        <v>135780</v>
      </c>
      <c r="O21" s="26">
        <f t="shared" si="16"/>
        <v>78000</v>
      </c>
      <c r="P21" s="26">
        <f t="shared" si="16"/>
        <v>31000</v>
      </c>
      <c r="Q21" s="26">
        <f t="shared" si="16"/>
        <v>31000</v>
      </c>
      <c r="R21" s="26">
        <f t="shared" si="16"/>
        <v>28000</v>
      </c>
      <c r="S21" s="24"/>
    </row>
    <row r="22" ht="21" customHeight="1" spans="1:19">
      <c r="A22" s="22" t="s">
        <v>28</v>
      </c>
      <c r="B22" s="22" t="s">
        <v>29</v>
      </c>
      <c r="C22" s="22">
        <v>2</v>
      </c>
      <c r="D22" s="22"/>
      <c r="E22" s="23">
        <f>C22*5000</f>
        <v>10000</v>
      </c>
      <c r="F22" s="22"/>
      <c r="G22" s="22"/>
      <c r="H22" s="22">
        <f>C22*5000</f>
        <v>10000</v>
      </c>
      <c r="I22" s="22">
        <f>C22*5000</f>
        <v>10000</v>
      </c>
      <c r="J22" s="22">
        <f>C22*5000</f>
        <v>10000</v>
      </c>
      <c r="K22" s="22">
        <f>C22*5000</f>
        <v>10000</v>
      </c>
      <c r="L22" s="22">
        <f>C22*5000</f>
        <v>10000</v>
      </c>
      <c r="M22" s="22">
        <f>C22*5000</f>
        <v>10000</v>
      </c>
      <c r="N22" s="22">
        <f>C22*5000</f>
        <v>10000</v>
      </c>
      <c r="O22" s="22">
        <f>C22*5000</f>
        <v>10000</v>
      </c>
      <c r="P22" s="22">
        <f>C22*5000</f>
        <v>10000</v>
      </c>
      <c r="Q22" s="22">
        <f>C22*5000</f>
        <v>10000</v>
      </c>
      <c r="R22" s="22">
        <f>C22*5000</f>
        <v>10000</v>
      </c>
      <c r="S22" s="24">
        <f>SUM(E25:R25)</f>
        <v>822000</v>
      </c>
    </row>
    <row r="23" ht="21" customHeight="1" spans="1:19">
      <c r="A23" s="22"/>
      <c r="B23" s="22" t="s">
        <v>30</v>
      </c>
      <c r="C23" s="22">
        <v>5</v>
      </c>
      <c r="D23" s="22"/>
      <c r="E23" s="23">
        <f>C23*4500</f>
        <v>22500</v>
      </c>
      <c r="F23" s="22"/>
      <c r="G23" s="22"/>
      <c r="H23" s="22">
        <f>C23*4500</f>
        <v>22500</v>
      </c>
      <c r="I23" s="22">
        <f>C23*4500</f>
        <v>22500</v>
      </c>
      <c r="J23" s="22">
        <f>C23*4500</f>
        <v>22500</v>
      </c>
      <c r="K23" s="22">
        <f>C23*4500</f>
        <v>22500</v>
      </c>
      <c r="L23" s="22">
        <f>C23*4500</f>
        <v>22500</v>
      </c>
      <c r="M23" s="22">
        <f>C23*4500</f>
        <v>22500</v>
      </c>
      <c r="N23" s="22">
        <f>C23*4500</f>
        <v>22500</v>
      </c>
      <c r="O23" s="22">
        <f>C23*4500</f>
        <v>22500</v>
      </c>
      <c r="P23" s="22">
        <f>C23*4500</f>
        <v>22500</v>
      </c>
      <c r="Q23" s="22">
        <f>C23*4500</f>
        <v>22500</v>
      </c>
      <c r="R23" s="22">
        <f>C23*4500</f>
        <v>22500</v>
      </c>
      <c r="S23" s="24"/>
    </row>
    <row r="24" ht="21" customHeight="1" spans="1:19">
      <c r="A24" s="22"/>
      <c r="B24" s="22" t="s">
        <v>31</v>
      </c>
      <c r="C24" s="22">
        <v>6</v>
      </c>
      <c r="D24" s="22"/>
      <c r="E24" s="23">
        <f>C24*6000</f>
        <v>36000</v>
      </c>
      <c r="F24" s="22"/>
      <c r="G24" s="22"/>
      <c r="H24" s="22">
        <f>C24*6000</f>
        <v>36000</v>
      </c>
      <c r="I24" s="22">
        <f>C24*6000</f>
        <v>36000</v>
      </c>
      <c r="J24" s="22">
        <f>C24*6000</f>
        <v>36000</v>
      </c>
      <c r="K24" s="22">
        <f>C24*6000</f>
        <v>36000</v>
      </c>
      <c r="L24" s="22">
        <f>C24*6000</f>
        <v>36000</v>
      </c>
      <c r="M24" s="22">
        <f>C24*6000</f>
        <v>36000</v>
      </c>
      <c r="N24" s="22">
        <f>C24*6000</f>
        <v>36000</v>
      </c>
      <c r="O24" s="22">
        <f>C24*6000</f>
        <v>36000</v>
      </c>
      <c r="P24" s="22">
        <f>C24*6000</f>
        <v>36000</v>
      </c>
      <c r="Q24" s="22">
        <f>C24*6000</f>
        <v>36000</v>
      </c>
      <c r="R24" s="22">
        <f>C24*6000</f>
        <v>36000</v>
      </c>
      <c r="S24" s="24"/>
    </row>
    <row r="25" ht="21" customHeight="1" spans="1:19">
      <c r="A25" s="22"/>
      <c r="B25" s="26" t="s">
        <v>6</v>
      </c>
      <c r="C25" s="26" t="s">
        <v>32</v>
      </c>
      <c r="D25" s="26"/>
      <c r="E25" s="27">
        <f>E22+E23+E24</f>
        <v>68500</v>
      </c>
      <c r="F25" s="26"/>
      <c r="G25" s="26"/>
      <c r="H25" s="26">
        <f t="shared" ref="H25:R25" si="17">H22+H23+H24</f>
        <v>68500</v>
      </c>
      <c r="I25" s="26">
        <f t="shared" si="17"/>
        <v>68500</v>
      </c>
      <c r="J25" s="26">
        <f t="shared" si="17"/>
        <v>68500</v>
      </c>
      <c r="K25" s="26">
        <f t="shared" si="17"/>
        <v>68500</v>
      </c>
      <c r="L25" s="26">
        <f t="shared" si="17"/>
        <v>68500</v>
      </c>
      <c r="M25" s="26">
        <f t="shared" si="17"/>
        <v>68500</v>
      </c>
      <c r="N25" s="26">
        <f t="shared" si="17"/>
        <v>68500</v>
      </c>
      <c r="O25" s="26">
        <f t="shared" si="17"/>
        <v>68500</v>
      </c>
      <c r="P25" s="26">
        <f t="shared" si="17"/>
        <v>68500</v>
      </c>
      <c r="Q25" s="26">
        <f t="shared" si="17"/>
        <v>68500</v>
      </c>
      <c r="R25" s="26">
        <f t="shared" si="17"/>
        <v>68500</v>
      </c>
      <c r="S25" s="24"/>
    </row>
    <row r="26" ht="21" customHeight="1" spans="1:19">
      <c r="A26" s="22" t="s">
        <v>33</v>
      </c>
      <c r="B26" s="22" t="s">
        <v>34</v>
      </c>
      <c r="C26" s="22">
        <v>1</v>
      </c>
      <c r="D26" s="22"/>
      <c r="E26" s="23">
        <f>C26*4000</f>
        <v>4000</v>
      </c>
      <c r="F26" s="22"/>
      <c r="G26" s="22"/>
      <c r="H26" s="22">
        <f>C26*4000</f>
        <v>4000</v>
      </c>
      <c r="I26" s="22">
        <f>C26*4000</f>
        <v>4000</v>
      </c>
      <c r="J26" s="22">
        <f>C26*4000</f>
        <v>4000</v>
      </c>
      <c r="K26" s="22">
        <f>C26*4000</f>
        <v>4000</v>
      </c>
      <c r="L26" s="22">
        <f>C26*4000</f>
        <v>4000</v>
      </c>
      <c r="M26" s="22">
        <f>C26*4000</f>
        <v>4000</v>
      </c>
      <c r="N26" s="22">
        <f>C26*4000</f>
        <v>4000</v>
      </c>
      <c r="O26" s="22">
        <f>C26*4000</f>
        <v>4000</v>
      </c>
      <c r="P26" s="22">
        <f>C26*4000</f>
        <v>4000</v>
      </c>
      <c r="Q26" s="22">
        <f>C26*4000</f>
        <v>4000</v>
      </c>
      <c r="R26" s="22">
        <f>C26*4000</f>
        <v>4000</v>
      </c>
      <c r="S26" s="24">
        <f>SUM(E28:R28)</f>
        <v>470400</v>
      </c>
    </row>
    <row r="27" ht="21" customHeight="1" spans="1:19">
      <c r="A27" s="22"/>
      <c r="B27" s="22" t="s">
        <v>35</v>
      </c>
      <c r="C27" s="22">
        <v>16</v>
      </c>
      <c r="D27" s="22"/>
      <c r="E27" s="23">
        <f>C27*2200</f>
        <v>35200</v>
      </c>
      <c r="F27" s="22"/>
      <c r="G27" s="22"/>
      <c r="H27" s="22">
        <f>C27*2200</f>
        <v>35200</v>
      </c>
      <c r="I27" s="22">
        <f>C27*2200</f>
        <v>35200</v>
      </c>
      <c r="J27" s="22">
        <f>C27*2200</f>
        <v>35200</v>
      </c>
      <c r="K27" s="22">
        <f>C27*2200</f>
        <v>35200</v>
      </c>
      <c r="L27" s="22">
        <f>C27*2200</f>
        <v>35200</v>
      </c>
      <c r="M27" s="22">
        <f>C27*2200</f>
        <v>35200</v>
      </c>
      <c r="N27" s="22">
        <f>C27*2200</f>
        <v>35200</v>
      </c>
      <c r="O27" s="22">
        <f>C27*2200</f>
        <v>35200</v>
      </c>
      <c r="P27" s="22">
        <f>C27*2200</f>
        <v>35200</v>
      </c>
      <c r="Q27" s="22">
        <f>C27*2200</f>
        <v>35200</v>
      </c>
      <c r="R27" s="22">
        <f>C27*2200</f>
        <v>35200</v>
      </c>
      <c r="S27" s="24"/>
    </row>
    <row r="28" ht="21" customHeight="1" spans="1:19">
      <c r="A28" s="22"/>
      <c r="B28" s="26" t="s">
        <v>6</v>
      </c>
      <c r="C28" s="26" t="s">
        <v>36</v>
      </c>
      <c r="D28" s="26"/>
      <c r="E28" s="27">
        <f>E26+E27</f>
        <v>39200</v>
      </c>
      <c r="F28" s="26"/>
      <c r="G28" s="26"/>
      <c r="H28" s="26">
        <f t="shared" ref="H28:R28" si="18">H26+H27</f>
        <v>39200</v>
      </c>
      <c r="I28" s="26">
        <f t="shared" si="18"/>
        <v>39200</v>
      </c>
      <c r="J28" s="26">
        <f t="shared" si="18"/>
        <v>39200</v>
      </c>
      <c r="K28" s="26">
        <f t="shared" si="18"/>
        <v>39200</v>
      </c>
      <c r="L28" s="26">
        <f t="shared" si="18"/>
        <v>39200</v>
      </c>
      <c r="M28" s="26">
        <f t="shared" si="18"/>
        <v>39200</v>
      </c>
      <c r="N28" s="26">
        <f t="shared" si="18"/>
        <v>39200</v>
      </c>
      <c r="O28" s="26">
        <f t="shared" si="18"/>
        <v>39200</v>
      </c>
      <c r="P28" s="26">
        <f t="shared" si="18"/>
        <v>39200</v>
      </c>
      <c r="Q28" s="26">
        <f t="shared" si="18"/>
        <v>39200</v>
      </c>
      <c r="R28" s="26">
        <f t="shared" si="18"/>
        <v>39200</v>
      </c>
      <c r="S28" s="24"/>
    </row>
    <row r="29" ht="21" customHeight="1" spans="1:19">
      <c r="A29" s="22" t="s">
        <v>37</v>
      </c>
      <c r="B29" s="22" t="s">
        <v>38</v>
      </c>
      <c r="C29" s="22">
        <v>4</v>
      </c>
      <c r="D29" s="22"/>
      <c r="E29" s="28"/>
      <c r="F29" s="25"/>
      <c r="G29" s="25"/>
      <c r="H29" s="25">
        <f>C29*200*30</f>
        <v>24000</v>
      </c>
      <c r="I29" s="25">
        <f>C29*200*31</f>
        <v>24800</v>
      </c>
      <c r="J29" s="25">
        <f>C29*200*30</f>
        <v>24000</v>
      </c>
      <c r="K29" s="25">
        <f>C29*200*31</f>
        <v>24800</v>
      </c>
      <c r="L29" s="25">
        <f>C29*200*31</f>
        <v>24800</v>
      </c>
      <c r="M29" s="25">
        <f>C29*200*30</f>
        <v>24000</v>
      </c>
      <c r="N29" s="25">
        <f>C29*200*31</f>
        <v>24800</v>
      </c>
      <c r="O29" s="25"/>
      <c r="P29" s="29"/>
      <c r="Q29" s="29"/>
      <c r="R29" s="29"/>
      <c r="S29" s="24">
        <f>SUM(E32:R32)</f>
        <v>237400</v>
      </c>
    </row>
    <row r="30" ht="21" customHeight="1" spans="1:19">
      <c r="A30" s="22"/>
      <c r="B30" s="22" t="s">
        <v>26</v>
      </c>
      <c r="C30" s="22">
        <v>2</v>
      </c>
      <c r="D30" s="22"/>
      <c r="E30" s="28">
        <f>C30*100*31</f>
        <v>6200</v>
      </c>
      <c r="F30" s="25"/>
      <c r="G30" s="25"/>
      <c r="H30" s="25"/>
      <c r="I30" s="25"/>
      <c r="J30" s="25"/>
      <c r="K30" s="25"/>
      <c r="L30" s="25"/>
      <c r="M30" s="25"/>
      <c r="N30" s="25"/>
      <c r="O30" s="25">
        <f>C30*100*30</f>
        <v>6000</v>
      </c>
      <c r="P30" s="25">
        <f>C30*100*31</f>
        <v>6200</v>
      </c>
      <c r="Q30" s="25">
        <f>C30*100*31</f>
        <v>6200</v>
      </c>
      <c r="R30" s="25">
        <f>C30*100*28</f>
        <v>5600</v>
      </c>
      <c r="S30" s="24"/>
    </row>
    <row r="31" ht="21" customHeight="1" spans="1:19">
      <c r="A31" s="22"/>
      <c r="B31" s="22" t="s">
        <v>39</v>
      </c>
      <c r="C31" s="22">
        <v>1</v>
      </c>
      <c r="D31" s="22"/>
      <c r="E31" s="28">
        <f>C31*3000</f>
        <v>3000</v>
      </c>
      <c r="F31" s="25"/>
      <c r="G31" s="25"/>
      <c r="H31" s="25">
        <f>C31*3000</f>
        <v>3000</v>
      </c>
      <c r="I31" s="25">
        <f>C31*3000</f>
        <v>3000</v>
      </c>
      <c r="J31" s="25">
        <f>C31*3000</f>
        <v>3000</v>
      </c>
      <c r="K31" s="25">
        <f>C31*3000</f>
        <v>3000</v>
      </c>
      <c r="L31" s="25">
        <f>C31*3000</f>
        <v>3000</v>
      </c>
      <c r="M31" s="25">
        <f>C31*3000</f>
        <v>3000</v>
      </c>
      <c r="N31" s="25">
        <f>C31*3000</f>
        <v>3000</v>
      </c>
      <c r="O31" s="25">
        <f>C31*3000</f>
        <v>3000</v>
      </c>
      <c r="P31" s="25">
        <f>C31*3000</f>
        <v>3000</v>
      </c>
      <c r="Q31" s="25">
        <f>C31*3000</f>
        <v>3000</v>
      </c>
      <c r="R31" s="25">
        <f>C31*3000</f>
        <v>3000</v>
      </c>
      <c r="S31" s="24"/>
    </row>
    <row r="32" ht="21" customHeight="1" spans="1:19">
      <c r="A32" s="22"/>
      <c r="B32" s="26" t="s">
        <v>6</v>
      </c>
      <c r="C32" s="26" t="s">
        <v>40</v>
      </c>
      <c r="D32" s="26"/>
      <c r="E32" s="27">
        <f>E29+E30+E31</f>
        <v>9200</v>
      </c>
      <c r="F32" s="26"/>
      <c r="G32" s="26"/>
      <c r="H32" s="26">
        <f t="shared" ref="H32:R32" si="19">H29+H30+H31</f>
        <v>27000</v>
      </c>
      <c r="I32" s="26">
        <f t="shared" si="19"/>
        <v>27800</v>
      </c>
      <c r="J32" s="26">
        <f t="shared" si="19"/>
        <v>27000</v>
      </c>
      <c r="K32" s="26">
        <f t="shared" si="19"/>
        <v>27800</v>
      </c>
      <c r="L32" s="26">
        <f t="shared" si="19"/>
        <v>27800</v>
      </c>
      <c r="M32" s="26">
        <f t="shared" si="19"/>
        <v>27000</v>
      </c>
      <c r="N32" s="26">
        <f t="shared" si="19"/>
        <v>27800</v>
      </c>
      <c r="O32" s="26">
        <f t="shared" si="19"/>
        <v>9000</v>
      </c>
      <c r="P32" s="26">
        <f t="shared" si="19"/>
        <v>9200</v>
      </c>
      <c r="Q32" s="26">
        <f t="shared" si="19"/>
        <v>9200</v>
      </c>
      <c r="R32" s="26">
        <f t="shared" si="19"/>
        <v>8600</v>
      </c>
      <c r="S32" s="24"/>
    </row>
    <row r="33" ht="21" customHeight="1" spans="1:19">
      <c r="A33" s="22" t="s">
        <v>41</v>
      </c>
      <c r="B33" s="22" t="s">
        <v>38</v>
      </c>
      <c r="C33" s="22">
        <v>3</v>
      </c>
      <c r="D33" s="22"/>
      <c r="E33" s="23"/>
      <c r="F33" s="22"/>
      <c r="G33" s="22"/>
      <c r="H33" s="22">
        <f>C33*200*30</f>
        <v>18000</v>
      </c>
      <c r="I33" s="22">
        <f>C33*200*31</f>
        <v>18600</v>
      </c>
      <c r="J33" s="22">
        <f>C33*200*30</f>
        <v>18000</v>
      </c>
      <c r="K33" s="22">
        <f>C33*200*31</f>
        <v>18600</v>
      </c>
      <c r="L33" s="22">
        <f>C33*200*31</f>
        <v>18600</v>
      </c>
      <c r="M33" s="22">
        <f>C33*200*30</f>
        <v>18000</v>
      </c>
      <c r="N33" s="22">
        <f>C33*200*31</f>
        <v>18600</v>
      </c>
      <c r="O33" s="22"/>
      <c r="P33" s="30"/>
      <c r="Q33" s="30"/>
      <c r="R33" s="30"/>
      <c r="S33" s="24">
        <f>SUM(E36:R36)</f>
        <v>245000</v>
      </c>
    </row>
    <row r="34" ht="21" customHeight="1" spans="1:19">
      <c r="A34" s="22"/>
      <c r="B34" s="22" t="s">
        <v>26</v>
      </c>
      <c r="C34" s="22">
        <v>2</v>
      </c>
      <c r="D34" s="22"/>
      <c r="E34" s="23">
        <f>C34*100*31</f>
        <v>6200</v>
      </c>
      <c r="F34" s="22"/>
      <c r="G34" s="22"/>
      <c r="H34" s="22"/>
      <c r="I34" s="22"/>
      <c r="J34" s="22"/>
      <c r="K34" s="22"/>
      <c r="L34" s="22"/>
      <c r="M34" s="22"/>
      <c r="N34" s="22"/>
      <c r="O34" s="22">
        <f>C34*100*30</f>
        <v>6000</v>
      </c>
      <c r="P34" s="22">
        <f>C34*100*31</f>
        <v>6200</v>
      </c>
      <c r="Q34" s="22">
        <f>C34*100*31</f>
        <v>6200</v>
      </c>
      <c r="R34" s="22">
        <f>C34*100*28</f>
        <v>5600</v>
      </c>
      <c r="S34" s="24"/>
    </row>
    <row r="35" ht="21" customHeight="1" spans="1:19">
      <c r="A35" s="22"/>
      <c r="B35" s="22" t="s">
        <v>42</v>
      </c>
      <c r="C35" s="22">
        <v>2</v>
      </c>
      <c r="D35" s="22"/>
      <c r="E35" s="23">
        <f>C35*3600</f>
        <v>7200</v>
      </c>
      <c r="F35" s="22"/>
      <c r="G35" s="22"/>
      <c r="H35" s="22">
        <f>C35*3600</f>
        <v>7200</v>
      </c>
      <c r="I35" s="22">
        <f>C35*3600</f>
        <v>7200</v>
      </c>
      <c r="J35" s="22">
        <f>C35*3600</f>
        <v>7200</v>
      </c>
      <c r="K35" s="22">
        <f>C35*3600</f>
        <v>7200</v>
      </c>
      <c r="L35" s="22">
        <f>C35*3600</f>
        <v>7200</v>
      </c>
      <c r="M35" s="22">
        <f>C35*3600</f>
        <v>7200</v>
      </c>
      <c r="N35" s="22">
        <f>C35*3600</f>
        <v>7200</v>
      </c>
      <c r="O35" s="22">
        <f>C35*3600</f>
        <v>7200</v>
      </c>
      <c r="P35" s="22">
        <f>C35*3600</f>
        <v>7200</v>
      </c>
      <c r="Q35" s="22">
        <f>C35*3600</f>
        <v>7200</v>
      </c>
      <c r="R35" s="22">
        <f>C35*3600</f>
        <v>7200</v>
      </c>
      <c r="S35" s="24"/>
    </row>
    <row r="36" ht="21" customHeight="1" spans="1:19">
      <c r="A36" s="22"/>
      <c r="B36" s="26" t="s">
        <v>6</v>
      </c>
      <c r="C36" s="26" t="s">
        <v>43</v>
      </c>
      <c r="D36" s="26"/>
      <c r="E36" s="27">
        <f>E33+E34+E35</f>
        <v>13400</v>
      </c>
      <c r="F36" s="26"/>
      <c r="G36" s="26"/>
      <c r="H36" s="26">
        <f t="shared" ref="H36:R36" si="20">H33+H34+H35</f>
        <v>25200</v>
      </c>
      <c r="I36" s="26">
        <f t="shared" si="20"/>
        <v>25800</v>
      </c>
      <c r="J36" s="26">
        <f t="shared" si="20"/>
        <v>25200</v>
      </c>
      <c r="K36" s="26">
        <f t="shared" si="20"/>
        <v>25800</v>
      </c>
      <c r="L36" s="26">
        <f t="shared" si="20"/>
        <v>25800</v>
      </c>
      <c r="M36" s="26">
        <f t="shared" si="20"/>
        <v>25200</v>
      </c>
      <c r="N36" s="26">
        <f t="shared" si="20"/>
        <v>25800</v>
      </c>
      <c r="O36" s="26">
        <f t="shared" si="20"/>
        <v>13200</v>
      </c>
      <c r="P36" s="26">
        <f t="shared" si="20"/>
        <v>13400</v>
      </c>
      <c r="Q36" s="26">
        <f t="shared" si="20"/>
        <v>13400</v>
      </c>
      <c r="R36" s="26">
        <f t="shared" si="20"/>
        <v>12800</v>
      </c>
      <c r="S36" s="24"/>
    </row>
    <row r="37" ht="21" customHeight="1" spans="1:19">
      <c r="A37" s="22" t="s">
        <v>44</v>
      </c>
      <c r="B37" s="22" t="s">
        <v>38</v>
      </c>
      <c r="C37" s="22">
        <v>6</v>
      </c>
      <c r="D37" s="22"/>
      <c r="E37" s="28"/>
      <c r="F37" s="25"/>
      <c r="G37" s="25"/>
      <c r="H37" s="25">
        <f>C37*200*30</f>
        <v>36000</v>
      </c>
      <c r="I37" s="25">
        <f>C37*200*31</f>
        <v>37200</v>
      </c>
      <c r="J37" s="25">
        <f>C37*200*30</f>
        <v>36000</v>
      </c>
      <c r="K37" s="25">
        <f>C37*200*31</f>
        <v>37200</v>
      </c>
      <c r="L37" s="25">
        <f>C37*200*31</f>
        <v>37200</v>
      </c>
      <c r="M37" s="25">
        <f>C37*200*30</f>
        <v>36000</v>
      </c>
      <c r="N37" s="25">
        <f>C37*200*31</f>
        <v>37200</v>
      </c>
      <c r="O37" s="25"/>
      <c r="P37" s="29"/>
      <c r="Q37" s="29"/>
      <c r="R37" s="29"/>
      <c r="S37" s="24">
        <f>SUM(E42:R42)</f>
        <v>445400</v>
      </c>
    </row>
    <row r="38" ht="21" customHeight="1" spans="1:19">
      <c r="A38" s="22"/>
      <c r="B38" s="22" t="s">
        <v>26</v>
      </c>
      <c r="C38" s="22">
        <v>2</v>
      </c>
      <c r="D38" s="22"/>
      <c r="E38" s="28">
        <f>C38*100*31</f>
        <v>6200</v>
      </c>
      <c r="F38" s="25"/>
      <c r="G38" s="25"/>
      <c r="H38" s="25"/>
      <c r="I38" s="25"/>
      <c r="J38" s="25"/>
      <c r="K38" s="25"/>
      <c r="L38" s="25"/>
      <c r="M38" s="25"/>
      <c r="N38" s="25"/>
      <c r="O38" s="25">
        <f>C38*100*30</f>
        <v>6000</v>
      </c>
      <c r="P38" s="25">
        <f>C38*100*31</f>
        <v>6200</v>
      </c>
      <c r="Q38" s="25">
        <f>C38*100*31</f>
        <v>6200</v>
      </c>
      <c r="R38" s="25">
        <f>C38*100*28</f>
        <v>5600</v>
      </c>
      <c r="S38" s="24"/>
    </row>
    <row r="39" ht="21" customHeight="1" spans="1:19">
      <c r="A39" s="22"/>
      <c r="B39" s="22" t="s">
        <v>39</v>
      </c>
      <c r="C39" s="22">
        <v>1</v>
      </c>
      <c r="D39" s="22"/>
      <c r="E39" s="28">
        <f>C39*3000</f>
        <v>3000</v>
      </c>
      <c r="F39" s="25"/>
      <c r="G39" s="25"/>
      <c r="H39" s="25">
        <f>C39*3000</f>
        <v>3000</v>
      </c>
      <c r="I39" s="25">
        <f>C39*3000</f>
        <v>3000</v>
      </c>
      <c r="J39" s="25">
        <f>C39*3000</f>
        <v>3000</v>
      </c>
      <c r="K39" s="25">
        <f>C39*3000</f>
        <v>3000</v>
      </c>
      <c r="L39" s="25">
        <f>C39*3000</f>
        <v>3000</v>
      </c>
      <c r="M39" s="25">
        <f>C39*3000</f>
        <v>3000</v>
      </c>
      <c r="N39" s="25">
        <f>C39*3000</f>
        <v>3000</v>
      </c>
      <c r="O39" s="25">
        <f>C39*3000</f>
        <v>3000</v>
      </c>
      <c r="P39" s="25">
        <f>C39*3000</f>
        <v>3000</v>
      </c>
      <c r="Q39" s="25">
        <f>C39*3000</f>
        <v>3000</v>
      </c>
      <c r="R39" s="25">
        <f>C39*3000</f>
        <v>3000</v>
      </c>
      <c r="S39" s="24"/>
    </row>
    <row r="40" ht="21" customHeight="1" spans="1:19">
      <c r="A40" s="22"/>
      <c r="B40" s="22" t="s">
        <v>45</v>
      </c>
      <c r="C40" s="22">
        <v>1</v>
      </c>
      <c r="D40" s="22"/>
      <c r="E40" s="28">
        <f>C40*3000</f>
        <v>3000</v>
      </c>
      <c r="F40" s="25"/>
      <c r="G40" s="25"/>
      <c r="H40" s="25">
        <f>C40*3000</f>
        <v>3000</v>
      </c>
      <c r="I40" s="25">
        <f>C40*3000</f>
        <v>3000</v>
      </c>
      <c r="J40" s="25">
        <f>C40*3000</f>
        <v>3000</v>
      </c>
      <c r="K40" s="25">
        <f>C40*3000</f>
        <v>3000</v>
      </c>
      <c r="L40" s="25">
        <f>C40*3000</f>
        <v>3000</v>
      </c>
      <c r="M40" s="25">
        <f>C40*3000</f>
        <v>3000</v>
      </c>
      <c r="N40" s="25">
        <f>C40*3000</f>
        <v>3000</v>
      </c>
      <c r="O40" s="25">
        <f>C40*3000</f>
        <v>3000</v>
      </c>
      <c r="P40" s="25">
        <f>C40*3000</f>
        <v>3000</v>
      </c>
      <c r="Q40" s="25">
        <f>C40*3000</f>
        <v>3000</v>
      </c>
      <c r="R40" s="25">
        <f>C40*3000</f>
        <v>3000</v>
      </c>
      <c r="S40" s="24"/>
    </row>
    <row r="41" ht="21" customHeight="1" spans="1:19">
      <c r="A41" s="22"/>
      <c r="B41" s="22" t="s">
        <v>42</v>
      </c>
      <c r="C41" s="22">
        <v>2</v>
      </c>
      <c r="D41" s="22"/>
      <c r="E41" s="28">
        <f>C41*3600</f>
        <v>7200</v>
      </c>
      <c r="F41" s="25"/>
      <c r="G41" s="25"/>
      <c r="H41" s="25">
        <f>C41*3600</f>
        <v>7200</v>
      </c>
      <c r="I41" s="25">
        <f>C41*3600</f>
        <v>7200</v>
      </c>
      <c r="J41" s="25">
        <f>C41*3600</f>
        <v>7200</v>
      </c>
      <c r="K41" s="25">
        <f>C41*3600</f>
        <v>7200</v>
      </c>
      <c r="L41" s="25">
        <f>C41*3600</f>
        <v>7200</v>
      </c>
      <c r="M41" s="25">
        <f>C41*3600</f>
        <v>7200</v>
      </c>
      <c r="N41" s="25">
        <f>C41*3600</f>
        <v>7200</v>
      </c>
      <c r="O41" s="25">
        <f>C41*3600</f>
        <v>7200</v>
      </c>
      <c r="P41" s="25">
        <f>C41*3600</f>
        <v>7200</v>
      </c>
      <c r="Q41" s="25">
        <f>C41*3600</f>
        <v>7200</v>
      </c>
      <c r="R41" s="25">
        <f>C41*3600</f>
        <v>7200</v>
      </c>
      <c r="S41" s="24"/>
    </row>
    <row r="42" ht="21" customHeight="1" spans="1:19">
      <c r="A42" s="22"/>
      <c r="B42" s="26" t="s">
        <v>6</v>
      </c>
      <c r="C42" s="26" t="s">
        <v>46</v>
      </c>
      <c r="D42" s="26"/>
      <c r="E42" s="27">
        <f>E37+E38+E39+E40+E41</f>
        <v>19400</v>
      </c>
      <c r="F42" s="26"/>
      <c r="G42" s="26"/>
      <c r="H42" s="26">
        <f t="shared" ref="H42:R42" si="21">H37+H38+H39+H40+H41</f>
        <v>49200</v>
      </c>
      <c r="I42" s="26">
        <f t="shared" si="21"/>
        <v>50400</v>
      </c>
      <c r="J42" s="26">
        <f t="shared" si="21"/>
        <v>49200</v>
      </c>
      <c r="K42" s="26">
        <f t="shared" si="21"/>
        <v>50400</v>
      </c>
      <c r="L42" s="26">
        <f t="shared" si="21"/>
        <v>50400</v>
      </c>
      <c r="M42" s="26">
        <f t="shared" si="21"/>
        <v>49200</v>
      </c>
      <c r="N42" s="26">
        <f t="shared" si="21"/>
        <v>50400</v>
      </c>
      <c r="O42" s="26">
        <f t="shared" si="21"/>
        <v>19200</v>
      </c>
      <c r="P42" s="26">
        <f t="shared" si="21"/>
        <v>19400</v>
      </c>
      <c r="Q42" s="26">
        <f t="shared" si="21"/>
        <v>19400</v>
      </c>
      <c r="R42" s="26">
        <f t="shared" si="21"/>
        <v>18800</v>
      </c>
      <c r="S42" s="24"/>
    </row>
    <row r="43" ht="21" customHeight="1" spans="1:19">
      <c r="A43" s="22" t="s">
        <v>47</v>
      </c>
      <c r="B43" s="22" t="s">
        <v>38</v>
      </c>
      <c r="C43" s="22">
        <v>4</v>
      </c>
      <c r="D43" s="22"/>
      <c r="E43" s="28"/>
      <c r="F43" s="25"/>
      <c r="G43" s="25"/>
      <c r="H43" s="25">
        <f>C43*200*30</f>
        <v>24000</v>
      </c>
      <c r="I43" s="25">
        <f>C43*200*31</f>
        <v>24800</v>
      </c>
      <c r="J43" s="25">
        <f>C43*200*30</f>
        <v>24000</v>
      </c>
      <c r="K43" s="25">
        <f>C43*200*31</f>
        <v>24800</v>
      </c>
      <c r="L43" s="25">
        <f>C43*200*31</f>
        <v>24800</v>
      </c>
      <c r="M43" s="25">
        <f>C43*200*30</f>
        <v>24000</v>
      </c>
      <c r="N43" s="25">
        <f>C43*200*31</f>
        <v>24800</v>
      </c>
      <c r="O43" s="25"/>
      <c r="P43" s="25"/>
      <c r="Q43" s="25"/>
      <c r="R43" s="25"/>
      <c r="S43" s="24">
        <f>SUM(E46:R46)</f>
        <v>244600</v>
      </c>
    </row>
    <row r="44" ht="21" customHeight="1" spans="1:19">
      <c r="A44" s="22"/>
      <c r="B44" s="22" t="s">
        <v>26</v>
      </c>
      <c r="C44" s="22">
        <v>2</v>
      </c>
      <c r="D44" s="22"/>
      <c r="E44" s="28">
        <f>C44*100*31</f>
        <v>6200</v>
      </c>
      <c r="F44" s="25"/>
      <c r="G44" s="25"/>
      <c r="H44" s="25"/>
      <c r="I44" s="25"/>
      <c r="J44" s="25"/>
      <c r="K44" s="25"/>
      <c r="L44" s="25"/>
      <c r="M44" s="25"/>
      <c r="N44" s="25"/>
      <c r="O44" s="25">
        <f>C44*100*30</f>
        <v>6000</v>
      </c>
      <c r="P44" s="25">
        <f>C44*100*31</f>
        <v>6200</v>
      </c>
      <c r="Q44" s="25">
        <f>C44*100*31</f>
        <v>6200</v>
      </c>
      <c r="R44" s="25">
        <f>C44*100*28</f>
        <v>5600</v>
      </c>
      <c r="S44" s="24"/>
    </row>
    <row r="45" ht="21" customHeight="1" spans="1:19">
      <c r="A45" s="22"/>
      <c r="B45" s="22" t="s">
        <v>42</v>
      </c>
      <c r="C45" s="22">
        <v>1</v>
      </c>
      <c r="D45" s="22"/>
      <c r="E45" s="28">
        <f>C45*3600</f>
        <v>3600</v>
      </c>
      <c r="F45" s="25"/>
      <c r="G45" s="25"/>
      <c r="H45" s="25">
        <f>C45*3600</f>
        <v>3600</v>
      </c>
      <c r="I45" s="25">
        <f>C45*3600</f>
        <v>3600</v>
      </c>
      <c r="J45" s="25">
        <f>C45*3600</f>
        <v>3600</v>
      </c>
      <c r="K45" s="25">
        <f>C45*3600</f>
        <v>3600</v>
      </c>
      <c r="L45" s="25">
        <f>C45*3600</f>
        <v>3600</v>
      </c>
      <c r="M45" s="25">
        <f>C45*3600</f>
        <v>3600</v>
      </c>
      <c r="N45" s="25">
        <f>C45*3600</f>
        <v>3600</v>
      </c>
      <c r="O45" s="25">
        <f>C45*3600</f>
        <v>3600</v>
      </c>
      <c r="P45" s="25">
        <f>C45*3600</f>
        <v>3600</v>
      </c>
      <c r="Q45" s="25">
        <f>C45*3600</f>
        <v>3600</v>
      </c>
      <c r="R45" s="25">
        <f>C45*3600</f>
        <v>3600</v>
      </c>
      <c r="S45" s="24"/>
    </row>
    <row r="46" ht="21" customHeight="1" spans="1:19">
      <c r="A46" s="22"/>
      <c r="B46" s="26" t="s">
        <v>6</v>
      </c>
      <c r="C46" s="26" t="s">
        <v>48</v>
      </c>
      <c r="D46" s="26"/>
      <c r="E46" s="27">
        <f>E43+E44+E45</f>
        <v>9800</v>
      </c>
      <c r="F46" s="26"/>
      <c r="G46" s="26"/>
      <c r="H46" s="26">
        <f t="shared" ref="H46:R46" si="22">H43+H44+H45</f>
        <v>27600</v>
      </c>
      <c r="I46" s="26">
        <f t="shared" si="22"/>
        <v>28400</v>
      </c>
      <c r="J46" s="26">
        <f t="shared" si="22"/>
        <v>27600</v>
      </c>
      <c r="K46" s="26">
        <f t="shared" si="22"/>
        <v>28400</v>
      </c>
      <c r="L46" s="26">
        <f t="shared" si="22"/>
        <v>28400</v>
      </c>
      <c r="M46" s="26">
        <f t="shared" si="22"/>
        <v>27600</v>
      </c>
      <c r="N46" s="26">
        <f t="shared" si="22"/>
        <v>28400</v>
      </c>
      <c r="O46" s="26">
        <f t="shared" si="22"/>
        <v>9600</v>
      </c>
      <c r="P46" s="26">
        <f t="shared" si="22"/>
        <v>9800</v>
      </c>
      <c r="Q46" s="26">
        <f t="shared" si="22"/>
        <v>9800</v>
      </c>
      <c r="R46" s="26">
        <f t="shared" si="22"/>
        <v>9200</v>
      </c>
      <c r="S46" s="24"/>
    </row>
    <row r="47" ht="21" customHeight="1" spans="1:19">
      <c r="A47" s="22" t="s">
        <v>49</v>
      </c>
      <c r="B47" s="22" t="s">
        <v>38</v>
      </c>
      <c r="C47" s="22">
        <v>3</v>
      </c>
      <c r="D47" s="22"/>
      <c r="E47" s="28"/>
      <c r="F47" s="25"/>
      <c r="G47" s="25"/>
      <c r="H47" s="25">
        <f>C47*200*30</f>
        <v>18000</v>
      </c>
      <c r="I47" s="25">
        <f>C47*200*31</f>
        <v>18600</v>
      </c>
      <c r="J47" s="25">
        <f>C47*200*30</f>
        <v>18000</v>
      </c>
      <c r="K47" s="25">
        <f>C47*200*31</f>
        <v>18600</v>
      </c>
      <c r="L47" s="25">
        <f>C47*200*31</f>
        <v>18600</v>
      </c>
      <c r="M47" s="25">
        <f>C47*200*30</f>
        <v>18000</v>
      </c>
      <c r="N47" s="25">
        <f>C47*200*31</f>
        <v>18600</v>
      </c>
      <c r="O47" s="25"/>
      <c r="P47" s="25"/>
      <c r="Q47" s="25"/>
      <c r="R47" s="25"/>
      <c r="S47" s="24">
        <f>SUM(E55:R55)</f>
        <v>615800</v>
      </c>
    </row>
    <row r="48" ht="21" customHeight="1" spans="1:19">
      <c r="A48" s="22"/>
      <c r="B48" s="22" t="s">
        <v>26</v>
      </c>
      <c r="C48" s="22">
        <v>2</v>
      </c>
      <c r="D48" s="22"/>
      <c r="E48" s="28">
        <f>C48*100*31</f>
        <v>6200</v>
      </c>
      <c r="F48" s="25"/>
      <c r="G48" s="25"/>
      <c r="H48" s="25"/>
      <c r="I48" s="25"/>
      <c r="J48" s="25"/>
      <c r="K48" s="25"/>
      <c r="L48" s="25"/>
      <c r="M48" s="25"/>
      <c r="N48" s="25"/>
      <c r="O48" s="25">
        <f>C48*100*30</f>
        <v>6000</v>
      </c>
      <c r="P48" s="25">
        <f>C48*100*31</f>
        <v>6200</v>
      </c>
      <c r="Q48" s="25">
        <f>C48*100*31</f>
        <v>6200</v>
      </c>
      <c r="R48" s="25">
        <f>C48*100*28</f>
        <v>5600</v>
      </c>
      <c r="S48" s="24"/>
    </row>
    <row r="49" ht="21" customHeight="1" spans="1:19">
      <c r="A49" s="22"/>
      <c r="B49" s="22" t="s">
        <v>45</v>
      </c>
      <c r="C49" s="22">
        <v>1</v>
      </c>
      <c r="D49" s="22"/>
      <c r="E49" s="28">
        <f>C49*3000</f>
        <v>3000</v>
      </c>
      <c r="F49" s="25"/>
      <c r="G49" s="25"/>
      <c r="H49" s="25">
        <f>C49*3000</f>
        <v>3000</v>
      </c>
      <c r="I49" s="25">
        <f>C49*3000</f>
        <v>3000</v>
      </c>
      <c r="J49" s="25">
        <f>C49*3000</f>
        <v>3000</v>
      </c>
      <c r="K49" s="25">
        <f>C49*3000</f>
        <v>3000</v>
      </c>
      <c r="L49" s="25">
        <f>C49*3000</f>
        <v>3000</v>
      </c>
      <c r="M49" s="25">
        <f>C49*3000</f>
        <v>3000</v>
      </c>
      <c r="N49" s="25">
        <f>C49*3000</f>
        <v>3000</v>
      </c>
      <c r="O49" s="25">
        <f>C49*3000</f>
        <v>3000</v>
      </c>
      <c r="P49" s="25">
        <f>C49*3000</f>
        <v>3000</v>
      </c>
      <c r="Q49" s="25">
        <f>C49*3000</f>
        <v>3000</v>
      </c>
      <c r="R49" s="25">
        <f>C49*3000</f>
        <v>3000</v>
      </c>
      <c r="S49" s="24"/>
    </row>
    <row r="50" ht="21" customHeight="1" spans="1:19">
      <c r="A50" s="22"/>
      <c r="B50" s="22" t="s">
        <v>42</v>
      </c>
      <c r="C50" s="22">
        <v>1</v>
      </c>
      <c r="D50" s="22"/>
      <c r="E50" s="28">
        <f>C50*3600</f>
        <v>3600</v>
      </c>
      <c r="F50" s="25"/>
      <c r="G50" s="25"/>
      <c r="H50" s="25">
        <f>C50*3600</f>
        <v>3600</v>
      </c>
      <c r="I50" s="25">
        <f>C50*3600</f>
        <v>3600</v>
      </c>
      <c r="J50" s="25">
        <f>C50*3600</f>
        <v>3600</v>
      </c>
      <c r="K50" s="25">
        <f>C50*3600</f>
        <v>3600</v>
      </c>
      <c r="L50" s="25">
        <f>C50*3600</f>
        <v>3600</v>
      </c>
      <c r="M50" s="25">
        <f>C50*3600</f>
        <v>3600</v>
      </c>
      <c r="N50" s="25">
        <f>C50*3600</f>
        <v>3600</v>
      </c>
      <c r="O50" s="25">
        <f>C50*3600</f>
        <v>3600</v>
      </c>
      <c r="P50" s="25">
        <f>C50*3600</f>
        <v>3600</v>
      </c>
      <c r="Q50" s="25">
        <f>C50*3600</f>
        <v>3600</v>
      </c>
      <c r="R50" s="25">
        <f>C50*3600</f>
        <v>3600</v>
      </c>
      <c r="S50" s="24"/>
    </row>
    <row r="51" ht="21" customHeight="1" spans="1:19">
      <c r="A51" s="22"/>
      <c r="B51" s="22" t="s">
        <v>50</v>
      </c>
      <c r="C51" s="22">
        <v>1</v>
      </c>
      <c r="D51" s="22"/>
      <c r="E51" s="28">
        <f>C51*4400</f>
        <v>4400</v>
      </c>
      <c r="F51" s="25"/>
      <c r="G51" s="25"/>
      <c r="H51" s="25">
        <f>C51*4400</f>
        <v>4400</v>
      </c>
      <c r="I51" s="25">
        <f>C51*4400</f>
        <v>4400</v>
      </c>
      <c r="J51" s="25">
        <f>C51*4400</f>
        <v>4400</v>
      </c>
      <c r="K51" s="25">
        <f>C51*4400</f>
        <v>4400</v>
      </c>
      <c r="L51" s="25">
        <f>C51*4400</f>
        <v>4400</v>
      </c>
      <c r="M51" s="25">
        <f>C51*4400</f>
        <v>4400</v>
      </c>
      <c r="N51" s="25">
        <f>C51*4400</f>
        <v>4400</v>
      </c>
      <c r="O51" s="25">
        <f>C51*4400</f>
        <v>4400</v>
      </c>
      <c r="P51" s="25">
        <f>C51*4400</f>
        <v>4400</v>
      </c>
      <c r="Q51" s="25">
        <f>C51*4400</f>
        <v>4400</v>
      </c>
      <c r="R51" s="25">
        <f>C51*4400</f>
        <v>4400</v>
      </c>
      <c r="S51" s="24"/>
    </row>
    <row r="52" ht="21" customHeight="1" spans="1:19">
      <c r="A52" s="22"/>
      <c r="B52" s="22" t="s">
        <v>51</v>
      </c>
      <c r="C52" s="22">
        <v>2</v>
      </c>
      <c r="D52" s="22"/>
      <c r="E52" s="28">
        <f>C52*4000</f>
        <v>8000</v>
      </c>
      <c r="F52" s="25"/>
      <c r="G52" s="25"/>
      <c r="H52" s="25">
        <f>C52*4000</f>
        <v>8000</v>
      </c>
      <c r="I52" s="25">
        <f>C52*4000</f>
        <v>8000</v>
      </c>
      <c r="J52" s="25">
        <f>C52*4000</f>
        <v>8000</v>
      </c>
      <c r="K52" s="25">
        <f>C52*4000</f>
        <v>8000</v>
      </c>
      <c r="L52" s="25">
        <f>C52*4000</f>
        <v>8000</v>
      </c>
      <c r="M52" s="25">
        <f>C52*4000</f>
        <v>8000</v>
      </c>
      <c r="N52" s="25">
        <f>C52*4000</f>
        <v>8000</v>
      </c>
      <c r="O52" s="25">
        <f>C52*4000</f>
        <v>8000</v>
      </c>
      <c r="P52" s="25">
        <f>C52*4000</f>
        <v>8000</v>
      </c>
      <c r="Q52" s="25">
        <f>C52*4000</f>
        <v>8000</v>
      </c>
      <c r="R52" s="25">
        <f>C52*4000</f>
        <v>8000</v>
      </c>
      <c r="S52" s="24"/>
    </row>
    <row r="53" ht="21" customHeight="1" spans="1:19">
      <c r="A53" s="22"/>
      <c r="B53" s="22" t="s">
        <v>52</v>
      </c>
      <c r="C53" s="22">
        <v>4</v>
      </c>
      <c r="D53" s="22"/>
      <c r="E53" s="28">
        <f>C53*4000</f>
        <v>16000</v>
      </c>
      <c r="F53" s="25"/>
      <c r="G53" s="25"/>
      <c r="H53" s="25">
        <f>C53*4000</f>
        <v>16000</v>
      </c>
      <c r="I53" s="25">
        <f>C53*4000</f>
        <v>16000</v>
      </c>
      <c r="J53" s="25">
        <f>C53*4000</f>
        <v>16000</v>
      </c>
      <c r="K53" s="25">
        <f>C53*4000</f>
        <v>16000</v>
      </c>
      <c r="L53" s="25">
        <f>C53*4000</f>
        <v>16000</v>
      </c>
      <c r="M53" s="25">
        <f>C53*4000</f>
        <v>16000</v>
      </c>
      <c r="N53" s="25">
        <f>C53*4000</f>
        <v>16000</v>
      </c>
      <c r="O53" s="25">
        <f>C53*4000</f>
        <v>16000</v>
      </c>
      <c r="P53" s="25">
        <f>C53*4000</f>
        <v>16000</v>
      </c>
      <c r="Q53" s="25">
        <f>C53*4000</f>
        <v>16000</v>
      </c>
      <c r="R53" s="25">
        <f>C53*4000</f>
        <v>16000</v>
      </c>
      <c r="S53" s="24"/>
    </row>
    <row r="54" ht="21" customHeight="1" spans="1:19">
      <c r="A54" s="22"/>
      <c r="B54" s="22" t="s">
        <v>53</v>
      </c>
      <c r="C54" s="22">
        <v>1</v>
      </c>
      <c r="D54" s="22"/>
      <c r="E54" s="28">
        <f>C54*3100</f>
        <v>3100</v>
      </c>
      <c r="F54" s="25"/>
      <c r="G54" s="25"/>
      <c r="H54" s="25">
        <f>C54*3100</f>
        <v>3100</v>
      </c>
      <c r="I54" s="25">
        <f>C54*3100</f>
        <v>3100</v>
      </c>
      <c r="J54" s="25">
        <f>C54*3100</f>
        <v>3100</v>
      </c>
      <c r="K54" s="25">
        <f>C54*3100</f>
        <v>3100</v>
      </c>
      <c r="L54" s="25">
        <f>C54*3100</f>
        <v>3100</v>
      </c>
      <c r="M54" s="25">
        <f>C54*3100</f>
        <v>3100</v>
      </c>
      <c r="N54" s="25">
        <f>C54*3100</f>
        <v>3100</v>
      </c>
      <c r="O54" s="25">
        <f>C54*3100</f>
        <v>3100</v>
      </c>
      <c r="P54" s="25">
        <f>C54*3100</f>
        <v>3100</v>
      </c>
      <c r="Q54" s="25">
        <f>C54*3100</f>
        <v>3100</v>
      </c>
      <c r="R54" s="25">
        <f>C54*3100</f>
        <v>3100</v>
      </c>
      <c r="S54" s="24"/>
    </row>
    <row r="55" ht="21" customHeight="1" spans="1:19">
      <c r="A55" s="22"/>
      <c r="B55" s="26" t="s">
        <v>6</v>
      </c>
      <c r="C55" s="26" t="s">
        <v>54</v>
      </c>
      <c r="D55" s="26"/>
      <c r="E55" s="27">
        <f>E47+E48+E49+E50+E51+E52+E53+E54</f>
        <v>44300</v>
      </c>
      <c r="F55" s="26"/>
      <c r="G55" s="26"/>
      <c r="H55" s="26">
        <f t="shared" ref="H55:R55" si="23">H47+H48+H49+H50+H51+H52+H53+H54</f>
        <v>56100</v>
      </c>
      <c r="I55" s="26">
        <f t="shared" si="23"/>
        <v>56700</v>
      </c>
      <c r="J55" s="26">
        <f t="shared" si="23"/>
        <v>56100</v>
      </c>
      <c r="K55" s="26">
        <f t="shared" si="23"/>
        <v>56700</v>
      </c>
      <c r="L55" s="26">
        <f t="shared" si="23"/>
        <v>56700</v>
      </c>
      <c r="M55" s="26">
        <f t="shared" si="23"/>
        <v>56100</v>
      </c>
      <c r="N55" s="26">
        <f t="shared" si="23"/>
        <v>56700</v>
      </c>
      <c r="O55" s="26">
        <f t="shared" si="23"/>
        <v>44100</v>
      </c>
      <c r="P55" s="26">
        <f t="shared" si="23"/>
        <v>44300</v>
      </c>
      <c r="Q55" s="26">
        <f t="shared" si="23"/>
        <v>44300</v>
      </c>
      <c r="R55" s="26">
        <f t="shared" si="23"/>
        <v>43700</v>
      </c>
      <c r="S55" s="24"/>
    </row>
    <row r="56" ht="21" customHeight="1" spans="1:19">
      <c r="A56" s="22" t="s">
        <v>55</v>
      </c>
      <c r="B56" s="22" t="s">
        <v>38</v>
      </c>
      <c r="C56" s="22">
        <v>6</v>
      </c>
      <c r="D56" s="22"/>
      <c r="E56" s="23"/>
      <c r="F56" s="22"/>
      <c r="G56" s="22"/>
      <c r="H56" s="22">
        <f>C56*200*30</f>
        <v>36000</v>
      </c>
      <c r="I56" s="22">
        <f>C56*200*31</f>
        <v>37200</v>
      </c>
      <c r="J56" s="22">
        <f>C56*200*30</f>
        <v>36000</v>
      </c>
      <c r="K56" s="22">
        <f>C56*200*31</f>
        <v>37200</v>
      </c>
      <c r="L56" s="22">
        <f>C56*200*31</f>
        <v>37200</v>
      </c>
      <c r="M56" s="22">
        <f>C56*200*30</f>
        <v>36000</v>
      </c>
      <c r="N56" s="22">
        <f>C56*200*31</f>
        <v>37200</v>
      </c>
      <c r="O56" s="22"/>
      <c r="P56" s="22"/>
      <c r="Q56" s="22"/>
      <c r="R56" s="22"/>
      <c r="S56" s="24">
        <f>SUM(E61:R61)</f>
        <v>438200</v>
      </c>
    </row>
    <row r="57" ht="21" customHeight="1" spans="1:19">
      <c r="A57" s="22"/>
      <c r="B57" s="22" t="s">
        <v>26</v>
      </c>
      <c r="C57" s="22">
        <v>2</v>
      </c>
      <c r="D57" s="22"/>
      <c r="E57" s="23">
        <f>C57*100*31</f>
        <v>6200</v>
      </c>
      <c r="F57" s="22"/>
      <c r="G57" s="22"/>
      <c r="H57" s="22"/>
      <c r="I57" s="22"/>
      <c r="J57" s="22"/>
      <c r="K57" s="22"/>
      <c r="L57" s="22"/>
      <c r="M57" s="22"/>
      <c r="N57" s="22"/>
      <c r="O57" s="22">
        <f>C57*100*30</f>
        <v>6000</v>
      </c>
      <c r="P57" s="22">
        <f>C57*100*31</f>
        <v>6200</v>
      </c>
      <c r="Q57" s="22">
        <f>C57*100*31</f>
        <v>6200</v>
      </c>
      <c r="R57" s="22">
        <f>C57*100*28</f>
        <v>5600</v>
      </c>
      <c r="S57" s="24"/>
    </row>
    <row r="58" ht="21" customHeight="1" spans="1:19">
      <c r="A58" s="22"/>
      <c r="B58" s="22" t="s">
        <v>56</v>
      </c>
      <c r="C58" s="22">
        <v>1</v>
      </c>
      <c r="D58" s="22"/>
      <c r="E58" s="23">
        <f>C58*6000</f>
        <v>6000</v>
      </c>
      <c r="F58" s="22"/>
      <c r="G58" s="22"/>
      <c r="H58" s="22">
        <f>C58*6000</f>
        <v>6000</v>
      </c>
      <c r="I58" s="22">
        <f>C58*6000</f>
        <v>6000</v>
      </c>
      <c r="J58" s="22">
        <f>C58*6000</f>
        <v>6000</v>
      </c>
      <c r="K58" s="22">
        <f>C58*6000</f>
        <v>6000</v>
      </c>
      <c r="L58" s="22">
        <f>C58*6000</f>
        <v>6000</v>
      </c>
      <c r="M58" s="22">
        <f>C58*6000</f>
        <v>6000</v>
      </c>
      <c r="N58" s="22">
        <f>C58*6000</f>
        <v>6000</v>
      </c>
      <c r="O58" s="22">
        <f>C58*6000</f>
        <v>6000</v>
      </c>
      <c r="P58" s="22">
        <f>C58*6000</f>
        <v>6000</v>
      </c>
      <c r="Q58" s="22">
        <f>C58*6000</f>
        <v>6000</v>
      </c>
      <c r="R58" s="22">
        <f>C58*6000</f>
        <v>6000</v>
      </c>
      <c r="S58" s="24"/>
    </row>
    <row r="59" ht="21" customHeight="1" spans="1:19">
      <c r="A59" s="22"/>
      <c r="B59" s="22" t="s">
        <v>45</v>
      </c>
      <c r="C59" s="22">
        <v>1</v>
      </c>
      <c r="D59" s="22"/>
      <c r="E59" s="23">
        <f>C59*3000</f>
        <v>3000</v>
      </c>
      <c r="F59" s="22"/>
      <c r="G59" s="22"/>
      <c r="H59" s="22">
        <f>C59*3000</f>
        <v>3000</v>
      </c>
      <c r="I59" s="22">
        <f>C59*3000</f>
        <v>3000</v>
      </c>
      <c r="J59" s="22">
        <f>C59*3000</f>
        <v>3000</v>
      </c>
      <c r="K59" s="22">
        <f>C59*3000</f>
        <v>3000</v>
      </c>
      <c r="L59" s="22">
        <f>C59*3000</f>
        <v>3000</v>
      </c>
      <c r="M59" s="22">
        <f>C59*3000</f>
        <v>3000</v>
      </c>
      <c r="N59" s="22">
        <f>C59*3000</f>
        <v>3000</v>
      </c>
      <c r="O59" s="22">
        <f>C59*3000</f>
        <v>3000</v>
      </c>
      <c r="P59" s="22">
        <f>C59*3000</f>
        <v>3000</v>
      </c>
      <c r="Q59" s="22">
        <f>C59*3000</f>
        <v>3000</v>
      </c>
      <c r="R59" s="22">
        <f>C59*3000</f>
        <v>3000</v>
      </c>
      <c r="S59" s="24"/>
    </row>
    <row r="60" ht="21" customHeight="1" spans="1:19">
      <c r="A60" s="22"/>
      <c r="B60" s="22" t="s">
        <v>42</v>
      </c>
      <c r="C60" s="22">
        <v>1</v>
      </c>
      <c r="D60" s="22"/>
      <c r="E60" s="23">
        <f>C60*3600</f>
        <v>3600</v>
      </c>
      <c r="F60" s="22"/>
      <c r="G60" s="22"/>
      <c r="H60" s="22">
        <f>C60*3600</f>
        <v>3600</v>
      </c>
      <c r="I60" s="22">
        <f>C60*3600</f>
        <v>3600</v>
      </c>
      <c r="J60" s="22">
        <f>C60*3600</f>
        <v>3600</v>
      </c>
      <c r="K60" s="22">
        <f>C60*3600</f>
        <v>3600</v>
      </c>
      <c r="L60" s="22">
        <f>C60*3600</f>
        <v>3600</v>
      </c>
      <c r="M60" s="22">
        <f>C60*3600</f>
        <v>3600</v>
      </c>
      <c r="N60" s="22">
        <f>C60*3600</f>
        <v>3600</v>
      </c>
      <c r="O60" s="22">
        <f>C60*3600</f>
        <v>3600</v>
      </c>
      <c r="P60" s="22">
        <f>C60*3600</f>
        <v>3600</v>
      </c>
      <c r="Q60" s="22">
        <f>C60*3600</f>
        <v>3600</v>
      </c>
      <c r="R60" s="22">
        <f>C60*3600</f>
        <v>3600</v>
      </c>
      <c r="S60" s="24"/>
    </row>
    <row r="61" ht="21" customHeight="1" spans="1:19">
      <c r="A61" s="22"/>
      <c r="B61" s="31" t="s">
        <v>6</v>
      </c>
      <c r="C61" s="31" t="s">
        <v>57</v>
      </c>
      <c r="D61" s="31"/>
      <c r="E61" s="32">
        <f>E56+E57+E58+E59+E60</f>
        <v>18800</v>
      </c>
      <c r="F61" s="31"/>
      <c r="G61" s="31"/>
      <c r="H61" s="31">
        <f t="shared" ref="H61:R61" si="24">H56+H57+H58+H59+H60</f>
        <v>48600</v>
      </c>
      <c r="I61" s="31">
        <f t="shared" si="24"/>
        <v>49800</v>
      </c>
      <c r="J61" s="31">
        <f t="shared" si="24"/>
        <v>48600</v>
      </c>
      <c r="K61" s="31">
        <f t="shared" si="24"/>
        <v>49800</v>
      </c>
      <c r="L61" s="31">
        <f t="shared" si="24"/>
        <v>49800</v>
      </c>
      <c r="M61" s="31">
        <f t="shared" si="24"/>
        <v>48600</v>
      </c>
      <c r="N61" s="31">
        <f t="shared" si="24"/>
        <v>49800</v>
      </c>
      <c r="O61" s="31">
        <f t="shared" si="24"/>
        <v>18600</v>
      </c>
      <c r="P61" s="31">
        <f t="shared" si="24"/>
        <v>18800</v>
      </c>
      <c r="Q61" s="31">
        <f t="shared" si="24"/>
        <v>18800</v>
      </c>
      <c r="R61" s="31">
        <f t="shared" si="24"/>
        <v>18200</v>
      </c>
      <c r="S61" s="24"/>
    </row>
    <row r="62" ht="21" customHeight="1" spans="1:19">
      <c r="A62" s="25" t="s">
        <v>58</v>
      </c>
      <c r="B62" s="15" t="s">
        <v>6</v>
      </c>
      <c r="C62" s="15">
        <f>SUM(C3+C4+C5+C6+C7+C8+C9+C10+C11+C12+C13+C14+C15+C16+C17+C18+C19+C22+C23+C24+C26+C27+C29+C31+C33+C35+C37+C39+C40+C41+C43+C45+C47+C49+C50+C51+C52+C53+C54+C56+C58+C59+C60)</f>
        <v>107</v>
      </c>
      <c r="D62" s="15"/>
      <c r="E62" s="33" t="e">
        <f>#REF!+E21+E25+E28+E32+E36+E42+E46+E55+E61</f>
        <v>#REF!</v>
      </c>
      <c r="F62" s="15"/>
      <c r="G62" s="15"/>
      <c r="H62" s="15" t="e">
        <f>#REF!+H21+H25+H28+H32+H36+H42+H46+H55+H61</f>
        <v>#REF!</v>
      </c>
      <c r="I62" s="15" t="e">
        <f>#REF!+I21+I25+I28+I32+I36+I42+I46+I55+I61</f>
        <v>#REF!</v>
      </c>
      <c r="J62" s="15" t="e">
        <f>#REF!+J21+J25+J28+J32+J36+J42+J46+J55+J61</f>
        <v>#REF!</v>
      </c>
      <c r="K62" s="15" t="e">
        <f>#REF!+K21+K25+K28+K32+K36+K42+K46+K55+K61</f>
        <v>#REF!</v>
      </c>
      <c r="L62" s="15" t="e">
        <f>#REF!+L21+L25+L28+L32+L36+L42+L46+L55+L61</f>
        <v>#REF!</v>
      </c>
      <c r="M62" s="15" t="e">
        <f>#REF!+M21+M25+M28+M32+M36+M42+M46+M55+M61</f>
        <v>#REF!</v>
      </c>
      <c r="N62" s="15" t="e">
        <f>#REF!+N21+N25+N28+N32+N36+N42+N46+N55+N61</f>
        <v>#REF!</v>
      </c>
      <c r="O62" s="15" t="e">
        <f>#REF!+O21+O25+O28+O32+O36+O42+O46+O55+O61</f>
        <v>#REF!</v>
      </c>
      <c r="P62" s="15" t="e">
        <f>#REF!+P21+P25+P28+P32+P36+P42+P46+P55+P61</f>
        <v>#REF!</v>
      </c>
      <c r="Q62" s="15" t="e">
        <f>#REF!+Q21+Q25+Q28+Q32+Q36+Q42+Q46+Q55+Q61</f>
        <v>#REF!</v>
      </c>
      <c r="R62" s="15" t="e">
        <f>#REF!+R21+R25+R28+R32+R36+R42+R46+R55+R61</f>
        <v>#REF!</v>
      </c>
      <c r="S62" s="24" t="e">
        <f>SUM(S3:S61)</f>
        <v>#REF!</v>
      </c>
    </row>
    <row r="63" ht="21" customHeight="1" spans="1:19">
      <c r="A63" s="25"/>
      <c r="B63" s="15" t="s">
        <v>59</v>
      </c>
      <c r="C63" s="15"/>
      <c r="D63" s="15"/>
      <c r="E63" s="34" t="e">
        <f>E62+H62+I62+J62+K62+L62+M62+N62+O62+P62+Q62+R62</f>
        <v>#REF!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35"/>
    </row>
    <row r="64" ht="21" customHeight="1" spans="1:19">
      <c r="A64" s="25"/>
      <c r="B64" s="15" t="s">
        <v>60</v>
      </c>
      <c r="C64" s="35"/>
      <c r="D64" s="35"/>
      <c r="E64" s="34" t="e">
        <f>E63*0.1</f>
        <v>#REF!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35"/>
    </row>
    <row r="65" ht="21" customHeight="1" spans="1:19">
      <c r="A65" s="25"/>
      <c r="B65" s="15" t="s">
        <v>61</v>
      </c>
      <c r="C65" s="36"/>
      <c r="D65" s="36"/>
      <c r="E65" s="34" t="e">
        <f>E63+E64</f>
        <v>#REF!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35"/>
    </row>
    <row r="66" ht="21" customHeight="1"/>
  </sheetData>
  <mergeCells count="25">
    <mergeCell ref="A1:R1"/>
    <mergeCell ref="E63:R63"/>
    <mergeCell ref="E64:R64"/>
    <mergeCell ref="E65:R65"/>
    <mergeCell ref="A3:A7"/>
    <mergeCell ref="A8:A21"/>
    <mergeCell ref="A22:A25"/>
    <mergeCell ref="A26:A28"/>
    <mergeCell ref="A29:A32"/>
    <mergeCell ref="A33:A36"/>
    <mergeCell ref="A37:A42"/>
    <mergeCell ref="A43:A46"/>
    <mergeCell ref="A47:A55"/>
    <mergeCell ref="A56:A61"/>
    <mergeCell ref="A62:A65"/>
    <mergeCell ref="S3:S7"/>
    <mergeCell ref="S8:S21"/>
    <mergeCell ref="S22:S25"/>
    <mergeCell ref="S26:S28"/>
    <mergeCell ref="S29:S32"/>
    <mergeCell ref="S33:S36"/>
    <mergeCell ref="S37:S42"/>
    <mergeCell ref="S43:S46"/>
    <mergeCell ref="S47:S55"/>
    <mergeCell ref="S56:S61"/>
  </mergeCells>
  <printOptions horizontalCentered="1"/>
  <pageMargins left="0.196527777777778" right="0.196527777777778" top="0.786805555555556" bottom="0.393055555555556" header="0.5" footer="0"/>
  <pageSetup paperSize="8" scale="70" fitToHeight="0" orientation="portrait" horizontalDpi="600"/>
  <headerFooter/>
  <ignoredErrors>
    <ignoredError sqref="E1 E63 E56:E57 E47:E54 E43:E44 E37:E41 E33:E35 E29:E31 E26:E27 E22:E24 E19:E20 E16:E17 E13:E14 E5 A24:C24 A23:B23 A22:C22 A17:C17 B13:C13 P13:R13 A14:B14 A16:B16 P16:R17 A18:A19 C18:C19 A20:B20 A29:B29 I29 K29:L29 N29:R29 A30:C31 A52:B52 A53:C54 A64:A65 A1:C1 B3:C3 A4 A5:C7 H6:O7 A26:C26 A27:B27 A33:C35 A37:C41 A44:C45 A43:B43 A47:C51 A56:C57 A63:C63 A62:B62 A59:C60 H17:N17 H63:R63 H56:R57 H43:R44 H37:R41 H33:R35 H26:R27 H5:R5 H1:R1 H47:R54 H30:R31 H19:R20 H14:R14 H3:R3 H22:R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H4" sqref="H4"/>
    </sheetView>
  </sheetViews>
  <sheetFormatPr defaultColWidth="9" defaultRowHeight="14.4" outlineLevelCol="6"/>
  <cols>
    <col min="1" max="1" width="14" customWidth="1"/>
    <col min="2" max="2" width="39" customWidth="1"/>
    <col min="3" max="3" width="9.75" customWidth="1"/>
    <col min="4" max="4" width="11" customWidth="1"/>
    <col min="5" max="5" width="12.8796296296296" customWidth="1"/>
  </cols>
  <sheetData>
    <row r="1" ht="26" customHeight="1" spans="1:5">
      <c r="A1" s="1" t="s">
        <v>62</v>
      </c>
      <c r="B1" s="1"/>
      <c r="C1" s="1"/>
      <c r="D1" s="1"/>
      <c r="E1" s="1"/>
    </row>
    <row r="2" ht="52.2" spans="1:5">
      <c r="A2" s="2" t="s">
        <v>63</v>
      </c>
      <c r="B2" s="2" t="s">
        <v>2</v>
      </c>
      <c r="C2" s="3" t="s">
        <v>64</v>
      </c>
      <c r="D2" s="3" t="s">
        <v>4</v>
      </c>
      <c r="E2" s="2" t="s">
        <v>5</v>
      </c>
    </row>
    <row r="3" ht="34.8" spans="1:5">
      <c r="A3" s="4" t="s">
        <v>65</v>
      </c>
      <c r="B3" s="5" t="s">
        <v>66</v>
      </c>
      <c r="C3" s="4">
        <v>3</v>
      </c>
      <c r="D3" s="4">
        <v>12</v>
      </c>
      <c r="E3" s="4" t="s">
        <v>67</v>
      </c>
    </row>
    <row r="4" ht="17.4" spans="1:5">
      <c r="A4" s="4"/>
      <c r="B4" s="4" t="s">
        <v>68</v>
      </c>
      <c r="C4" s="4">
        <v>1</v>
      </c>
      <c r="D4" s="4">
        <v>5</v>
      </c>
      <c r="E4" s="4" t="s">
        <v>67</v>
      </c>
    </row>
    <row r="5" ht="17.4" spans="1:5">
      <c r="A5" s="4"/>
      <c r="B5" s="4" t="s">
        <v>69</v>
      </c>
      <c r="C5" s="4">
        <v>1</v>
      </c>
      <c r="D5" s="4">
        <v>7</v>
      </c>
      <c r="E5" s="4" t="s">
        <v>70</v>
      </c>
    </row>
    <row r="6" ht="17.4" spans="1:5">
      <c r="A6" s="4"/>
      <c r="B6" s="4" t="s">
        <v>11</v>
      </c>
      <c r="C6" s="4">
        <v>1</v>
      </c>
      <c r="D6" s="4">
        <v>7</v>
      </c>
      <c r="E6" s="4" t="s">
        <v>70</v>
      </c>
    </row>
    <row r="7" ht="17.4" spans="1:5">
      <c r="A7" s="4"/>
      <c r="B7" s="4" t="s">
        <v>12</v>
      </c>
      <c r="C7" s="4">
        <v>4</v>
      </c>
      <c r="D7" s="4">
        <v>7</v>
      </c>
      <c r="E7" s="4" t="s">
        <v>71</v>
      </c>
    </row>
    <row r="8" ht="17.4" spans="1:5">
      <c r="A8" s="4" t="s">
        <v>72</v>
      </c>
      <c r="B8" s="4" t="s">
        <v>73</v>
      </c>
      <c r="C8" s="4">
        <v>2</v>
      </c>
      <c r="D8" s="4">
        <v>7</v>
      </c>
      <c r="E8" s="4" t="s">
        <v>70</v>
      </c>
    </row>
    <row r="9" ht="17.4" spans="1:5">
      <c r="A9" s="4"/>
      <c r="B9" s="4" t="s">
        <v>74</v>
      </c>
      <c r="C9" s="4">
        <v>1</v>
      </c>
      <c r="D9" s="4">
        <v>7</v>
      </c>
      <c r="E9" s="4" t="s">
        <v>70</v>
      </c>
    </row>
    <row r="10" ht="17.4" spans="1:5">
      <c r="A10" s="4"/>
      <c r="B10" s="4" t="s">
        <v>75</v>
      </c>
      <c r="C10" s="4">
        <v>1</v>
      </c>
      <c r="D10" s="4">
        <v>7</v>
      </c>
      <c r="E10" s="4" t="s">
        <v>70</v>
      </c>
    </row>
    <row r="11" ht="17.4" spans="1:5">
      <c r="A11" s="4"/>
      <c r="B11" s="4" t="s">
        <v>76</v>
      </c>
      <c r="C11" s="4">
        <v>1</v>
      </c>
      <c r="D11" s="4">
        <v>7</v>
      </c>
      <c r="E11" s="4" t="s">
        <v>70</v>
      </c>
    </row>
    <row r="12" ht="17.4" spans="1:5">
      <c r="A12" s="4"/>
      <c r="B12" s="4" t="s">
        <v>77</v>
      </c>
      <c r="C12" s="4">
        <v>2</v>
      </c>
      <c r="D12" s="4">
        <v>7</v>
      </c>
      <c r="E12" s="4" t="s">
        <v>70</v>
      </c>
    </row>
    <row r="13" ht="17.4" spans="1:5">
      <c r="A13" s="4"/>
      <c r="B13" s="4" t="s">
        <v>78</v>
      </c>
      <c r="C13" s="4">
        <v>2</v>
      </c>
      <c r="D13" s="4">
        <v>7</v>
      </c>
      <c r="E13" s="4" t="s">
        <v>70</v>
      </c>
    </row>
    <row r="14" ht="17.4" spans="1:5">
      <c r="A14" s="4"/>
      <c r="B14" s="4" t="s">
        <v>20</v>
      </c>
      <c r="C14" s="4">
        <v>4</v>
      </c>
      <c r="D14" s="4">
        <v>7</v>
      </c>
      <c r="E14" s="4" t="s">
        <v>70</v>
      </c>
    </row>
    <row r="15" ht="17.4" spans="1:5">
      <c r="A15" s="4"/>
      <c r="B15" s="4" t="s">
        <v>21</v>
      </c>
      <c r="C15" s="4">
        <v>1</v>
      </c>
      <c r="D15" s="4">
        <v>7</v>
      </c>
      <c r="E15" s="4" t="s">
        <v>70</v>
      </c>
    </row>
    <row r="16" ht="17.4" spans="1:5">
      <c r="A16" s="4"/>
      <c r="B16" s="4" t="s">
        <v>22</v>
      </c>
      <c r="C16" s="4">
        <v>2</v>
      </c>
      <c r="D16" s="4">
        <v>7</v>
      </c>
      <c r="E16" s="4" t="s">
        <v>70</v>
      </c>
    </row>
    <row r="17" ht="17.4" spans="1:7">
      <c r="A17" s="4"/>
      <c r="B17" s="4" t="s">
        <v>23</v>
      </c>
      <c r="C17" s="4">
        <v>2</v>
      </c>
      <c r="D17" s="4">
        <v>7</v>
      </c>
      <c r="E17" s="4" t="s">
        <v>79</v>
      </c>
    </row>
    <row r="18" ht="17.4" spans="1:7">
      <c r="A18" s="4"/>
      <c r="B18" s="4" t="s">
        <v>24</v>
      </c>
      <c r="C18" s="4">
        <v>1</v>
      </c>
      <c r="D18" s="4">
        <v>12</v>
      </c>
      <c r="E18" s="4" t="s">
        <v>80</v>
      </c>
    </row>
    <row r="19" ht="17.4" spans="1:7">
      <c r="A19" s="4"/>
      <c r="B19" s="4" t="s">
        <v>25</v>
      </c>
      <c r="C19" s="4">
        <v>2</v>
      </c>
      <c r="D19" s="4">
        <v>12</v>
      </c>
      <c r="E19" s="4" t="s">
        <v>70</v>
      </c>
    </row>
    <row r="20" ht="17.4" spans="1:7">
      <c r="A20" s="4"/>
      <c r="B20" s="4" t="s">
        <v>26</v>
      </c>
      <c r="C20" s="4">
        <v>3</v>
      </c>
      <c r="D20" s="4">
        <v>5</v>
      </c>
      <c r="E20" s="4" t="s">
        <v>81</v>
      </c>
    </row>
    <row r="21" ht="17.4" spans="1:7">
      <c r="A21" s="5" t="s">
        <v>82</v>
      </c>
      <c r="B21" s="4" t="s">
        <v>29</v>
      </c>
      <c r="C21" s="4">
        <v>2</v>
      </c>
      <c r="D21" s="4">
        <v>12</v>
      </c>
      <c r="E21" s="4" t="s">
        <v>83</v>
      </c>
    </row>
    <row r="22" ht="17.4" spans="1:7">
      <c r="A22" s="4"/>
      <c r="B22" s="4" t="s">
        <v>30</v>
      </c>
      <c r="C22" s="4">
        <v>5</v>
      </c>
      <c r="D22" s="4">
        <v>12</v>
      </c>
      <c r="E22" s="4" t="s">
        <v>84</v>
      </c>
    </row>
    <row r="23" ht="17.4" spans="1:7">
      <c r="A23" s="4"/>
      <c r="B23" s="4" t="s">
        <v>31</v>
      </c>
      <c r="C23" s="4">
        <v>6</v>
      </c>
      <c r="D23" s="4">
        <v>12</v>
      </c>
      <c r="E23" s="4" t="s">
        <v>85</v>
      </c>
    </row>
    <row r="24" ht="17.4" spans="1:7">
      <c r="A24" s="6" t="s">
        <v>86</v>
      </c>
      <c r="B24" s="4" t="s">
        <v>87</v>
      </c>
      <c r="C24" s="4">
        <v>1</v>
      </c>
      <c r="D24" s="4">
        <v>12</v>
      </c>
      <c r="E24" s="4" t="s">
        <v>88</v>
      </c>
    </row>
    <row r="25" ht="17.4" spans="1:7">
      <c r="A25" s="7"/>
      <c r="B25" s="4" t="s">
        <v>89</v>
      </c>
      <c r="C25" s="4">
        <v>15</v>
      </c>
      <c r="D25" s="4">
        <v>12</v>
      </c>
      <c r="E25" s="4" t="s">
        <v>90</v>
      </c>
      <c r="F25" s="8"/>
      <c r="G25" s="8"/>
    </row>
    <row r="26" ht="17.4" spans="1:7">
      <c r="A26" s="9"/>
      <c r="B26" s="4" t="s">
        <v>91</v>
      </c>
      <c r="C26" s="4">
        <v>1</v>
      </c>
      <c r="D26" s="4">
        <v>12</v>
      </c>
      <c r="E26" s="4" t="s">
        <v>92</v>
      </c>
    </row>
    <row r="27" ht="17.4" spans="1:7">
      <c r="A27" s="10" t="s">
        <v>93</v>
      </c>
      <c r="B27" s="4" t="s">
        <v>38</v>
      </c>
      <c r="C27" s="4">
        <v>26</v>
      </c>
      <c r="D27" s="4">
        <v>7</v>
      </c>
      <c r="E27" s="4" t="s">
        <v>70</v>
      </c>
    </row>
    <row r="28" ht="17.4" spans="1:7">
      <c r="A28" s="7"/>
      <c r="B28" s="4" t="s">
        <v>26</v>
      </c>
      <c r="C28" s="4">
        <v>12</v>
      </c>
      <c r="D28" s="4">
        <v>5</v>
      </c>
      <c r="E28" s="4" t="s">
        <v>81</v>
      </c>
    </row>
    <row r="29" ht="17.4" spans="1:7">
      <c r="A29" s="7"/>
      <c r="B29" s="4" t="s">
        <v>42</v>
      </c>
      <c r="C29" s="4">
        <v>7</v>
      </c>
      <c r="D29" s="4">
        <v>12</v>
      </c>
      <c r="E29" s="4" t="s">
        <v>94</v>
      </c>
    </row>
    <row r="30" ht="17.4" spans="1:7">
      <c r="A30" s="7"/>
      <c r="B30" s="4" t="s">
        <v>50</v>
      </c>
      <c r="C30" s="4">
        <v>1</v>
      </c>
      <c r="D30" s="4">
        <v>12</v>
      </c>
      <c r="E30" s="4" t="s">
        <v>95</v>
      </c>
    </row>
    <row r="31" ht="17.4" spans="1:7">
      <c r="A31" s="7"/>
      <c r="B31" s="4" t="s">
        <v>51</v>
      </c>
      <c r="C31" s="4">
        <v>2</v>
      </c>
      <c r="D31" s="4">
        <v>12</v>
      </c>
      <c r="E31" s="4" t="s">
        <v>88</v>
      </c>
    </row>
    <row r="32" ht="17.4" spans="1:7">
      <c r="A32" s="7"/>
      <c r="B32" s="4" t="s">
        <v>96</v>
      </c>
      <c r="C32" s="4">
        <v>4</v>
      </c>
      <c r="D32" s="4">
        <v>12</v>
      </c>
      <c r="E32" s="4" t="s">
        <v>88</v>
      </c>
    </row>
    <row r="33" ht="17.4" spans="1:5">
      <c r="A33" s="7"/>
      <c r="B33" s="4" t="s">
        <v>97</v>
      </c>
      <c r="C33" s="4">
        <v>1</v>
      </c>
      <c r="D33" s="4">
        <v>12</v>
      </c>
      <c r="E33" s="4" t="s">
        <v>98</v>
      </c>
    </row>
    <row r="34" ht="17.4" spans="1:5">
      <c r="A34" s="7"/>
      <c r="B34" s="4" t="s">
        <v>39</v>
      </c>
      <c r="C34" s="4">
        <v>5</v>
      </c>
      <c r="D34" s="4">
        <v>12</v>
      </c>
      <c r="E34" s="4" t="s">
        <v>67</v>
      </c>
    </row>
    <row r="35" ht="17.4" spans="1:5">
      <c r="A35" s="9"/>
      <c r="B35" s="4" t="s">
        <v>99</v>
      </c>
      <c r="C35" s="4">
        <v>1</v>
      </c>
      <c r="D35" s="4">
        <v>12</v>
      </c>
      <c r="E35" s="4" t="s">
        <v>85</v>
      </c>
    </row>
    <row r="36" ht="34" customHeight="1"/>
    <row r="37" ht="45" customHeight="1"/>
  </sheetData>
  <mergeCells count="6">
    <mergeCell ref="A1:E1"/>
    <mergeCell ref="A3:A7"/>
    <mergeCell ref="A8:A20"/>
    <mergeCell ref="A21:A23"/>
    <mergeCell ref="A24:A26"/>
    <mergeCell ref="A27:A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20260107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郭钰锋</dc:creator>
  <cp:lastModifiedBy>联想</cp:lastModifiedBy>
  <dcterms:created xsi:type="dcterms:W3CDTF">2025-05-30T09:13:00Z</dcterms:created>
  <dcterms:modified xsi:type="dcterms:W3CDTF">2026-02-04T07:06:03Z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152723282771410E8FE788C53C61FBF1_13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