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definedNames>
    <definedName name="_xlnm.Print_Area" localSheetId="0">Sheet1!$A$1:$G$8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<sst xmlns="http://schemas.openxmlformats.org/spreadsheetml/2006/main" count="23" uniqueCount="23">
  <si>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2026年重点区域绿化管护抚育工程量</t>
  </si>
  <si>
    <t>项目实施地点</t>
  </si>
  <si>
    <t>项目实施任务</t>
  </si>
  <si>
    <t>数量</t>
  </si>
  <si>
    <t>单价</t>
  </si>
  <si>
    <t>总价</t>
  </si>
  <si>
    <t>备注（一）</t>
  </si>
  <si>
    <t>备注（二）</t>
  </si>
  <si>
    <t>历年重点区域绿化项目</t>
  </si>
  <si>
    <t>抚育浇水、苗木补植</t>
  </si>
  <si>
    <t>萨拉乌素村北岸、无定河北岸、通用机场绿化、乌审召双峰山周边绿化，无定河村分散经济林种植项目等</t>
  </si>
  <si>
    <t>根据管护情况，甲方临时安排的管护抚育或清理等任务，乙方必须无条件完成任务，费用不变。</t>
  </si>
  <si>
    <t>围护设施工程</t>
  </si>
  <si>
    <t>围栏修补工程</t>
  </si>
  <si>
    <t>甲方指定地点。</t>
  </si>
  <si>
    <t>合计</t>
  </si>
  <si>
    <t>大写：</t>
  </si>
  <si>
    <t>备注：补植补造成活率需达到80%以上。</t>
  </si>
  <si>
    <r>
      <t>苗木参数：</t>
    </r>
    <r>
      <rPr>
        <b/>
        <sz val="11"/>
        <color theme="1"/>
        <rFont val="宋体"/>
        <charset val="134"/>
        <scheme val="minor"/>
      </rPr>
      <t>樟子松</t>
    </r>
    <r>
      <rPr>
        <sz val="11"/>
        <color theme="1"/>
        <rFont val="宋体"/>
        <charset val="134"/>
        <scheme val="minor"/>
      </rPr>
      <t>：H=1.5米以上，冠幅大于50厘米，营养杯26*28，无病虫害。</t>
    </r>
    <r>
      <rPr>
        <b/>
        <sz val="11"/>
        <color theme="1"/>
        <rFont val="宋体"/>
        <charset val="134"/>
        <scheme val="minor"/>
      </rPr>
      <t>云杉</t>
    </r>
    <r>
      <rPr>
        <sz val="11"/>
        <color theme="1"/>
        <rFont val="宋体"/>
        <charset val="134"/>
        <scheme val="minor"/>
      </rPr>
      <t>：H≥2m,冠幅大于等于1.5m,保留轮层≥5层，土球φ≥30cm。</t>
    </r>
    <r>
      <rPr>
        <b/>
        <sz val="11"/>
        <color theme="1"/>
        <rFont val="宋体"/>
        <charset val="134"/>
        <scheme val="minor"/>
      </rPr>
      <t>金叶榆</t>
    </r>
    <r>
      <rPr>
        <sz val="11"/>
        <color theme="1"/>
        <rFont val="宋体"/>
        <charset val="134"/>
        <scheme val="minor"/>
      </rPr>
      <t>：胸径大于等于4cm,带土球，H=1.5米。</t>
    </r>
    <r>
      <rPr>
        <b/>
        <sz val="11"/>
        <color theme="1"/>
        <rFont val="宋体"/>
        <charset val="134"/>
        <scheme val="minor"/>
      </rPr>
      <t>杨树</t>
    </r>
    <r>
      <rPr>
        <sz val="11"/>
        <color theme="1"/>
        <rFont val="宋体"/>
        <charset val="134"/>
        <scheme val="minor"/>
      </rPr>
      <t>：胸径大于等于6cm,带土球，H=3米。</t>
    </r>
    <r>
      <rPr>
        <b/>
        <sz val="11"/>
        <color theme="1"/>
        <rFont val="宋体"/>
        <charset val="134"/>
        <scheme val="minor"/>
      </rPr>
      <t>花灌木</t>
    </r>
    <r>
      <rPr>
        <sz val="11"/>
        <color theme="1"/>
        <rFont val="宋体"/>
        <charset val="134"/>
        <scheme val="minor"/>
      </rPr>
      <t>：每穴5株，每株3分枝。</t>
    </r>
    <r>
      <rPr>
        <b/>
        <sz val="11"/>
        <color theme="1"/>
        <rFont val="宋体"/>
        <charset val="134"/>
        <scheme val="minor"/>
      </rPr>
      <t>侧柏</t>
    </r>
    <r>
      <rPr>
        <sz val="11"/>
        <color theme="1"/>
        <rFont val="宋体"/>
        <charset val="134"/>
        <scheme val="minor"/>
      </rPr>
      <t>：h=1米以上，营养杯26*28，无病虫害。</t>
    </r>
  </si>
  <si>
    <t>围栏参数：</t>
  </si>
  <si>
    <t>围栏网片采用8×90×60型，即网宽900毫米，纬线8根，经线间距600毫米，边纬线钢丝公称直径2.8毫米，中纬线钢丝公称直径2.5毫米，经线钢丝公称直径2.5毫米，每卷网片长≧200米或≧300米。钢丝镀锌层全部采用热镀丝，镀锌层重量不得小于45g/㎡。网围栏必须经质量监督检验部门检验合格后，方可使用。表面镀锌层要均匀一致。纬线抗拉强度达到900MPa以上，经线抗拉强度达到550MPa以上。</t>
  </si>
  <si>
    <t>规格为10×10×180厘米，内含冷拔钢筋4根，直径4毫米，并且均匀分布于桩内，水泥标号为425#以上。混凝土标号为200#，预混砂石径粒为10-15毫米。外观质量不允许有露筋、裂缝（宽度大于0.05毫米，长度大于断面）、孔洞，蜂窝麻面在同一面面积不得大于5%，缺棱掉边长度不得大于100毫米,深度不得大于5毫米。破坏荷载≥800N。</t>
  </si>
  <si>
    <t>绑丝用2.0毫米镀锌铅丝，电镀锌重量不小于45克/平方米。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</si>
</sst>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J8" sqref="J8"/>
    </sheetView>
  </sheetViews>
  <sheetFormatPr defaultColWidth="9" defaultRowHeight="31" customHeight="1" outlineLevelRow="7" outlineLevelCol="6"/>
  <cols>
    <col min="1" max="1" width="13.625" style="1" customWidth="1"/>
    <col min="2" max="2" width="32.25" customWidth="1"/>
    <col min="3" max="3" width="27.75" customWidth="1"/>
    <col min="4" max="4" width="10" customWidth="1"/>
    <col min="5" max="5" width="10.125" customWidth="1"/>
    <col min="6" max="6" width="20.125" customWidth="1"/>
    <col min="7" max="7" width="17.25" customWidth="1"/>
    <col min="8" max="8" width="12.625"/>
  </cols>
  <sheetData>
    <row r="1" customHeight="1" spans="1:7">
      <c r="A1" s="2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6" t="s">
        <v>6</v>
      </c>
      <c r="G2" s="6" t="s">
        <v>7</v>
      </c>
    </row>
    <row r="3" ht="75" customHeight="1" spans="1:7">
      <c r="A3" s="7" t="s">
        <v>8</v>
      </c>
      <c r="B3" s="7" t="s">
        <v>9</v>
      </c>
      <c r="C3" s="8">
        <v>125760</v>
      </c>
      <c r="D3" s="8"/>
      <c r="E3" s="8">
        <f>C3*D3</f>
        <v>0</v>
      </c>
      <c r="F3" s="7" t="s">
        <v>10</v>
      </c>
      <c r="G3" s="9" t="s">
        <v>11</v>
      </c>
    </row>
    <row r="4" ht="36" customHeight="1" spans="1:7">
      <c r="A4" s="7" t="s">
        <v>12</v>
      </c>
      <c r="B4" s="7" t="s">
        <v>13</v>
      </c>
      <c r="C4" s="8">
        <v>6480</v>
      </c>
      <c r="D4" s="8"/>
      <c r="E4" s="8">
        <f>C4*D4</f>
        <v>0</v>
      </c>
      <c r="F4" s="7" t="s">
        <v>14</v>
      </c>
      <c r="G4" s="9"/>
    </row>
    <row r="5" ht="22" customHeight="1" spans="1:7">
      <c r="A5" s="7" t="s">
        <v>15</v>
      </c>
      <c r="B5" s="10" t="s">
        <v>16</v>
      </c>
      <c r="C5" s="11"/>
      <c r="D5" s="12"/>
      <c r="E5" s="13">
        <f>E3+E4</f>
        <v>0</v>
      </c>
      <c r="F5" s="8"/>
      <c r="G5" s="14"/>
    </row>
    <row r="6" ht="27" customHeight="1" spans="1:7">
      <c r="A6" s="15" t="s">
        <v>17</v>
      </c>
      <c r="B6" s="16"/>
      <c r="C6" s="16"/>
      <c r="D6" s="16"/>
      <c r="E6" s="16"/>
      <c r="F6" s="16"/>
      <c r="G6" s="17"/>
    </row>
    <row r="7" ht="42" customHeight="1" spans="1:7">
      <c r="A7" s="7" t="s">
        <v>18</v>
      </c>
      <c r="B7" s="18"/>
      <c r="C7" s="18"/>
      <c r="D7" s="18"/>
      <c r="E7" s="18"/>
      <c r="F7" s="18"/>
      <c r="G7" s="18"/>
    </row>
    <row r="8" ht="170" customHeight="1" spans="1:7">
      <c r="A8" s="8" t="s">
        <v>19</v>
      </c>
      <c r="B8" s="7" t="s">
        <v>20</v>
      </c>
      <c r="C8" s="19" t="s">
        <v>21</v>
      </c>
      <c r="D8" s="19" t="s">
        <v>22</v>
      </c>
      <c r="E8" s="6"/>
      <c r="F8" s="6"/>
      <c r="G8" s="6"/>
    </row>
  </sheetData>
  <mergeCells count="5">
    <mergeCell ref="A1:G1"/>
    <mergeCell ref="B5:D5"/>
    <mergeCell ref="A6:G6"/>
    <mergeCell ref="A7:G7"/>
    <mergeCell ref="G3:G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柴彦军</cp:lastModifiedBy>
  <dcterms:created xsi:type="dcterms:W3CDTF">2023-03-14T12:38:00Z</dcterms:created>
  <dcterms:modified xsi:type="dcterms:W3CDTF">2026-03-16T02:49:18Z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2CE36FD7AD4643FCA14DB5D92989DCF9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