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3"/>
  </bookViews>
  <sheets>
    <sheet name="封-2 清单封面" sheetId="17" r:id="rId1"/>
    <sheet name="扉-2 清单扉页" sheetId="18" r:id="rId2"/>
    <sheet name="编制说明" sheetId="19" r:id="rId3"/>
    <sheet name="一包"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<sst xmlns="http://schemas.openxmlformats.org/spreadsheetml/2006/main" count="228" uniqueCount="117">
  <si>
    <t>大青山前坡敖包公园及敕勒川草原周边景观提升苗木采购项目（一包）</t>
  </si>
  <si>
    <t>工程</t>
  </si>
  <si>
    <t>工程量清单</t>
  </si>
  <si>
    <t>招  标  人：</t>
  </si>
  <si>
    <t>(单位盖章)</t>
  </si>
  <si>
    <t>造价咨询人：</t>
  </si>
  <si>
    <t xml:space="preserve">         年   月   日</t>
  </si>
  <si>
    <t>(单位资质专用章)</t>
  </si>
  <si>
    <t>法定代理人
或其授权人：</t>
  </si>
  <si>
    <t>(签字或盖章)</t>
  </si>
  <si>
    <t>编  制  人：</t>
  </si>
  <si>
    <t>复  核  人：</t>
  </si>
  <si>
    <t>(造价人员签字盖专用章)</t>
  </si>
  <si>
    <t>(造价工程师签字盖专用章)</t>
  </si>
  <si>
    <t>编 制 时 间：</t>
  </si>
  <si>
    <t xml:space="preserve">    年   月   日</t>
  </si>
  <si>
    <t>复 核 时 间：</t>
  </si>
  <si>
    <t>编 制 说 明</t>
  </si>
  <si>
    <r>
      <t xml:space="preserve">工程名称:大青山前坡敖包公园及敕勒川草原周边景观提升苗木采购项目（一包） </t>
    </r>
    <r>
      <rPr>
        <sz val="14"/>
        <color rgb="FFFF0000"/>
        <rFont val="宋体"/>
        <charset val="134"/>
      </rPr>
      <t xml:space="preserve">             </t>
    </r>
    <r>
      <rPr>
        <sz val="14"/>
        <rFont val="宋体"/>
        <charset val="134"/>
        <scheme val="minor"/>
      </rPr>
      <t xml:space="preserve">
一、编制依据：
1、依据甲方提供的采购表；
2、《关于调整内蒙古自治区建设工程计价依据增值税税率的通知》(内建标[2019]113号)；
3、《关于&lt;内蒙古自治区建设工程计价依据2017版&gt;材料价格发布与使用规定的通知》(内建标定总字[2018]01号)；
4、《关于调整内蒙古自助区建设工程材料增值税平均税率的通知》(内建标定总字[2019]06号)；
5、《建设工程工程量清单计价规范》(GB50500-2013)；
6、《内蒙古自治区建设工程费》；
用定额2017届》(内建工[2017]611号)；
7、建设主管部门颁发的计价管理及有关计价文件；
</t>
    </r>
    <r>
      <rPr>
        <sz val="11"/>
        <rFont val="宋体"/>
        <charset val="134"/>
        <scheme val="minor"/>
      </rPr>
      <t xml:space="preserve">
</t>
    </r>
  </si>
  <si>
    <t>大青山前坡敖包公园及敕勒川草原周边景观提升苗木采购项目明细表</t>
  </si>
  <si>
    <t>项目名称：大青山前坡敖包公园及敕勒川草原周边景观提升苗木采购（一包）</t>
  </si>
  <si>
    <t>序号</t>
  </si>
  <si>
    <t>种类</t>
  </si>
  <si>
    <t>名称</t>
  </si>
  <si>
    <t>数量</t>
  </si>
  <si>
    <t>单位</t>
  </si>
  <si>
    <r>
      <rPr>
        <b/>
        <sz val="11"/>
        <color theme="1"/>
        <rFont val="宋体"/>
        <charset val="134"/>
      </rPr>
      <t>规格（</t>
    </r>
    <r>
      <rPr>
        <b/>
        <sz val="11"/>
        <color theme="1"/>
        <rFont val="Calibri"/>
        <charset val="134"/>
      </rPr>
      <t>CM</t>
    </r>
    <r>
      <rPr>
        <b/>
        <sz val="11"/>
        <color theme="1"/>
        <rFont val="宋体"/>
        <charset val="134"/>
      </rPr>
      <t>）</t>
    </r>
  </si>
  <si>
    <t>备注</t>
  </si>
  <si>
    <t>单价 （元）</t>
  </si>
  <si>
    <t>总价 （元）</t>
  </si>
  <si>
    <t>胸径</t>
  </si>
  <si>
    <t>冠幅</t>
  </si>
  <si>
    <t>高度</t>
  </si>
  <si>
    <t>土球</t>
  </si>
  <si>
    <t>乔木</t>
  </si>
  <si>
    <t>云杉</t>
  </si>
  <si>
    <t>株</t>
  </si>
  <si>
    <t>300</t>
  </si>
  <si>
    <t>80</t>
  </si>
  <si>
    <t>白榆</t>
  </si>
  <si>
    <t>4-6</t>
  </si>
  <si>
    <t>50</t>
  </si>
  <si>
    <t>桧柏</t>
  </si>
  <si>
    <t>200-250</t>
  </si>
  <si>
    <t>80-100</t>
  </si>
  <si>
    <t>H5m，P2-2.5m，D0.8-1m</t>
  </si>
  <si>
    <t>樟子松</t>
  </si>
  <si>
    <t>220-300</t>
  </si>
  <si>
    <t>400-450</t>
  </si>
  <si>
    <t>≥80</t>
  </si>
  <si>
    <t>H4-4.5m,P2.2-3m，D0.8m以上</t>
  </si>
  <si>
    <t>暴马丁香</t>
  </si>
  <si>
    <t>150-180</t>
  </si>
  <si>
    <t>50-60</t>
  </si>
  <si>
    <t>Φ4-6cm H2-2.5m P1.5-1.8m
 定杆1.2-1.5m，D0.5-0.6m</t>
  </si>
  <si>
    <t>圆冠榆</t>
  </si>
  <si>
    <t>8-10</t>
  </si>
  <si>
    <t>350-400</t>
  </si>
  <si>
    <t>Φ8-10cm H3.5-4m P2.0-2.5m 
定杆2.2-2.5m，D0.8-1m</t>
  </si>
  <si>
    <t>元宝枫</t>
  </si>
  <si>
    <t>300-350</t>
  </si>
  <si>
    <t>Φ8-10cm H3-3.5m P2.0-2.5m 
定杆2.3-2.6m，D0.8-1m</t>
  </si>
  <si>
    <t>五角枫</t>
  </si>
  <si>
    <t>Φ8-10cm H3-3.5m P2.0-2.5m 
定杆2-2.3m，D0.8-1m</t>
  </si>
  <si>
    <t>紫叶稠李</t>
  </si>
  <si>
    <t>180-220</t>
  </si>
  <si>
    <t>Φ4-6cm H2-2.5m P1.8-2.2m
 定杆1.2-1.5m，D0.5-0.6m</t>
  </si>
  <si>
    <t>绚丽海棠</t>
  </si>
  <si>
    <t>150-200</t>
  </si>
  <si>
    <t>地径4-6cm H1.5-2m P1.5-2m
 定杆0.8-1.2m，D0.5-0.6m</t>
  </si>
  <si>
    <t>120-150</t>
  </si>
  <si>
    <t>定杆高度2.5m</t>
  </si>
  <si>
    <t>胡杨</t>
  </si>
  <si>
    <t>12-14</t>
  </si>
  <si>
    <t>10-12</t>
  </si>
  <si>
    <t>小计</t>
  </si>
  <si>
    <t>篱苗</t>
  </si>
  <si>
    <t>丁香篱苗</t>
  </si>
  <si>
    <t>0.4-0.6</t>
  </si>
  <si>
    <t>裸根或带宿土（根系完整），实生苗，生长健壮、无病虫害。3-4分支</t>
  </si>
  <si>
    <t>水蜡篱苗</t>
  </si>
  <si>
    <t>紫穗槐篱苗</t>
  </si>
  <si>
    <t>0.6-0.8</t>
  </si>
  <si>
    <t>60-80</t>
  </si>
  <si>
    <t>裸根或带宿土（根系完整），实生苗，生长健壮、无病虫害。4-6分支</t>
  </si>
  <si>
    <t>金叶榆篱苗</t>
  </si>
  <si>
    <t>红叶密枝李篱苗</t>
  </si>
  <si>
    <t>灌木</t>
  </si>
  <si>
    <t>桧柏球</t>
  </si>
  <si>
    <t>≥120</t>
  </si>
  <si>
    <t>60-80/H≥50</t>
  </si>
  <si>
    <t>H≥1.2m，P1.2-1.5m，冠形丰满圆整，D60-80cm/厚≥50cm，草绳包扎</t>
  </si>
  <si>
    <t>金银木球</t>
  </si>
  <si>
    <t>≥180</t>
  </si>
  <si>
    <t>90-100/H≥60</t>
  </si>
  <si>
    <t>H≥1.8m, P1.5-1.8m， 独杆， 分枝点高0.3-0.5m， D90-100cm/厚≥60cm，草绳包扎</t>
  </si>
  <si>
    <t>紫丁香球</t>
  </si>
  <si>
    <t>80-90/H≥50</t>
  </si>
  <si>
    <t>H≥1.2m, P1.2-1.5m， 冠形丰满圆整， D80-90cm/厚≥50cm， 草绳包扎</t>
  </si>
  <si>
    <t>榆叶梅球</t>
  </si>
  <si>
    <t>120</t>
  </si>
  <si>
    <t>H1.2m, P1.2-1.5m， 冠形丰满圆整， D80-90cm/厚≥50cm， 草绳包扎</t>
  </si>
  <si>
    <t>H≥1.8m, P1.5-1.8m， 独杆， 分枝点高0.3-0.5m， D90-100cm/厚≥60cm， 草绳包扎</t>
  </si>
  <si>
    <t>茶条槭球</t>
  </si>
  <si>
    <t>100-150</t>
  </si>
  <si>
    <t>H1.0-1.5m，P1.2-1.5m， 冠形丰满圆整， 土球D80-90cm/厚≥50cm， 草绳包扎</t>
  </si>
  <si>
    <t>金叶榆球</t>
  </si>
  <si>
    <t>水蜡球</t>
  </si>
  <si>
    <t>100-120</t>
  </si>
  <si>
    <t>70-80/H≥45</t>
  </si>
  <si>
    <t>H≥1.2m, P1.0-1.2m， 单株修剪成形， D70-80cm/厚≥45cm， 草绳包扎</t>
  </si>
  <si>
    <t>丁香球</t>
  </si>
  <si>
    <t>丛</t>
  </si>
  <si>
    <t>H≥1.2m, P1.0-1.2m， 单株修剪成形， D70-80cm/厚≥45cm， 草绳包扎。枝下高20cm</t>
  </si>
  <si>
    <t>H≥1.2m, P1.0-1.2m， 单株修剪成形， D70-80cm/厚≥45cm， 草绳包扎。枝下高10-20cm</t>
  </si>
  <si>
    <t>红叶密枝李球</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</si>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</sst>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1"/>
      <color theme="1"/>
      <name val="宋体"/>
      <charset val="134"/>
      <scheme val="minor"/>
    </font>
    <font>
      <b/>
      <sz val="18"/>
      <name val="宋体"/>
      <charset val="134"/>
      <scheme val="minor"/>
    </font>
    <font>
      <b/>
      <sz val="12"/>
      <name val="宋体"/>
      <charset val="134"/>
      <scheme val="minor"/>
    </font>
    <font>
      <b/>
      <sz val="11"/>
      <color theme="1"/>
      <name val="宋体"/>
      <charset val="134"/>
    </font>
    <font>
      <sz val="11"/>
      <color theme="1"/>
      <name val="Calibri"/>
      <charset val="134"/>
    </font>
    <font>
      <sz val="11"/>
      <color theme="1"/>
      <name val="宋体"/>
      <charset val="134"/>
    </font>
    <font>
      <sz val="11"/>
      <color rgb="FF000000"/>
      <name val="宋体"/>
      <charset val="134"/>
    </font>
    <font>
      <b/>
      <sz val="14"/>
      <color theme="1"/>
      <name val="宋体"/>
      <charset val="134"/>
      <scheme val="minor"/>
    </font>
    <font>
      <b/>
      <sz val="16"/>
      <color theme="1"/>
      <name val="宋体"/>
      <charset val="134"/>
      <scheme val="minor"/>
    </font>
    <font>
      <b/>
      <sz val="14"/>
      <color theme="1"/>
      <name val="宋体"/>
      <charset val="134"/>
    </font>
    <font>
      <sz val="12"/>
      <name val="宋体"/>
      <charset val="134"/>
    </font>
    <font>
      <b/>
      <sz val="20"/>
      <name val="宋体"/>
      <charset val="134"/>
      <scheme val="minor"/>
    </font>
    <font>
      <sz val="11"/>
      <name val="宋体"/>
      <charset val="134"/>
      <scheme val="minor"/>
    </font>
    <font>
      <sz val="14"/>
      <name val="宋体"/>
      <charset val="134"/>
      <scheme val="minor"/>
    </font>
    <font>
      <sz val="9"/>
      <name val="宋体"/>
      <charset val="134"/>
    </font>
    <font>
      <sz val="20"/>
      <name val="宋体"/>
      <charset val="134"/>
    </font>
    <font>
      <b/>
      <sz val="22"/>
      <name val="宋体"/>
      <charset val="134"/>
    </font>
    <font>
      <b/>
      <sz val="18"/>
      <name val="宋体"/>
      <charset val="134"/>
    </font>
    <font>
      <sz val="10"/>
      <name val="宋体"/>
      <charset val="134"/>
    </font>
    <font>
      <sz val="18"/>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
      <b/>
      <sz val="11"/>
      <color theme="1"/>
      <name val="Calibri"/>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cellStyleXfs>
  <cellXfs count="51">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5" xfId="0" applyFont="1" applyFill="1" applyBorder="1" applyAlignment="1">
      <alignment vertical="center"/>
    </xf>
    <xf numFmtId="0" fontId="7" fillId="0" borderId="2" xfId="0" applyFont="1" applyFill="1" applyBorder="1" applyAlignment="1">
      <alignment horizontal="center" vertical="center" wrapText="1"/>
    </xf>
    <xf numFmtId="0" fontId="6" fillId="0" borderId="3" xfId="0" applyFont="1" applyFill="1" applyBorder="1" applyAlignment="1">
      <alignment vertical="center" wrapText="1"/>
    </xf>
    <xf numFmtId="0" fontId="5" fillId="0" borderId="2" xfId="0" applyFont="1" applyFill="1" applyBorder="1" applyAlignment="1">
      <alignment horizontal="center" vertical="center" wrapText="1"/>
    </xf>
    <xf numFmtId="0" fontId="9" fillId="0" borderId="6" xfId="0" applyFont="1" applyFill="1" applyBorder="1" applyAlignment="1">
      <alignment horizontal="center" vertical="center"/>
    </xf>
    <xf numFmtId="0" fontId="9" fillId="0" borderId="5" xfId="0" applyFont="1" applyFill="1" applyBorder="1">
      <alignment vertical="center"/>
    </xf>
    <xf numFmtId="0" fontId="8" fillId="0" borderId="1" xfId="0" applyFont="1" applyFill="1" applyBorder="1">
      <alignment vertical="center"/>
    </xf>
    <xf numFmtId="0" fontId="10" fillId="0" borderId="5" xfId="0" applyFont="1" applyFill="1" applyBorder="1" applyAlignment="1">
      <alignment vertical="center" wrapText="1"/>
    </xf>
    <xf numFmtId="0" fontId="11" fillId="0" borderId="0" xfId="0" applyFont="1" applyFill="1" applyBorder="1" applyAlignment="1">
      <alignment vertical="center"/>
    </xf>
    <xf numFmtId="0" fontId="12" fillId="0" borderId="0" xfId="0" applyFont="1" applyFill="1" applyBorder="1" applyAlignment="1">
      <alignment horizontal="center" vertical="center"/>
    </xf>
    <xf numFmtId="0" fontId="13"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2" borderId="0" xfId="49" applyFont="1" applyFill="1" applyBorder="1" applyAlignment="1">
      <alignment horizontal="left" vertical="center" wrapText="1"/>
    </xf>
    <xf numFmtId="0" fontId="16" fillId="2" borderId="7" xfId="49" applyFont="1" applyFill="1" applyBorder="1" applyAlignment="1">
      <alignment horizontal="center" wrapText="1"/>
    </xf>
    <xf numFmtId="0" fontId="17" fillId="2" borderId="0" xfId="49" applyFont="1" applyFill="1" applyBorder="1" applyAlignment="1">
      <alignment horizontal="left" wrapText="1"/>
    </xf>
    <xf numFmtId="0" fontId="18" fillId="2" borderId="0" xfId="49" applyFont="1" applyFill="1" applyBorder="1" applyAlignment="1">
      <alignment horizontal="center" vertical="center" wrapText="1"/>
    </xf>
    <xf numFmtId="0" fontId="15" fillId="2" borderId="0" xfId="49" applyFont="1" applyFill="1" applyBorder="1" applyAlignment="1">
      <alignment horizontal="right" vertical="center" wrapText="1"/>
    </xf>
    <xf numFmtId="0" fontId="11" fillId="2" borderId="0" xfId="49" applyFont="1" applyFill="1" applyBorder="1" applyAlignment="1">
      <alignment horizontal="center" wrapText="1"/>
    </xf>
    <xf numFmtId="0" fontId="11" fillId="2" borderId="0" xfId="49" applyFont="1" applyFill="1" applyBorder="1" applyAlignment="1">
      <alignment horizontal="left" wrapText="1"/>
    </xf>
    <xf numFmtId="0" fontId="11" fillId="2" borderId="7" xfId="49" applyFont="1" applyFill="1" applyBorder="1" applyAlignment="1">
      <alignment horizontal="left" wrapText="1"/>
    </xf>
    <xf numFmtId="0" fontId="19" fillId="2" borderId="0" xfId="49" applyFont="1" applyFill="1" applyBorder="1" applyAlignment="1">
      <alignment horizontal="center" vertical="top" wrapText="1"/>
    </xf>
    <xf numFmtId="0" fontId="11" fillId="2" borderId="0" xfId="49" applyFont="1" applyFill="1" applyBorder="1" applyAlignment="1">
      <alignment horizontal="left" vertical="top" wrapText="1"/>
    </xf>
    <xf numFmtId="0" fontId="19" fillId="2" borderId="8" xfId="49" applyFont="1" applyFill="1" applyBorder="1" applyAlignment="1">
      <alignment horizontal="center" vertical="top" wrapText="1"/>
    </xf>
    <xf numFmtId="0" fontId="11" fillId="2" borderId="0" xfId="49" applyFont="1" applyFill="1" applyBorder="1" applyAlignment="1">
      <alignment horizontal="center" vertical="center" wrapText="1"/>
    </xf>
    <xf numFmtId="0" fontId="11" fillId="2" borderId="7" xfId="49" applyFont="1" applyFill="1" applyBorder="1" applyAlignment="1">
      <alignment vertical="center" wrapText="1"/>
    </xf>
    <xf numFmtId="0" fontId="20" fillId="2" borderId="7" xfId="49" applyFont="1" applyFill="1" applyBorder="1" applyAlignment="1">
      <alignment horizontal="center" wrapText="1"/>
    </xf>
    <xf numFmtId="0" fontId="18" fillId="2" borderId="0" xfId="49" applyFont="1" applyFill="1" applyBorder="1" applyAlignment="1">
      <alignment horizontal="left" wrapText="1"/>
    </xf>
    <xf numFmtId="0" fontId="17" fillId="2" borderId="0" xfId="49" applyFont="1" applyFill="1" applyBorder="1" applyAlignment="1">
      <alignment horizontal="center" wrapText="1"/>
    </xf>
    <xf numFmtId="0" fontId="11" fillId="2" borderId="0" xfId="49" applyFont="1" applyFill="1" applyBorder="1" applyAlignment="1">
      <alignment horizontal="right" wrapText="1"/>
    </xf>
    <xf numFmtId="0" fontId="15" fillId="2" borderId="0" xfId="49" applyFont="1" applyFill="1" applyBorder="1" applyAlignment="1">
      <alignment horizontal="center" vertical="center" wrapText="1"/>
    </xf>
    <xf numFmtId="0" fontId="19" fillId="2" borderId="8" xfId="49" applyFont="1" applyFill="1" applyBorder="1" applyAlignment="1">
      <alignment horizontal="center" wrapText="1"/>
    </xf>
    <xf numFmtId="0" fontId="11" fillId="2" borderId="0" xfId="49" applyFont="1" applyFill="1" applyBorder="1" applyAlignment="1">
      <alignment vertical="center" wrapText="1"/>
    </xf>
    <xf numFmtId="0" fontId="21" fillId="0" borderId="0" xfId="49"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H2" sqref="H2"/>
    </sheetView>
  </sheetViews>
  <sheetFormatPr defaultColWidth="9" defaultRowHeight="14.25" outlineLevelCol="6"/>
  <cols>
    <col min="1" max="1" width="9" style="26"/>
    <col min="2" max="2" width="5.125" style="26" customWidth="1"/>
    <col min="3" max="4" width="9" style="26"/>
    <col min="5" max="5" width="36.2916666666667" style="26" customWidth="1"/>
    <col min="6" max="6" width="10.125" style="26" customWidth="1"/>
    <col min="7" max="16384" width="9" style="26"/>
  </cols>
  <sheetData>
    <row r="1" ht="82" customHeight="1" spans="1:7">
      <c r="A1" s="30"/>
      <c r="B1" s="30"/>
      <c r="C1" s="43" t="s">
        <v>0</v>
      </c>
      <c r="D1" s="43"/>
      <c r="E1" s="43"/>
      <c r="F1" s="44" t="s">
        <v>1</v>
      </c>
      <c r="G1" s="44"/>
    </row>
    <row r="2" ht="123" customHeight="1" spans="1:7">
      <c r="A2" s="45" t="s">
        <v>2</v>
      </c>
      <c r="B2" s="45"/>
      <c r="C2" s="45"/>
      <c r="D2" s="45"/>
      <c r="E2" s="45"/>
      <c r="F2" s="45"/>
      <c r="G2" s="45"/>
    </row>
    <row r="3" ht="138" customHeight="1" spans="1:7">
      <c r="A3" s="36"/>
      <c r="B3" s="36"/>
      <c r="C3" s="36"/>
      <c r="D3" s="36"/>
      <c r="E3" s="36"/>
      <c r="F3" s="36"/>
      <c r="G3" s="36"/>
    </row>
    <row r="4" ht="36" customHeight="1" spans="1:7">
      <c r="A4" s="36"/>
      <c r="B4" s="46" t="s">
        <v>3</v>
      </c>
      <c r="C4" s="46"/>
      <c r="D4" s="37"/>
      <c r="E4" s="37"/>
      <c r="F4" s="37"/>
      <c r="G4" s="36"/>
    </row>
    <row r="5" ht="17" customHeight="1" spans="1:7">
      <c r="A5" s="36"/>
      <c r="B5" s="47"/>
      <c r="C5" s="47"/>
      <c r="D5" s="48" t="s">
        <v>4</v>
      </c>
      <c r="E5" s="48"/>
      <c r="F5" s="48"/>
      <c r="G5" s="47"/>
    </row>
    <row r="6" ht="126" customHeight="1" spans="1:7">
      <c r="A6" s="36"/>
      <c r="B6" s="46" t="s">
        <v>5</v>
      </c>
      <c r="C6" s="46"/>
      <c r="D6" s="37"/>
      <c r="E6" s="37"/>
      <c r="F6" s="37"/>
      <c r="G6" s="36"/>
    </row>
    <row r="7" spans="1:7">
      <c r="A7" s="36"/>
      <c r="B7" s="47"/>
      <c r="C7" s="47"/>
      <c r="D7" s="48" t="s">
        <v>4</v>
      </c>
      <c r="E7" s="48"/>
      <c r="F7" s="48"/>
      <c r="G7" s="47"/>
    </row>
    <row r="8" ht="93" customHeight="1" spans="1:7">
      <c r="A8" s="36"/>
      <c r="B8" s="49"/>
      <c r="C8" s="49"/>
      <c r="D8" s="36" t="s">
        <v>6</v>
      </c>
      <c r="E8" s="36"/>
      <c r="F8" s="36"/>
      <c r="G8" s="36"/>
    </row>
    <row r="9" spans="1:7">
      <c r="A9" s="30"/>
      <c r="B9" s="30"/>
      <c r="C9" s="47"/>
      <c r="D9" s="47"/>
      <c r="E9" s="47"/>
      <c r="F9" s="34"/>
      <c r="G9" s="34"/>
    </row>
    <row r="10" spans="1:7">
      <c r="A10" s="50"/>
      <c r="B10" s="50"/>
      <c r="C10" s="50"/>
      <c r="D10" s="50"/>
      <c r="E10" s="50"/>
      <c r="F10" s="50"/>
      <c r="G10" s="50"/>
    </row>
    <row r="11" spans="1:7">
      <c r="A11" s="50"/>
      <c r="B11" s="50"/>
      <c r="C11" s="50"/>
      <c r="D11" s="50"/>
      <c r="E11" s="50"/>
      <c r="F11" s="50"/>
      <c r="G11" s="50"/>
    </row>
    <row r="12" spans="1:7">
      <c r="A12" s="50"/>
      <c r="B12" s="50"/>
      <c r="C12" s="50"/>
      <c r="D12" s="50"/>
      <c r="E12" s="50"/>
      <c r="F12" s="50"/>
      <c r="G12" s="50"/>
    </row>
    <row r="13" spans="1:7">
      <c r="A13" s="50"/>
      <c r="B13" s="50"/>
      <c r="C13" s="50"/>
      <c r="D13" s="50"/>
      <c r="E13" s="50"/>
      <c r="F13" s="50"/>
      <c r="G13" s="50"/>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L6" sqref="L6"/>
    </sheetView>
  </sheetViews>
  <sheetFormatPr defaultColWidth="9" defaultRowHeight="14.25" outlineLevelCol="7"/>
  <cols>
    <col min="1" max="1" width="14.9" style="26" customWidth="1"/>
    <col min="2" max="2" width="4.13333333333333" style="26" customWidth="1"/>
    <col min="3" max="3" width="4" style="26" customWidth="1"/>
    <col min="4" max="4" width="12.2333333333333" style="26" customWidth="1"/>
    <col min="5" max="5" width="6.5" style="26" customWidth="1"/>
    <col min="6" max="6" width="15.4833333333333" style="26" customWidth="1"/>
    <col min="7" max="7" width="14.4333333333333" style="26" customWidth="1"/>
    <col min="8" max="8" width="11.875" style="26" customWidth="1"/>
    <col min="9" max="16384" width="9" style="26"/>
  </cols>
  <sheetData>
    <row r="1" ht="93" customHeight="1" spans="1:8">
      <c r="A1" s="30"/>
      <c r="B1" s="30"/>
      <c r="C1" s="31" t="s">
        <v>0</v>
      </c>
      <c r="D1" s="31"/>
      <c r="E1" s="31"/>
      <c r="F1" s="31"/>
      <c r="G1" s="31"/>
      <c r="H1" s="32" t="s">
        <v>1</v>
      </c>
    </row>
    <row r="2" ht="93" customHeight="1" spans="1:8">
      <c r="A2" s="30"/>
      <c r="B2" s="30"/>
      <c r="C2" s="33" t="s">
        <v>2</v>
      </c>
      <c r="D2" s="33"/>
      <c r="E2" s="33"/>
      <c r="F2" s="33"/>
      <c r="G2" s="33"/>
      <c r="H2" s="34"/>
    </row>
    <row r="3" ht="51" customHeight="1" spans="1:8">
      <c r="A3" s="35"/>
      <c r="B3" s="36"/>
      <c r="C3" s="36"/>
      <c r="D3" s="35"/>
      <c r="E3" s="35"/>
      <c r="F3" s="36"/>
      <c r="G3" s="36"/>
      <c r="H3" s="36"/>
    </row>
    <row r="4" spans="1:8">
      <c r="A4" s="36" t="s">
        <v>3</v>
      </c>
      <c r="B4" s="37"/>
      <c r="C4" s="37"/>
      <c r="D4" s="37"/>
      <c r="E4" s="36"/>
      <c r="F4" s="36" t="s">
        <v>5</v>
      </c>
      <c r="G4" s="37"/>
      <c r="H4" s="37"/>
    </row>
    <row r="5" spans="1:8">
      <c r="A5" s="36"/>
      <c r="B5" s="38" t="s">
        <v>4</v>
      </c>
      <c r="C5" s="38"/>
      <c r="D5" s="38"/>
      <c r="E5" s="39"/>
      <c r="F5" s="39"/>
      <c r="G5" s="40" t="s">
        <v>7</v>
      </c>
      <c r="H5" s="40"/>
    </row>
    <row r="6" ht="34" customHeight="1" spans="1:8">
      <c r="A6" s="36"/>
      <c r="B6" s="36"/>
      <c r="C6" s="36"/>
      <c r="D6" s="36"/>
      <c r="E6" s="36"/>
      <c r="F6" s="36"/>
      <c r="G6" s="36"/>
      <c r="H6" s="36"/>
    </row>
    <row r="7" ht="72" customHeight="1" spans="1:8">
      <c r="A7" s="36" t="s">
        <v>8</v>
      </c>
      <c r="B7" s="37"/>
      <c r="C7" s="37"/>
      <c r="D7" s="37"/>
      <c r="E7" s="36"/>
      <c r="F7" s="36" t="s">
        <v>8</v>
      </c>
      <c r="G7" s="37"/>
      <c r="H7" s="37"/>
    </row>
    <row r="8" ht="27" customHeight="1" spans="1:8">
      <c r="A8" s="36"/>
      <c r="B8" s="40" t="s">
        <v>9</v>
      </c>
      <c r="C8" s="40"/>
      <c r="D8" s="38"/>
      <c r="E8" s="38"/>
      <c r="F8" s="38"/>
      <c r="G8" s="40" t="s">
        <v>9</v>
      </c>
      <c r="H8" s="40"/>
    </row>
    <row r="9" ht="27" customHeight="1" spans="1:8">
      <c r="A9" s="36"/>
      <c r="B9" s="41"/>
      <c r="C9" s="41"/>
      <c r="D9" s="41"/>
      <c r="E9" s="41"/>
      <c r="F9" s="36"/>
      <c r="G9" s="36"/>
      <c r="H9" s="36"/>
    </row>
    <row r="10" ht="62" customHeight="1" spans="1:8">
      <c r="A10" s="36" t="s">
        <v>10</v>
      </c>
      <c r="B10" s="37"/>
      <c r="C10" s="37"/>
      <c r="D10" s="37"/>
      <c r="E10" s="36"/>
      <c r="F10" s="36" t="s">
        <v>11</v>
      </c>
      <c r="G10" s="42"/>
      <c r="H10" s="42"/>
    </row>
    <row r="11" ht="73" customHeight="1" spans="1:8">
      <c r="A11" s="36"/>
      <c r="B11" s="38" t="s">
        <v>12</v>
      </c>
      <c r="C11" s="38"/>
      <c r="D11" s="38"/>
      <c r="E11" s="38"/>
      <c r="F11" s="38"/>
      <c r="G11" s="40" t="s">
        <v>13</v>
      </c>
      <c r="H11" s="40"/>
    </row>
    <row r="12" spans="1:8">
      <c r="A12" s="36"/>
      <c r="B12" s="36"/>
      <c r="C12" s="36"/>
      <c r="D12" s="36"/>
      <c r="E12" s="36"/>
      <c r="F12" s="36"/>
      <c r="G12" s="36"/>
      <c r="H12" s="36"/>
    </row>
    <row r="13" spans="1:8">
      <c r="A13" s="36" t="s">
        <v>14</v>
      </c>
      <c r="B13" s="36" t="s">
        <v>15</v>
      </c>
      <c r="C13" s="36"/>
      <c r="D13" s="36"/>
      <c r="E13" s="36"/>
      <c r="F13" s="36" t="s">
        <v>16</v>
      </c>
      <c r="G13" s="36" t="s">
        <v>15</v>
      </c>
      <c r="H13" s="36"/>
    </row>
  </sheetData>
  <mergeCells count="26">
    <mergeCell ref="A1:B1"/>
    <mergeCell ref="C1:G1"/>
    <mergeCell ref="A2:B2"/>
    <mergeCell ref="C2:G2"/>
    <mergeCell ref="B3:C3"/>
    <mergeCell ref="G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s>
  <pageMargins left="0.668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K2" sqref="K2"/>
    </sheetView>
  </sheetViews>
  <sheetFormatPr defaultColWidth="9" defaultRowHeight="14.25" outlineLevelRow="1"/>
  <cols>
    <col min="1" max="16384" width="9" style="26"/>
  </cols>
  <sheetData>
    <row r="1" ht="25.5" spans="1:9">
      <c r="A1" s="27" t="s">
        <v>17</v>
      </c>
      <c r="B1" s="27"/>
      <c r="C1" s="27"/>
      <c r="D1" s="27"/>
      <c r="E1" s="27"/>
      <c r="F1" s="27"/>
      <c r="G1" s="27"/>
      <c r="H1" s="27"/>
      <c r="I1" s="28"/>
    </row>
    <row r="2" ht="372" customHeight="1" spans="1:9">
      <c r="A2" s="29" t="s">
        <v>18</v>
      </c>
      <c r="B2" s="29"/>
      <c r="C2" s="29"/>
      <c r="D2" s="29"/>
      <c r="E2" s="29"/>
      <c r="F2" s="29"/>
      <c r="G2" s="29"/>
      <c r="H2" s="29"/>
      <c r="I2" s="29"/>
    </row>
  </sheetData>
  <mergeCells count="2">
    <mergeCell ref="A1:H1"/>
    <mergeCell ref="A2:I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workbookViewId="0">
      <selection activeCell="O23" sqref="O23"/>
    </sheetView>
  </sheetViews>
  <sheetFormatPr defaultColWidth="9" defaultRowHeight="13.5"/>
  <cols>
    <col min="1" max="1" width="4.95" customWidth="1"/>
    <col min="2" max="2" width="6.51666666666667" customWidth="1"/>
    <col min="3" max="3" width="11.1916666666667" customWidth="1"/>
    <col min="4" max="4" width="7.20833333333333" customWidth="1"/>
    <col min="5" max="5" width="5.29166666666667" customWidth="1"/>
    <col min="9" max="9" width="12.3833333333333" customWidth="1"/>
    <col min="10" max="10" width="41.0833333333333" customWidth="1"/>
    <col min="11" max="11" width="7.38333333333333" customWidth="1"/>
    <col min="12" max="12" width="10.3166666666667" customWidth="1"/>
    <col min="14" max="14" width="13.1416666666667" customWidth="1"/>
  </cols>
  <sheetData>
    <row r="1" ht="22.5" spans="1:12">
      <c r="A1" s="2" t="s">
        <v>19</v>
      </c>
      <c r="B1" s="2"/>
      <c r="C1" s="2"/>
      <c r="D1" s="2"/>
      <c r="E1" s="2"/>
      <c r="F1" s="2"/>
      <c r="G1" s="2"/>
      <c r="H1" s="2"/>
      <c r="I1" s="2"/>
      <c r="J1" s="3"/>
      <c r="K1" s="2"/>
      <c r="L1" s="2"/>
    </row>
    <row r="2" customFormat="1" ht="20" customHeight="1" spans="1:12">
      <c r="A2" s="4" t="s">
        <v>20</v>
      </c>
      <c r="B2" s="4"/>
      <c r="C2" s="4"/>
      <c r="D2" s="4"/>
      <c r="E2" s="4"/>
      <c r="F2" s="4"/>
      <c r="G2" s="4"/>
      <c r="H2" s="4"/>
      <c r="I2" s="4"/>
      <c r="J2" s="4"/>
      <c r="K2" s="4"/>
      <c r="L2" s="4"/>
    </row>
    <row r="3" s="1" customFormat="1" ht="15" customHeight="1" spans="1:12">
      <c r="A3" s="5" t="s">
        <v>21</v>
      </c>
      <c r="B3" s="6" t="s">
        <v>22</v>
      </c>
      <c r="C3" s="5" t="s">
        <v>23</v>
      </c>
      <c r="D3" s="5" t="s">
        <v>24</v>
      </c>
      <c r="E3" s="5" t="s">
        <v>25</v>
      </c>
      <c r="F3" s="5" t="s">
        <v>26</v>
      </c>
      <c r="G3" s="5"/>
      <c r="H3" s="5"/>
      <c r="I3" s="5"/>
      <c r="J3" s="5" t="s">
        <v>27</v>
      </c>
      <c r="K3" s="7" t="s">
        <v>28</v>
      </c>
      <c r="L3" s="7" t="s">
        <v>29</v>
      </c>
    </row>
    <row r="4" s="1" customFormat="1" ht="14" customHeight="1" spans="1:12">
      <c r="A4" s="6"/>
      <c r="B4" s="8"/>
      <c r="C4" s="6"/>
      <c r="D4" s="6"/>
      <c r="E4" s="6"/>
      <c r="F4" s="6" t="s">
        <v>30</v>
      </c>
      <c r="G4" s="6" t="s">
        <v>31</v>
      </c>
      <c r="H4" s="6" t="s">
        <v>32</v>
      </c>
      <c r="I4" s="6" t="s">
        <v>33</v>
      </c>
      <c r="J4" s="6"/>
      <c r="K4" s="9"/>
      <c r="L4" s="9"/>
    </row>
    <row r="5" ht="18" customHeight="1" spans="1:12">
      <c r="A5" s="10">
        <v>1</v>
      </c>
      <c r="B5" s="11" t="s">
        <v>34</v>
      </c>
      <c r="C5" s="10" t="s">
        <v>35</v>
      </c>
      <c r="D5" s="12">
        <v>50</v>
      </c>
      <c r="E5" s="10" t="s">
        <v>36</v>
      </c>
      <c r="F5" s="10"/>
      <c r="G5" s="10"/>
      <c r="H5" s="10" t="s">
        <v>37</v>
      </c>
      <c r="I5" s="10" t="s">
        <v>38</v>
      </c>
      <c r="J5" s="10"/>
      <c r="K5" s="10"/>
      <c r="L5" s="10"/>
    </row>
    <row r="6" ht="18" customHeight="1" spans="1:12">
      <c r="A6" s="10">
        <v>2</v>
      </c>
      <c r="B6" s="13"/>
      <c r="C6" s="10" t="s">
        <v>39</v>
      </c>
      <c r="D6" s="12">
        <v>470</v>
      </c>
      <c r="E6" s="10" t="s">
        <v>36</v>
      </c>
      <c r="F6" s="12" t="s">
        <v>40</v>
      </c>
      <c r="G6" s="10"/>
      <c r="H6" s="10"/>
      <c r="I6" s="10" t="s">
        <v>41</v>
      </c>
      <c r="J6" s="10"/>
      <c r="K6" s="10"/>
      <c r="L6" s="10"/>
    </row>
    <row r="7" ht="18" customHeight="1" spans="1:12">
      <c r="A7" s="12">
        <v>3</v>
      </c>
      <c r="B7" s="13"/>
      <c r="C7" s="12" t="s">
        <v>42</v>
      </c>
      <c r="D7" s="12">
        <v>61</v>
      </c>
      <c r="E7" s="12" t="s">
        <v>36</v>
      </c>
      <c r="F7" s="12"/>
      <c r="G7" s="12" t="s">
        <v>43</v>
      </c>
      <c r="H7" s="12">
        <v>500</v>
      </c>
      <c r="I7" s="12" t="s">
        <v>44</v>
      </c>
      <c r="J7" s="14" t="s">
        <v>45</v>
      </c>
      <c r="K7" s="12"/>
      <c r="L7" s="10"/>
    </row>
    <row r="8" ht="18" customHeight="1" spans="1:12">
      <c r="A8" s="10">
        <v>4</v>
      </c>
      <c r="B8" s="13"/>
      <c r="C8" s="13" t="s">
        <v>46</v>
      </c>
      <c r="D8" s="12">
        <v>12</v>
      </c>
      <c r="E8" s="12" t="s">
        <v>36</v>
      </c>
      <c r="F8" s="12"/>
      <c r="G8" s="12" t="s">
        <v>47</v>
      </c>
      <c r="H8" s="12" t="s">
        <v>48</v>
      </c>
      <c r="I8" s="12" t="s">
        <v>49</v>
      </c>
      <c r="J8" s="14" t="s">
        <v>50</v>
      </c>
      <c r="K8" s="12"/>
      <c r="L8" s="10"/>
    </row>
    <row r="9" ht="30" customHeight="1" spans="1:12">
      <c r="A9" s="10">
        <v>5</v>
      </c>
      <c r="B9" s="13"/>
      <c r="C9" s="12" t="s">
        <v>51</v>
      </c>
      <c r="D9" s="12">
        <v>25</v>
      </c>
      <c r="E9" s="12" t="s">
        <v>36</v>
      </c>
      <c r="F9" s="12" t="s">
        <v>40</v>
      </c>
      <c r="G9" s="12" t="s">
        <v>52</v>
      </c>
      <c r="H9" s="12" t="s">
        <v>43</v>
      </c>
      <c r="I9" s="12" t="s">
        <v>53</v>
      </c>
      <c r="J9" s="14" t="s">
        <v>54</v>
      </c>
      <c r="K9" s="12"/>
      <c r="L9" s="10"/>
    </row>
    <row r="10" ht="30" customHeight="1" spans="1:12">
      <c r="A10" s="12">
        <v>6</v>
      </c>
      <c r="B10" s="13"/>
      <c r="C10" s="12" t="s">
        <v>55</v>
      </c>
      <c r="D10" s="12">
        <v>102</v>
      </c>
      <c r="E10" s="12" t="s">
        <v>36</v>
      </c>
      <c r="F10" s="12" t="s">
        <v>56</v>
      </c>
      <c r="G10" s="12" t="s">
        <v>43</v>
      </c>
      <c r="H10" s="12" t="s">
        <v>57</v>
      </c>
      <c r="I10" s="12" t="s">
        <v>44</v>
      </c>
      <c r="J10" s="14" t="s">
        <v>58</v>
      </c>
      <c r="K10" s="12"/>
      <c r="L10" s="10"/>
    </row>
    <row r="11" ht="30" customHeight="1" spans="1:12">
      <c r="A11" s="10">
        <v>7</v>
      </c>
      <c r="B11" s="13"/>
      <c r="C11" s="12" t="s">
        <v>59</v>
      </c>
      <c r="D11" s="12">
        <v>21</v>
      </c>
      <c r="E11" s="12" t="s">
        <v>36</v>
      </c>
      <c r="F11" s="12" t="s">
        <v>56</v>
      </c>
      <c r="G11" s="12" t="s">
        <v>43</v>
      </c>
      <c r="H11" s="12" t="s">
        <v>60</v>
      </c>
      <c r="I11" s="12" t="s">
        <v>44</v>
      </c>
      <c r="J11" s="14" t="s">
        <v>61</v>
      </c>
      <c r="K11" s="12"/>
      <c r="L11" s="10"/>
    </row>
    <row r="12" ht="30" customHeight="1" spans="1:12">
      <c r="A12" s="10">
        <v>8</v>
      </c>
      <c r="B12" s="13"/>
      <c r="C12" s="12" t="s">
        <v>62</v>
      </c>
      <c r="D12" s="12">
        <v>10</v>
      </c>
      <c r="E12" s="12" t="s">
        <v>36</v>
      </c>
      <c r="F12" s="12" t="s">
        <v>56</v>
      </c>
      <c r="G12" s="12" t="s">
        <v>43</v>
      </c>
      <c r="H12" s="12" t="s">
        <v>60</v>
      </c>
      <c r="I12" s="12" t="s">
        <v>44</v>
      </c>
      <c r="J12" s="14" t="s">
        <v>63</v>
      </c>
      <c r="K12" s="12"/>
      <c r="L12" s="10"/>
    </row>
    <row r="13" ht="30" customHeight="1" spans="1:12">
      <c r="A13" s="12">
        <v>9</v>
      </c>
      <c r="B13" s="13"/>
      <c r="C13" s="12" t="s">
        <v>64</v>
      </c>
      <c r="D13" s="12">
        <v>201</v>
      </c>
      <c r="E13" s="12" t="s">
        <v>36</v>
      </c>
      <c r="F13" s="12" t="s">
        <v>40</v>
      </c>
      <c r="G13" s="12" t="s">
        <v>65</v>
      </c>
      <c r="H13" s="12" t="s">
        <v>43</v>
      </c>
      <c r="I13" s="12" t="s">
        <v>53</v>
      </c>
      <c r="J13" s="14" t="s">
        <v>66</v>
      </c>
      <c r="K13" s="12"/>
      <c r="L13" s="10"/>
    </row>
    <row r="14" ht="30" customHeight="1" spans="1:12">
      <c r="A14" s="10">
        <v>10</v>
      </c>
      <c r="B14" s="13"/>
      <c r="C14" s="12" t="s">
        <v>67</v>
      </c>
      <c r="D14" s="12">
        <v>144</v>
      </c>
      <c r="E14" s="12" t="s">
        <v>36</v>
      </c>
      <c r="F14" s="12" t="s">
        <v>40</v>
      </c>
      <c r="G14" s="12" t="s">
        <v>68</v>
      </c>
      <c r="H14" s="12" t="s">
        <v>68</v>
      </c>
      <c r="I14" s="12" t="s">
        <v>53</v>
      </c>
      <c r="J14" s="14" t="s">
        <v>69</v>
      </c>
      <c r="K14" s="12"/>
      <c r="L14" s="10"/>
    </row>
    <row r="15" ht="18" customHeight="1" spans="1:12">
      <c r="A15" s="10">
        <v>11</v>
      </c>
      <c r="B15" s="13"/>
      <c r="C15" s="15" t="s">
        <v>42</v>
      </c>
      <c r="D15" s="15">
        <v>150</v>
      </c>
      <c r="E15" s="15" t="s">
        <v>36</v>
      </c>
      <c r="F15" s="12"/>
      <c r="G15" s="15" t="s">
        <v>70</v>
      </c>
      <c r="H15" s="15">
        <v>300</v>
      </c>
      <c r="I15" s="15"/>
      <c r="J15" s="15"/>
      <c r="K15" s="15"/>
      <c r="L15" s="10"/>
    </row>
    <row r="16" ht="18" customHeight="1" spans="1:12">
      <c r="A16" s="12">
        <v>12</v>
      </c>
      <c r="B16" s="13"/>
      <c r="C16" s="15" t="s">
        <v>35</v>
      </c>
      <c r="D16" s="15">
        <v>56</v>
      </c>
      <c r="E16" s="15" t="s">
        <v>36</v>
      </c>
      <c r="F16" s="12">
        <v>12</v>
      </c>
      <c r="G16" s="15"/>
      <c r="H16" s="15">
        <v>600</v>
      </c>
      <c r="I16" s="15"/>
      <c r="J16" s="15"/>
      <c r="K16" s="15"/>
      <c r="L16" s="10"/>
    </row>
    <row r="17" ht="18" customHeight="1" spans="1:12">
      <c r="A17" s="10">
        <v>13</v>
      </c>
      <c r="B17" s="13"/>
      <c r="C17" s="15" t="s">
        <v>39</v>
      </c>
      <c r="D17" s="15">
        <v>130</v>
      </c>
      <c r="E17" s="15" t="s">
        <v>36</v>
      </c>
      <c r="F17" s="12" t="s">
        <v>56</v>
      </c>
      <c r="G17" s="15"/>
      <c r="H17" s="15"/>
      <c r="I17" s="15"/>
      <c r="J17" s="15" t="s">
        <v>71</v>
      </c>
      <c r="K17" s="15"/>
      <c r="L17" s="10"/>
    </row>
    <row r="18" ht="18" customHeight="1" spans="1:12">
      <c r="A18" s="10">
        <v>14</v>
      </c>
      <c r="B18" s="13"/>
      <c r="C18" s="15" t="s">
        <v>72</v>
      </c>
      <c r="D18" s="15">
        <v>92</v>
      </c>
      <c r="E18" s="15"/>
      <c r="F18" s="12" t="s">
        <v>73</v>
      </c>
      <c r="G18" s="15"/>
      <c r="H18" s="15"/>
      <c r="I18" s="15"/>
      <c r="J18" s="15"/>
      <c r="K18" s="15"/>
      <c r="L18" s="10"/>
    </row>
    <row r="19" ht="18" customHeight="1" spans="1:12">
      <c r="A19" s="12">
        <v>15</v>
      </c>
      <c r="B19" s="16"/>
      <c r="C19" s="15" t="s">
        <v>72</v>
      </c>
      <c r="D19" s="15">
        <v>365</v>
      </c>
      <c r="E19" s="15" t="s">
        <v>36</v>
      </c>
      <c r="F19" s="12" t="s">
        <v>74</v>
      </c>
      <c r="G19" s="15"/>
      <c r="H19" s="15"/>
      <c r="I19" s="15"/>
      <c r="J19" s="15"/>
      <c r="K19" s="15"/>
      <c r="L19" s="10"/>
    </row>
    <row r="20" ht="18" customHeight="1" spans="1:12">
      <c r="A20" s="17" t="s">
        <v>75</v>
      </c>
      <c r="B20" s="17"/>
      <c r="C20" s="17"/>
      <c r="D20" s="17"/>
      <c r="E20" s="17"/>
      <c r="F20" s="17"/>
      <c r="G20" s="17"/>
      <c r="H20" s="17"/>
      <c r="I20" s="17"/>
      <c r="J20" s="17"/>
      <c r="K20" s="17"/>
      <c r="L20" s="18"/>
    </row>
    <row r="21" ht="30" customHeight="1" spans="1:12">
      <c r="A21" s="10">
        <v>16</v>
      </c>
      <c r="B21" s="11" t="s">
        <v>76</v>
      </c>
      <c r="C21" s="14" t="s">
        <v>77</v>
      </c>
      <c r="D21" s="12">
        <v>15000</v>
      </c>
      <c r="E21" s="10" t="s">
        <v>36</v>
      </c>
      <c r="F21" s="12" t="s">
        <v>78</v>
      </c>
      <c r="G21" s="10"/>
      <c r="H21" s="10" t="s">
        <v>41</v>
      </c>
      <c r="I21" s="10"/>
      <c r="J21" s="14" t="s">
        <v>79</v>
      </c>
      <c r="K21" s="12"/>
      <c r="L21" s="10"/>
    </row>
    <row r="22" ht="30" customHeight="1" spans="1:12">
      <c r="A22" s="10">
        <v>17</v>
      </c>
      <c r="B22" s="13"/>
      <c r="C22" s="14" t="s">
        <v>80</v>
      </c>
      <c r="D22" s="12">
        <v>30000</v>
      </c>
      <c r="E22" s="10" t="s">
        <v>36</v>
      </c>
      <c r="F22" s="12" t="s">
        <v>78</v>
      </c>
      <c r="G22" s="10"/>
      <c r="H22" s="10" t="s">
        <v>41</v>
      </c>
      <c r="I22" s="10"/>
      <c r="J22" s="14" t="s">
        <v>79</v>
      </c>
      <c r="K22" s="12"/>
      <c r="L22" s="10"/>
    </row>
    <row r="23" ht="30" customHeight="1" spans="1:12">
      <c r="A23" s="10">
        <v>18</v>
      </c>
      <c r="B23" s="13"/>
      <c r="C23" s="12" t="s">
        <v>81</v>
      </c>
      <c r="D23" s="12">
        <v>120000</v>
      </c>
      <c r="E23" s="12" t="s">
        <v>36</v>
      </c>
      <c r="F23" s="12" t="s">
        <v>82</v>
      </c>
      <c r="G23" s="12"/>
      <c r="H23" s="12" t="s">
        <v>83</v>
      </c>
      <c r="I23" s="12"/>
      <c r="J23" s="14" t="s">
        <v>84</v>
      </c>
      <c r="K23" s="12"/>
      <c r="L23" s="10"/>
    </row>
    <row r="24" ht="30" customHeight="1" spans="1:12">
      <c r="A24" s="10">
        <v>19</v>
      </c>
      <c r="B24" s="13"/>
      <c r="C24" s="15" t="s">
        <v>85</v>
      </c>
      <c r="D24" s="15">
        <v>3000</v>
      </c>
      <c r="E24" s="15" t="s">
        <v>36</v>
      </c>
      <c r="F24" s="12" t="s">
        <v>78</v>
      </c>
      <c r="G24" s="15"/>
      <c r="H24" s="15" t="s">
        <v>38</v>
      </c>
      <c r="I24" s="15"/>
      <c r="J24" s="15" t="s">
        <v>79</v>
      </c>
      <c r="K24" s="12"/>
      <c r="L24" s="10"/>
    </row>
    <row r="25" ht="30" customHeight="1" spans="1:12">
      <c r="A25" s="10">
        <v>20</v>
      </c>
      <c r="B25" s="13"/>
      <c r="C25" s="15" t="s">
        <v>86</v>
      </c>
      <c r="D25" s="15">
        <v>3000</v>
      </c>
      <c r="E25" s="15" t="s">
        <v>36</v>
      </c>
      <c r="F25" s="12" t="s">
        <v>78</v>
      </c>
      <c r="G25" s="15"/>
      <c r="H25" s="15" t="s">
        <v>38</v>
      </c>
      <c r="I25" s="15"/>
      <c r="J25" s="15" t="s">
        <v>79</v>
      </c>
      <c r="K25" s="12"/>
      <c r="L25" s="10"/>
    </row>
    <row r="26" ht="30" customHeight="1" spans="1:12">
      <c r="A26" s="10">
        <v>21</v>
      </c>
      <c r="B26" s="16"/>
      <c r="C26" s="15" t="s">
        <v>80</v>
      </c>
      <c r="D26" s="15">
        <v>3000</v>
      </c>
      <c r="E26" s="15" t="s">
        <v>36</v>
      </c>
      <c r="F26" s="12" t="s">
        <v>78</v>
      </c>
      <c r="G26" s="15"/>
      <c r="H26" s="15" t="s">
        <v>38</v>
      </c>
      <c r="I26" s="15"/>
      <c r="J26" s="15" t="s">
        <v>79</v>
      </c>
      <c r="K26" s="12"/>
      <c r="L26" s="10"/>
    </row>
    <row r="27" ht="20.25" hidden="1" spans="1:12">
      <c r="A27" s="19"/>
      <c r="B27" s="20"/>
      <c r="C27" s="19"/>
      <c r="D27" s="19"/>
      <c r="E27" s="19"/>
      <c r="F27" s="21"/>
      <c r="G27" s="19"/>
      <c r="H27" s="19"/>
      <c r="I27" s="19"/>
      <c r="J27" s="19"/>
      <c r="K27" s="22">
        <f>SUM(L21:L26)</f>
        <v>0</v>
      </c>
      <c r="L27" s="23"/>
    </row>
    <row r="28" ht="18" customHeight="1" spans="1:12">
      <c r="A28" s="17" t="s">
        <v>75</v>
      </c>
      <c r="B28" s="17"/>
      <c r="C28" s="17"/>
      <c r="D28" s="17"/>
      <c r="E28" s="17"/>
      <c r="F28" s="17"/>
      <c r="G28" s="17"/>
      <c r="H28" s="17"/>
      <c r="I28" s="17"/>
      <c r="J28" s="17"/>
      <c r="K28" s="17"/>
      <c r="L28" s="24"/>
    </row>
    <row r="29" ht="30" customHeight="1" spans="1:12">
      <c r="A29" s="12">
        <v>22</v>
      </c>
      <c r="B29" s="11" t="s">
        <v>87</v>
      </c>
      <c r="C29" s="12" t="s">
        <v>88</v>
      </c>
      <c r="D29" s="12">
        <v>22</v>
      </c>
      <c r="E29" s="12" t="s">
        <v>36</v>
      </c>
      <c r="F29" s="12"/>
      <c r="G29" s="12" t="s">
        <v>70</v>
      </c>
      <c r="H29" s="12" t="s">
        <v>89</v>
      </c>
      <c r="I29" s="12" t="s">
        <v>90</v>
      </c>
      <c r="J29" s="14" t="s">
        <v>91</v>
      </c>
      <c r="K29" s="12"/>
      <c r="L29" s="10"/>
    </row>
    <row r="30" ht="30" customHeight="1" spans="1:12">
      <c r="A30" s="12">
        <v>23</v>
      </c>
      <c r="B30" s="13"/>
      <c r="C30" s="12" t="s">
        <v>92</v>
      </c>
      <c r="D30" s="12">
        <v>25</v>
      </c>
      <c r="E30" s="12" t="s">
        <v>36</v>
      </c>
      <c r="F30" s="12"/>
      <c r="G30" s="12" t="s">
        <v>52</v>
      </c>
      <c r="H30" s="12" t="s">
        <v>93</v>
      </c>
      <c r="I30" s="12" t="s">
        <v>94</v>
      </c>
      <c r="J30" s="14" t="s">
        <v>95</v>
      </c>
      <c r="K30" s="12"/>
      <c r="L30" s="10"/>
    </row>
    <row r="31" ht="30" customHeight="1" spans="1:12">
      <c r="A31" s="12">
        <v>24</v>
      </c>
      <c r="B31" s="13"/>
      <c r="C31" s="14" t="s">
        <v>96</v>
      </c>
      <c r="D31" s="12">
        <v>41</v>
      </c>
      <c r="E31" s="12" t="s">
        <v>36</v>
      </c>
      <c r="F31" s="12"/>
      <c r="G31" s="12" t="s">
        <v>70</v>
      </c>
      <c r="H31" s="12" t="s">
        <v>89</v>
      </c>
      <c r="I31" s="12" t="s">
        <v>97</v>
      </c>
      <c r="J31" s="14" t="s">
        <v>98</v>
      </c>
      <c r="K31" s="12"/>
      <c r="L31" s="10"/>
    </row>
    <row r="32" ht="30" customHeight="1" spans="1:12">
      <c r="A32" s="12">
        <v>25</v>
      </c>
      <c r="B32" s="13"/>
      <c r="C32" s="12" t="s">
        <v>99</v>
      </c>
      <c r="D32" s="12">
        <v>17</v>
      </c>
      <c r="E32" s="12" t="s">
        <v>36</v>
      </c>
      <c r="F32" s="12"/>
      <c r="G32" s="12" t="s">
        <v>70</v>
      </c>
      <c r="H32" s="12" t="s">
        <v>100</v>
      </c>
      <c r="I32" s="12" t="s">
        <v>97</v>
      </c>
      <c r="J32" s="14" t="s">
        <v>101</v>
      </c>
      <c r="K32" s="12"/>
      <c r="L32" s="10"/>
    </row>
    <row r="33" ht="30" customHeight="1" spans="1:12">
      <c r="A33" s="12">
        <v>26</v>
      </c>
      <c r="B33" s="13"/>
      <c r="C33" s="12" t="s">
        <v>99</v>
      </c>
      <c r="D33" s="12">
        <v>8</v>
      </c>
      <c r="E33" s="12" t="s">
        <v>36</v>
      </c>
      <c r="F33" s="12"/>
      <c r="G33" s="12" t="s">
        <v>52</v>
      </c>
      <c r="H33" s="12" t="s">
        <v>93</v>
      </c>
      <c r="I33" s="12" t="s">
        <v>94</v>
      </c>
      <c r="J33" s="14" t="s">
        <v>102</v>
      </c>
      <c r="K33" s="12"/>
      <c r="L33" s="10"/>
    </row>
    <row r="34" ht="30" customHeight="1" spans="1:12">
      <c r="A34" s="12">
        <v>27</v>
      </c>
      <c r="B34" s="13"/>
      <c r="C34" s="14" t="s">
        <v>103</v>
      </c>
      <c r="D34" s="12">
        <v>20</v>
      </c>
      <c r="E34" s="12" t="s">
        <v>36</v>
      </c>
      <c r="F34" s="12"/>
      <c r="G34" s="12" t="s">
        <v>70</v>
      </c>
      <c r="H34" s="12" t="s">
        <v>104</v>
      </c>
      <c r="I34" s="12" t="s">
        <v>97</v>
      </c>
      <c r="J34" s="14" t="s">
        <v>105</v>
      </c>
      <c r="K34" s="12"/>
      <c r="L34" s="10"/>
    </row>
    <row r="35" ht="30" customHeight="1" spans="1:12">
      <c r="A35" s="12">
        <v>28</v>
      </c>
      <c r="B35" s="13"/>
      <c r="C35" s="12" t="s">
        <v>106</v>
      </c>
      <c r="D35" s="12">
        <v>13</v>
      </c>
      <c r="E35" s="12" t="s">
        <v>36</v>
      </c>
      <c r="F35" s="12"/>
      <c r="G35" s="12" t="s">
        <v>70</v>
      </c>
      <c r="H35" s="12" t="s">
        <v>104</v>
      </c>
      <c r="I35" s="12" t="s">
        <v>97</v>
      </c>
      <c r="J35" s="14" t="s">
        <v>105</v>
      </c>
      <c r="K35" s="12"/>
      <c r="L35" s="10"/>
    </row>
    <row r="36" ht="30" customHeight="1" spans="1:12">
      <c r="A36" s="12">
        <v>29</v>
      </c>
      <c r="B36" s="13"/>
      <c r="C36" s="12" t="s">
        <v>107</v>
      </c>
      <c r="D36" s="12">
        <v>56</v>
      </c>
      <c r="E36" s="12" t="s">
        <v>36</v>
      </c>
      <c r="F36" s="12"/>
      <c r="G36" s="12" t="s">
        <v>108</v>
      </c>
      <c r="H36" s="12" t="s">
        <v>89</v>
      </c>
      <c r="I36" s="12" t="s">
        <v>109</v>
      </c>
      <c r="J36" s="14" t="s">
        <v>110</v>
      </c>
      <c r="K36" s="12"/>
      <c r="L36" s="10"/>
    </row>
    <row r="37" ht="30" customHeight="1" spans="1:12">
      <c r="A37" s="12">
        <v>30</v>
      </c>
      <c r="B37" s="13"/>
      <c r="C37" s="15" t="s">
        <v>111</v>
      </c>
      <c r="D37" s="15">
        <v>80</v>
      </c>
      <c r="E37" s="15" t="s">
        <v>112</v>
      </c>
      <c r="F37" s="15"/>
      <c r="G37" s="15" t="s">
        <v>108</v>
      </c>
      <c r="H37" s="12" t="s">
        <v>89</v>
      </c>
      <c r="I37" s="12" t="s">
        <v>109</v>
      </c>
      <c r="J37" s="15" t="s">
        <v>113</v>
      </c>
      <c r="K37" s="15"/>
      <c r="L37" s="10"/>
    </row>
    <row r="38" ht="30" customHeight="1" spans="1:12">
      <c r="A38" s="12">
        <v>31</v>
      </c>
      <c r="B38" s="13"/>
      <c r="C38" s="15" t="s">
        <v>107</v>
      </c>
      <c r="D38" s="15">
        <v>40</v>
      </c>
      <c r="E38" s="15" t="s">
        <v>36</v>
      </c>
      <c r="F38" s="15"/>
      <c r="G38" s="15" t="s">
        <v>108</v>
      </c>
      <c r="H38" s="12" t="s">
        <v>89</v>
      </c>
      <c r="I38" s="12" t="s">
        <v>109</v>
      </c>
      <c r="J38" s="15" t="s">
        <v>114</v>
      </c>
      <c r="K38" s="15"/>
      <c r="L38" s="10"/>
    </row>
    <row r="39" ht="30" customHeight="1" spans="1:12">
      <c r="A39" s="12">
        <v>32</v>
      </c>
      <c r="B39" s="13"/>
      <c r="C39" s="15" t="s">
        <v>106</v>
      </c>
      <c r="D39" s="15">
        <v>30</v>
      </c>
      <c r="E39" s="15" t="s">
        <v>36</v>
      </c>
      <c r="F39" s="15"/>
      <c r="G39" s="15" t="s">
        <v>108</v>
      </c>
      <c r="H39" s="12" t="s">
        <v>89</v>
      </c>
      <c r="I39" s="12" t="s">
        <v>109</v>
      </c>
      <c r="J39" s="15" t="s">
        <v>114</v>
      </c>
      <c r="K39" s="15"/>
      <c r="L39" s="10"/>
    </row>
    <row r="40" ht="30" customHeight="1" spans="1:12">
      <c r="A40" s="12">
        <v>33</v>
      </c>
      <c r="B40" s="16"/>
      <c r="C40" s="15" t="s">
        <v>115</v>
      </c>
      <c r="D40" s="15">
        <v>30</v>
      </c>
      <c r="E40" s="15" t="s">
        <v>36</v>
      </c>
      <c r="F40" s="15"/>
      <c r="G40" s="15" t="s">
        <v>108</v>
      </c>
      <c r="H40" s="12" t="s">
        <v>89</v>
      </c>
      <c r="I40" s="12" t="s">
        <v>109</v>
      </c>
      <c r="J40" s="15" t="s">
        <v>114</v>
      </c>
      <c r="K40" s="15"/>
      <c r="L40" s="10"/>
    </row>
    <row r="41" ht="18" customHeight="1" spans="1:12">
      <c r="A41" s="17" t="s">
        <v>75</v>
      </c>
      <c r="B41" s="17"/>
      <c r="C41" s="17"/>
      <c r="D41" s="17"/>
      <c r="E41" s="17"/>
      <c r="F41" s="17"/>
      <c r="G41" s="17"/>
      <c r="H41" s="17"/>
      <c r="I41" s="17"/>
      <c r="J41" s="17"/>
      <c r="K41" s="17"/>
      <c r="L41" s="25"/>
    </row>
    <row r="42" ht="18" customHeight="1" spans="1:12">
      <c r="A42" s="17" t="s">
        <v>116</v>
      </c>
      <c r="B42" s="17"/>
      <c r="C42" s="17"/>
      <c r="D42" s="17"/>
      <c r="E42" s="17"/>
      <c r="F42" s="17"/>
      <c r="G42" s="17"/>
      <c r="H42" s="17"/>
      <c r="I42" s="17"/>
      <c r="J42" s="17"/>
      <c r="K42" s="17"/>
      <c r="L42" s="25"/>
    </row>
  </sheetData>
  <mergeCells count="19">
    <mergeCell ref="A1:L1"/>
    <mergeCell ref="A2:L2"/>
    <mergeCell ref="F3:I3"/>
    <mergeCell ref="A20:K20"/>
    <mergeCell ref="K27:L27"/>
    <mergeCell ref="A28:K28"/>
    <mergeCell ref="A41:K41"/>
    <mergeCell ref="A42:K42"/>
    <mergeCell ref="A3:A4"/>
    <mergeCell ref="B3:B4"/>
    <mergeCell ref="B5:B19"/>
    <mergeCell ref="B21:B26"/>
    <mergeCell ref="B29:B40"/>
    <mergeCell ref="C3:C4"/>
    <mergeCell ref="D3:D4"/>
    <mergeCell ref="E3:E4"/>
    <mergeCell ref="J3:J4"/>
    <mergeCell ref="K3:K4"/>
    <mergeCell ref="L3:L4"/>
  </mergeCells>
  <printOptions horizontalCentered="1" verticalCentered="1"/>
  <pageMargins left="0.156944444444444" right="0.161111111111111" top="0.409027777777778" bottom="0.275" header="0.10625" footer="0.1062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封-2 清单封面</vt:lpstr>
      <vt:lpstr>扉-2 清单扉页</vt:lpstr>
      <vt:lpstr>编制说明</vt:lpstr>
      <vt:lpstr>一包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2024-10-26T01:15:00Z</dcterms:created>
  <dcterms:modified xsi:type="dcterms:W3CDTF">2026-03-13T02:13:59Z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21F8C6668C1E4B9297C510B39AC20274_13</vt:lpwstr>
  </property>
  <property fmtid="{D5CDD505-2E9C-101B-9397-08002B2CF9AE}" pid="3" name="KSOProductBuildVer">
    <vt:lpwstr>2052-12.1.0.25225</vt:lpwstr>
  </property>
  <property fmtid="{D5CDD505-2E9C-101B-9397-08002B2CF9AE}" pid="4" name="CalculationRule">
    <vt:i4>0</vt:i4>
  </property>
</Properties>
</file>