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<sst xmlns="http://schemas.openxmlformats.org/spreadsheetml/2006/main" count="173" uniqueCount="128">
  <si>
    <t>2026年乌兰木伦湖音乐喷泉设备维修维护计划及预算</t>
  </si>
  <si>
    <t>序号</t>
  </si>
  <si>
    <t>项目名称</t>
  </si>
  <si>
    <t>项目特征描述（工作内容）</t>
  </si>
  <si>
    <t>计量单位</t>
  </si>
  <si>
    <t>工程量</t>
  </si>
  <si>
    <t>综合单价（元）</t>
  </si>
  <si>
    <t>合价（元）</t>
  </si>
  <si>
    <t>一、更换“盛世花篮”、“矩阵”水型旧水泵</t>
  </si>
  <si>
    <t>喷泉专用泵</t>
  </si>
  <si>
    <t>1. 型号：6SPH30-04
2. 水泵参数：流量30m³/h，扬程32m，功率4KW，电压380V/50HZ
3. 材质：304不锈钢
4. 出水口径：DN65
5. 工作内容：旧泵拆除；人工搬运至喷泉管理室库房；新泵场内人工二次搬运；新泵安装；
6. 更换部位：矩阵泵（3×36）；
7. 质保要求：3年</t>
  </si>
  <si>
    <t>套</t>
  </si>
  <si>
    <t>1. 型号：6SPH46-05
2. 水泵功率：流量46m³/h，扬程44m，功率7.5KW，电压380V/50HZ
3. 材质：304不锈钢
4. 出水口径：DN80
5. 工作内容：旧泵拆除；人工搬运至喷泉管理室库房；新泵场内人工二次搬运；新泵安装；
6. 更换部位：盛世花篮（6×12）；
7. 质保要求：3年</t>
  </si>
  <si>
    <t>安装支架</t>
  </si>
  <si>
    <t>1. 上述两款水泵的安装支架；
2. 材质：304不锈钢</t>
  </si>
  <si>
    <t>法兰片</t>
  </si>
  <si>
    <t>1. 规格：DN65
2. 材质：304不锈钢；</t>
  </si>
  <si>
    <t>片</t>
  </si>
  <si>
    <t>1. 规格：DN80
2. 材质：304不锈钢；</t>
  </si>
  <si>
    <t>防水接头</t>
  </si>
  <si>
    <t>1. 型号：特制；
2. 其它：接头压紧焊锡，防水绝缘胶密封，环氧树脂灌注；
3. 防水等级：IP68</t>
  </si>
  <si>
    <t>个</t>
  </si>
  <si>
    <t>合价</t>
  </si>
  <si>
    <t>二、日常播放服务</t>
  </si>
  <si>
    <t>播放管理</t>
  </si>
  <si>
    <t>工作内容：
1. 完成日常播放管理任务；
2. 完成接待播放管理任务；
3. 时间：4月20日至10月20日（8:30-23:00）</t>
  </si>
  <si>
    <t>项</t>
  </si>
  <si>
    <t>合计</t>
  </si>
  <si>
    <t>三、日常养护服务</t>
  </si>
  <si>
    <t>喷头日常维护服务</t>
  </si>
  <si>
    <t>1.服务范围：覆盖全部2972只喷泉喷头的日常巡检与维护。
2.工作内容：
  每日对喷头设备进行现场巡查，检查运行状态、堵塞、漏水、变形等情况。
  对故障喷头进行检测定位，开展简单故障处理（如疏通喷嘴、紧固连接件、清理杂物、校正角度等）。
3. 服务要求：
  响应及时，确保喷头正常运行，保障水秀效果。
  维护作业符合喷泉设备安全操作规范，避免二次损坏。
  作业人员具备喷泉设备维护相关经验，熟悉喷头结构与故障排查方法。
4.其他要求：服务期内按约定频次执行，满足业主方及设计规范
  的运维标准，配合整体水秀系统的稳定运行。</t>
  </si>
  <si>
    <t>只</t>
  </si>
  <si>
    <t>数控设备日常维护服务</t>
  </si>
  <si>
    <t>1.服务范围：覆盖全部一维数控设备280套、二维数控设备386套
  的日常巡检与维护。
2.工作内容：
  每日对设备进行现场巡查，检查电机、电环、接近开关、传动机构等运行状态，排查卡顿、丢步、信号异常等问题。
  对故障设备进行检测定位，开展简单故障处理（如紧固连接件、清洁传感器、校正角度、信号调试等）。
3.服务要求：
  响应及时，确保设备运行精度与稳定性，保障水秀花样效果。
  维护作业符合喷泉设备安全操作规范，避免二次损坏。
  作业人员具备喷泉数控设备维护经验，熟悉一维/二维装置结构与故障排查方法。
4.其他要求：服务期内按约定频次执行，满足业主方及设计规范
  的运维标准，配合整体水秀系统的稳定运行。</t>
  </si>
  <si>
    <t>投影机及其辅助设备日常维护服务</t>
  </si>
  <si>
    <t>1.服务范围：覆盖全部28套投影机及配套辅助设备（户外双机位
  投影防护基站等等）的日常巡检与维护。
2.工作内容：
  每日对设备进行现场巡查，检查投影画面清晰度、色彩、亮度，排查镜头污染、散热异常、信号中断、接口松动等问题。
  对故障设备进行检测定位，开展简单故障处理（如清洁镜头、调整焦距/梯形校正、紧固线缆、重启设备、更换易损小配件等）。
3.服务要求：
  响应及时，确保投影画面质量稳定，保障水秀投影效果。
  维护作业符合设备安全操作规范，避免光学组件损坏。
  作业人员具备投影设备维护经验，熟悉投影机及辅助设备结构与故障排查方法。
4.其他要求：服务期内按约定频次执行，满足业主方及设计规范
  的运维标准，配合整体水秀系统的稳定运行。</t>
  </si>
  <si>
    <t>数码摇头灯日常维护服务</t>
  </si>
  <si>
    <t>1.服务范围：覆盖全部64套数码摇头灯的日常巡检与维护。
2.工作内容：
  每日对设备进行现场巡查，检查灯光色彩、亮度、摇头/俯仰动作、DMX信号连接、散热及供电状态，排查卡顿、失步、色彩偏差、信号中断等问题。
  对故障设备进行检测定位，开展简单故障处理（如清洁光学组件、校正机械角度、紧固线缆、复位参数、更换易损小配件等）。
3.服务要求：
  响应及时，确保灯光动作精准、色彩还原稳定，保障水秀灯光秀效果。
  维护作业符合舞台灯光设备安全操作规范，避免光学组件及精密机械损坏。
  作业人员具备数码摇头灯维护经验，熟悉DMX512控制协议及设备结构与故障排查方法。
4.其他要求：服务期内按约定频次执行，满足业主方及设计规范
  的运维标准，配合整体水秀系统的稳定运行。</t>
  </si>
  <si>
    <t>水秀用气爆泉日常维护服务</t>
  </si>
  <si>
    <t>1.服务范围：覆盖全部250套气爆泉及配套气爆灯的日常巡检与
  维护。
2.工作内容：
  每日对设备进行现场巡查，重点检查电磁阀通断状态、气路密封性、气爆动力效果、灯光同步性，排查电磁阀堵塞、气路泄漏、气压不足、灯光信号异常等问题（作业期间严禁放水，仅进行气路、电路与灯光检测）。
  对故障设备进行检测定位，开展简单故障处理（如疏通电磁阀阀芯、清理气路杂质、紧固气路接头、调整气压参数，及时对储气罐进行排水等）。
3.服务期内按约定频次执行，满足业主方及设计规范的运维标准，配合整体水秀系统的稳定运行。</t>
  </si>
  <si>
    <t>水下灯日常维护服务</t>
  </si>
  <si>
    <t xml:space="preserve">1. 服务范围：覆盖全部5125套水下灯的日常巡检与维护。
2. 工作内容：
  每日对设备进行现场巡查，重点检查灯光亮度、色彩一致性、防水密封性、DMX信号连接、供电稳定性，排查灯珠损坏、线路老化、接头渗水、信号中断、外壳腐蚀等问题。
  对故障设备进行检测定位，开展简单故障处理（如紧固防水接头、清理透镜污渍、修复信号线路、调试DMX地址等）。
3. 服务要求：
  维护作业符合水下电气设备安全操作规范，避免防水密封破坏或电路短路风险。
  响应及时，确保控制信号稳定，保障水秀灯光效果。
  作业人员具备水下灯维护经验，熟悉DMX512控制协议。
</t>
  </si>
  <si>
    <t>音响设备日常维护服务</t>
  </si>
  <si>
    <t xml:space="preserve">1. 服务范围：包含各类全天候防水音响及专业功放，具体规格及数量如下：全天候防水线阵音箱/LA-912F 16台、全天候防水次低音箱/LA-9215F 4台、全天候防水超低音箱/CB-8 4台、全天候防水线阵音箱/LA-912PLUS 28台、全天候防水超低音箱/LA-S18PLUS 14台、四通道专业功放/PRO-C405 6台、四通道专业功放/PRO-C410 12台、四通道专业功放/PRO-C415 2台。
2. 设备属性：所有音响设备均为全天候防水型，功放为四通道专业级，均用于户外场景，需适配露天环境使用需求。
3. 服务内容：针对上述所有设备开展日常维护，包括但不限于设备外观清洁、防尘防水检查、线路及接口检测、功放及音箱运行状态巡检、散热系统除尘、简单故障排查与即时处理。
</t>
  </si>
  <si>
    <t>激光设备日常维护服务</t>
  </si>
  <si>
    <t>1. 服务范围：CBD 楼顶区域6套激光设备、人工湖瀑布顶区域9套激光设备、喷泉区域13套激光设备的日常维护。
2. 工作内容：包含设备外观清洁、光路检查、防水密封检查、固定结构紧固、线路及接口检测、散热除尘、运行状态巡检、简单故障排查与即时处理。
3. 环境条件：设备处于户外露天、高空、临水高湿、多水雾、多粉尘复杂环境。</t>
  </si>
  <si>
    <t>摇头灯日常维护服务</t>
  </si>
  <si>
    <t>1. 服务范围：包含GBR-FB700/700w摇头光束灯，共计64套，负责该批次所有摇头光束灯的日常维护服务。
2. 设备属性：该批设备为700w摇头光束灯（规格GBR-FB700），主要用于户外场景，需适配露天、多尘、可能接触水汽的使用环境，设备核心部件含光束发射、摇头转动等机械及电气结构。
3. 服务内容：针对64套GBR-FB700/700w摇头光束灯开展日常维护，包括但不限于设备外观清洁、防尘防水密封检查、摇头机械结构润滑与紧固、线路及接口检测、灯光亮度及光束效果巡检、散热系统除尘、简单故障排查与即时处理；新增配件更换服务，涵盖设备易损配件（如灯泡、保险丝、密封件、小型线路接头等）的检查、适配及更换，确保配件更换合规、适配设备规格，保障维护后设备正常运行。</t>
  </si>
  <si>
    <t>水池卫生维护</t>
  </si>
  <si>
    <t>1. 漂浮物打捞
2. 水域面积：约41500㎡</t>
  </si>
  <si>
    <t>户外激光、音响防护罩的安拆</t>
  </si>
  <si>
    <t>1. CBD6套激光防护罩（高空作业）
2. 人工湖瀑布9套激光防护罩；（高空作业）
3. 喷泉区域13套激光防护罩；
4. 地面音响及线阵音响防护罩；（线阵区域高空作业）</t>
  </si>
  <si>
    <t>四、编曲</t>
  </si>
  <si>
    <t>曲目编辑</t>
  </si>
  <si>
    <t>1. 编辑内容：新增歌曲编辑，需整合水型、水下灯、激光、摇头灯、投影等全部水秀元素。
2. 曲目要求：曲目选自上一年度或当年度流行元素，或由业主方指定。
3. 视频制作：所编曲目中，视频制作占比不少于10%。</t>
  </si>
  <si>
    <t>首</t>
  </si>
  <si>
    <t>五、设备维修</t>
  </si>
  <si>
    <t>水泵维修</t>
  </si>
  <si>
    <t>1.检测内容：对未更换的旧水泵进行性能检测，排查故障
  点。
2.维修内容：对故障水泵进行拆解、故障部件修复及调。
3.运输与拆装：
  故障水泵拆除
  场内人工搬运至泊车点
  场外往返运输至工厂
  修复后旧水泵重新安装就位</t>
  </si>
  <si>
    <t>台</t>
  </si>
  <si>
    <t>气爆加固</t>
  </si>
  <si>
    <t>1.工程部位：气爆泉基础（钢结构支架及焊接节点）；
2.检查内容：基础松动、构件脱焊、锈蚀、开裂排查定位；
3.基础加固方式：局部剔凿、植筋、灌浆、型钢支撑加固；
4.焊接修复：构件补焊、加焊加强板/加劲肋；
5.防腐处理：除锈、刷防锈底漆、面漆；</t>
  </si>
  <si>
    <t>组</t>
  </si>
  <si>
    <t>音响外壳防护</t>
  </si>
  <si>
    <t>1. 部位：喷泉区域户外音箱外壳
2. 做法：音箱外壳表面涂刷抗紫外线老化专用防护涂层，整体均匀覆盖；
3. 工艺：一次性整体防护施工，涂刷到位、无漏涂、无流挂，满足户外长期耐晒、抗老化、防褪色要求；
4. 效果：增强外壳耐候性，抵御紫外线侵蚀，延长音箱使用寿命；</t>
  </si>
  <si>
    <t>六、耗材采购</t>
  </si>
  <si>
    <t>（一）摇头光束灯配件</t>
  </si>
  <si>
    <t>光源（欧司朗461W原装灯泡）</t>
  </si>
  <si>
    <t>1.品牌型号：欧司朗原装461W灯泡，为光束灯专用光源
2.功率参数：额定功率461W，匹配700W光束灯电源系统
3.性能特点：光效高、显色性好，光束集中稳定，满足舞台灯光专业使用要求
4.适配性：与700W/701W光束灯主板、电源等组件完全兼容，确保光源稳定输出</t>
  </si>
  <si>
    <t>点灯器（原装欧司朗）</t>
  </si>
  <si>
    <t>1.品牌型号：原装欧司朗点灯器，为461W灯泡配套专用
2.功能作用：实现灯泡高压触发点亮，保障灯泡稳定启动与持续工作
3.适配性：与欧司朗461W灯泡及700W光束灯电源系统完美匹配，兼容性强
4.品质特性：原装正品，性能稳定可靠，延长灯泡使用寿命，降低故障概率</t>
  </si>
  <si>
    <t>电源</t>
  </si>
  <si>
    <t>1.额定功率：700W，为整套700W光束灯提供稳定电力供应
2.适配组件：适配欧司朗461W灯泡、700W光束灯主板及各类电机、风机负载
3.性能特点：输出稳定，具备过流、过压、短路保护功能，保障设备安全运行
4.应用场景：专业舞台灯光设备电源，满足长时间连续工作需求</t>
  </si>
  <si>
    <t>主板</t>
  </si>
  <si>
    <t>1.型号规格：700W光束灯专用主板，为设备核心控制单元
2.功能作用：统筹控制灯光输出、电机运动、温控及信号通信等全功能模块
3.适配性：与700W电源、701W显示板、步进电机及各类风机组件完全兼容
4.性能特点：运行稳定，响应速度快，支持DMX512等专业灯光控制协议，满足舞台编程控制需求</t>
  </si>
  <si>
    <t>显示板</t>
  </si>
  <si>
    <t>1.型号规格：701W光束灯专用显示板，为设备人机交互界面
2.功能作用：显示设备运行状态、参数设置及故障信息，支持本地参数调节
3.适配性：与700W光束灯主板通信联动，数据传输稳定，操作便捷
4.品质特性：显示清晰，按键/触控响应灵敏，适应舞台环境下的快速操作需求</t>
  </si>
  <si>
    <t>温控</t>
  </si>
  <si>
    <t>1.功能作用：实时监测灯泡、电源及机箱内部温度，联动风机进行散热调节
2.适配性：为700W光束灯专用温控组件，与主板、鼓风机、吹灯泡风机联动控制
3.性能特点：温度检测精准，过热保护响应及时，避免高温损坏核心组件，延长设备寿命
4.应用场景：保障设备在长时间连续工作下的温度安全，适用于舞台演出等高强度使用场景</t>
  </si>
  <si>
    <t>X/Y大电机（步进电机）</t>
  </si>
  <si>
    <t>1.电机类型：步进电机，为光束灯X/Y轴水平/垂直运动驱动单元
2.功能作用：精准控制灯头水平（X轴）与垂直（Y轴）摆动，实现光束定位与扫描效果
3.适配性：与700W光束灯主板、XY皮带配套使用，定位精度高，运动平稳
4.性能特点：步进驱动，定位准确，响应速度快，满足舞台灯光快速走位需求</t>
  </si>
  <si>
    <t>频闪电机</t>
  </si>
  <si>
    <t>1.电机类型：步进电机，为光束灯频闪效果驱动单元
2.功能作用：控制频闪叶片开合频率，实现不同速度的频闪、爆闪效果
3.适配性：与700W光束灯主板联动控制，频闪频率可调，效果丰富
4.性能特点：运行平稳，频率调节范围广，噪音低，满足舞台动态光影效果创作需求</t>
  </si>
  <si>
    <t>鼓风机</t>
  </si>
  <si>
    <t>1.型号规格：700W光束灯专用大风机，为设备核心散热组件
2.功能作用：为机箱内部主板、电源、电机等核心部件提供强制风冷散热
3.适配性：与700W光束灯温控系统联动，根据温度自动调节转速
4.性能特点：风量充足，风压稳定，噪音低，散热效率高，保障设备长时间安全运行</t>
  </si>
  <si>
    <t>吹灯泡风机</t>
  </si>
  <si>
    <t>1.型号规格：光束灯专用小风机，为灯泡定向散热组件
2.功能作用：定向对欧司朗461W灯泡进行风冷散热，避免灯泡局部过热
3.适配性：与700W光束灯温控系统联动，随灯泡温度调节风速
4.性能特点：体积小巧，定向散热精准，有效延长灯泡使用寿命，保障光效稳定</t>
  </si>
  <si>
    <t>保险管</t>
  </si>
  <si>
    <t>1.功能作用：为700W光束灯电路提供过流、短路保护，防止故障扩大损坏核心组件
2.适配性：匹配700W电源输入/输出电路规格，安装于设备关键电路节点
3.性能特点：熔断响应迅速，规格精准，更换便捷，是设备电气安全的基础保护元件
4.合规性：符合相关电气安全规范，保障设备及使用环境安全</t>
  </si>
  <si>
    <t>XY皮带</t>
  </si>
  <si>
    <t>1.功能作用：传递X/Y大电机动力，实现灯头X/Y轴的平稳运动
2.适配性：为700W光束灯X/Y轴运动系统专用皮带，与步进电机、传动轮精准匹配
3.性能特点：材质耐磨、抗拉强度高，传动平稳无打滑，保障光束定位精度
4.寿命特性：抗疲劳性能好，适应高频次运动场景，降低维护频率</t>
  </si>
  <si>
    <t>（二）户外全彩激光灯配件</t>
  </si>
  <si>
    <t>100W光源</t>
  </si>
  <si>
    <t>1.光谱与功率：红光635nm/30W；绿光520nm/30W； 
  蓝光455nm/40W；功率稳定性＜5%。
2.光束参数：光束直径8.5×7~12mm；光束发散角
  1.8mrad； 出光高度30mm。
3.使用条件：预热时间＜5分钟，工作温度25±3℃。
4.外形尺寸：
  红光激光器：330(L)×186(W)×111(H) mm³；
  绿光激光器：288(L)×186(W)×110.5(H) mm³；
  蓝光激光器：355.9(L)×220(W)×47.5(H) mm³。</t>
  </si>
  <si>
    <t>60W光源</t>
  </si>
  <si>
    <t>1.光谱与功率：红光635nm/15W；绿光520nm/20W；蓝光455nm/25W；功率稳定性＜5%。
2.光束参数：光束直径约6.5×12mm；光束发散角
  1.2mrad；出光高度30mm。
3.使用条件：预热时间＜5分钟；工作温度25±3℃。
4.外形尺寸：373(L)×335(W)×50(H) mm³。</t>
  </si>
  <si>
    <t>45W光源</t>
  </si>
  <si>
    <t>1.光谱与功率：红光635nm/10W；绿光520nm/15W；蓝光455nm/15W；功率稳定性＜5%。
2.光束参数：
  光束直径约8.5×7.5mm；光束发散角1.2mrad；出光高度30mm。
3.使用条件：预热时间＜5分钟；工作温度25±3℃。
4.外形尺寸：305.6(L)×263(W)×47(H) mm³。</t>
  </si>
  <si>
    <t>振镜</t>
  </si>
  <si>
    <t>1.扫描角度：出厂设定为±20°。
2.扫描速度：20~30Kpps。
3.镜片规格：
  X轴镜片尺寸16×18×1mm，Y轴镜片尺寸  14×24×1mm</t>
  </si>
  <si>
    <t>激光控制器</t>
  </si>
  <si>
    <t>1.接口规格：激光接口为ILDA，网络接口为RJ45。
2.供电参数：电源为DC 3~30V/2A。
3.播放控制：支持BEYOND/QS、art-net、DMX协议播放。
4.操作与功能：
  彩色显示屏操作；
  支持IP地址自动获取及固定IP设置；
  支持图案大小设置及扫描设置；
  支持自走、外控及软件之间的对接。</t>
  </si>
  <si>
    <t>网桥</t>
  </si>
  <si>
    <t>1.接口与网络：
  网络接口为100/1000Mbit以太网RJ45，  天线增益23dBi，工作频率5150-5875MHz，最大输出功  率25dBm。
2.供电与功耗：
  最大功耗7W，电源为24V 0.3A千兆POE适配器，供电方式为被动式POE（4、5正极，7、8负极）。
3.环境与防护：
  工作环境：温度-40~70℃，湿度5-95%非结晶；
  抗风性：200KM/h，风力载荷275N@200KM/h；
  耐冲击和抗震性：SI300-019-1.4；
  ESD静电释放/EMP电磁脉冲保护：±24KV接触/空气。
4.认证标准：通过CE\FCC\IC\SRRC认证。</t>
  </si>
  <si>
    <t>对</t>
  </si>
  <si>
    <t>光纤收发器</t>
  </si>
  <si>
    <t>1.协议标准：
  支持 IEEE 802.3、IEEE 802.3u、IEEE802.3x、IEEE 802.1q、IEEE 802.1d 协议。
2.接口规格：
  RJ45电口：连接 STP/UTP5 
  线缆，电口规格为 1×10/100M
  光纤口：多模 SC/ST、单模 SC/FT；光口规格为单模/单纤\SC\25KM\1550
3.性能参数：MAC 地址表容量为1K。
4.电源规格：
  外置电源：DC 5V；
  内置电源：AC 220V 0.5A/DC-48；
  输入AC 220V / 输出DC 5V。</t>
  </si>
  <si>
    <t>（三）喷泉设备相关配件</t>
  </si>
  <si>
    <t>水下信号放大器</t>
  </si>
  <si>
    <t>1.防护与结构：多级结构防水设计，防护等级IP68；灯体
  及底座采用304不锈钢材质，圆盘式安装底座。
2.电气参数：工作电压DC12~36V，额定功率3W；内部电路采
  用全隔离方案，抗干扰能力强。
3.信号规格：一进十出DMX512信号分配，1路DMX512光信号
  输入，10路DMX512光信号输出。
4.光纤接口：单模光缆接口，波长1310nm，FC接口形式。
5.应用场景：适配水下灯系统，用于水下DMX512信号的放大
  与分配，满足喷泉水下长期稳定运行要求。
6.其他要求：符合国家现行电气安全规范及喷泉工程设计要
  求，具备抗震动、耐腐蚀性能。</t>
  </si>
  <si>
    <t>水下灯具</t>
  </si>
  <si>
    <t xml:space="preserve">1.功率配置：额定功率 72W，采用 24颗3W 大功率灯珠，实标足功率输出，确保亮度与能效。
2. 光学性能：光通量达 3000lm；配备珠面透镜，出光角度 30°，光束角集中，聚光效果优良。
3. 色彩控制：支持 RGB 全彩变色，具备丰富的光影变化能力；控制方式采用 DMX512 标准协议，兼容主流智能控制系统，便于场景化编程。
4. 电气参数：额定电压 AC24V 低压安全供电；配置 JHS 防水电缆，接线稳固且防水性能极佳。
5. 材质工艺：外壳选用 304不锈钢 材质，具备高强度、耐腐蚀、防锈蚀特性，适用于恶劣户外环境。
6. 防护等级：整机防护等级达到 IP68 顶级标准，防尘防水，可长期浸泡于水中运行。
7. 环境适应性：工作温度范围宽，可达 -20℃ 至 40℃，耐高低温性能卓越，适应南北各类气候区域。
8. 品质寿命：灯珠寿命长达 50000小时（按70%功率输出衰减标准计算），光衰慢，使用寿命长，维护成本低。
9. 物理属性：单套重量约 2.5kg，结构紧凑稳固，安装便捷。
10.重量：单套重量约2kg。
</t>
  </si>
  <si>
    <t>盏</t>
  </si>
  <si>
    <t>水下灯变压器</t>
  </si>
  <si>
    <t>1. 防护等级：采用多级防水结构设计，整机防护等级达IP68，可满足水下长期稳定运行
2. 壳体材质：外壳采用304不锈钢材质，耐腐蚀、抗锈蚀，结构坚固耐用
3. 额定功率：额定输出功率2000W，带载能力稳定，满足配套水下灯具使用需求
4. 电气参数：输入电压AC220V，输出安全低压AC24V，电压转换稳定，使用安全可靠
5. 其他：产品符合项目设计要求及现行相关规范标准</t>
  </si>
  <si>
    <t>二维电环</t>
  </si>
  <si>
    <t>1.产品型号：配套二维数控装置（旋转喷头）专用导电滑
  环/电滑环。
2.材质工艺：
  壳体：304不锈钢外壳；
  结构：集成式紧凑设计，适配二维旋转机构安装空间。
3.旋转性能：
  支持360°无限度旋转，适用于X、Y双轴联动控制。
  旋转寿命长，可长期高频次启停运行。
4.电气规格：
  触点材质：贵金属触点，接触电阻极小，信号传输稳定。
  电流容量：根据配套功率配置，支持大功率电源与控制信号同时传输。
  绝缘等级：Class B或F级，散热性好，电气绝缘性能优良。
5.防护等级：整机防护等级≥IP65/IP67，适应喷泉水下及潮湿
  环境。
6.功能特性：
  实现旋转机构与固定系统之间的动力、信号（如DMX512、反馈信号）无损传输。
  低损耗、低干扰，保障喷泉花样及水型变化的精准执行。
7.配套附件：含专用安装法兰、固定紧固件及防水接插件，
  可直接与二维数控装置对接安装。</t>
  </si>
  <si>
    <t>一维数控装置</t>
  </si>
  <si>
    <t>1.型号规格：型号 HYCN1RX-50ZL。
2.材质工艺：主体外壳采用 304不锈钢 材质，耐腐蚀。
3.接口尺寸：连接接口规格为 DN50。
4.运动性能：支持 单维度0°至360° 无限旋转；配置1台
  驱动电机。
5. 减速精度：
  空载运行速度：2.5秒/圈，运行平稳，无丢步、无卡顿。
  定位精度：≤30弧分（≤0.5°），定位精准。
6.防护等级：整机防水等级为 IP68，适用于水下长期作业。
7.配套附件：包含设备专用支架及全套安装附件。</t>
  </si>
  <si>
    <t>接近开关</t>
  </si>
  <si>
    <t>1.应用场景：配套一维二维数控装置使用，用于旋转角度
  限位与位置检测。
2.防护等级：IP68及以上，适应水下潮湿、多尘环境，满足
  喷泉长期水下作业要求。
3.材质与结构：外壳采用304不锈钢材质，结构紧凑，适配装置安装空间。
4.电气参数：
  供电电压：DC24V（兼容喷泉设备控制电压）
  输出类型：NPN/PNP常开/常闭（可匹配DMX512或PLC控制系统）
  响应频率：满足装置2.5s/圈旋转速度下的精准检测需求
5.检测性能：
  检测距离：适配装置结构，确保0°~360°旋转时可靠触发；
  重复定位精度：≤0.5°（匹配减速机精度要求），无漏检、误触发；
6.安装要求：含安装支架、防水接头及配套紧固件，可直接
  与一维数控装置（型号HYCN1RX-50ZL）集成安装。
7.其他要求：符合国家现行电气安全规范及喷泉工程设计要
  求，具备抗干扰、抗震动性能。</t>
  </si>
  <si>
    <t>十、税金（增值税9%）</t>
  </si>
  <si>
    <t>税金</t>
  </si>
  <si>
    <t>1. 9%增值税</t>
  </si>
  <si>
    <t>十一、暂列金</t>
  </si>
  <si>
    <t>暂列金</t>
  </si>
  <si>
    <t>1.用于日常维护未包含在清单中的项目或清单量超出的部分；</t>
  </si>
  <si>
    <t>含税总预算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</si>
</sst>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10"/>
      <color rgb="FF000000"/>
      <name val="黑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新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color rgb="FFFF0000"/>
      <name val="宋体"/>
      <charset val="134"/>
    </font>
    <font>
      <sz val="14"/>
      <color rgb="FF000000"/>
      <name val="黑体"/>
      <charset val="134"/>
    </font>
    <font>
      <sz val="12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76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76" fontId="2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0" fontId="7" fillId="0" borderId="3" xfId="0" applyFont="1" applyFill="1" applyBorder="1" applyAlignment="1" applyProtection="1">
      <alignment horizontal="left" vertical="center" wrapText="1"/>
    </xf>
    <xf numFmtId="0" fontId="7" fillId="0" borderId="4" xfId="0" applyFont="1" applyFill="1" applyBorder="1" applyAlignment="1" applyProtection="1">
      <alignment horizontal="left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1" fontId="7" fillId="0" borderId="1" xfId="0" applyNumberFormat="1" applyFont="1" applyFill="1" applyBorder="1" applyAlignment="1" applyProtection="1">
      <alignment horizontal="center" vertical="center" shrinkToFit="1"/>
    </xf>
    <xf numFmtId="176" fontId="1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1" fillId="3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8"/>
  <sheetViews>
    <sheetView tabSelected="1" zoomScale="130" zoomScaleNormal="130" workbookViewId="0">
      <pane ySplit="2" topLeftCell="A92" activePane="bottomLeft" state="frozen"/>
      <selection/>
      <selection pane="bottomLeft" activeCell="J98" sqref="J98"/>
    </sheetView>
  </sheetViews>
  <sheetFormatPr defaultColWidth="8.725" defaultRowHeight="28" customHeight="1"/>
  <cols>
    <col min="1" max="1" width="4.89166666666667" style="2" customWidth="1"/>
    <col min="2" max="2" width="13.5" style="3" customWidth="1"/>
    <col min="3" max="3" width="51.6" style="1" customWidth="1"/>
    <col min="4" max="4" width="6.08333333333333" style="2" customWidth="1"/>
    <col min="5" max="5" width="8.725" style="2"/>
    <col min="6" max="6" width="8.45833333333333" style="2" customWidth="1"/>
    <col min="7" max="7" width="13.2833333333333" style="4" customWidth="1"/>
    <col min="8" max="16384" width="8.725" style="1"/>
  </cols>
  <sheetData>
    <row r="1" ht="35" customHeight="1" spans="1:7">
      <c r="A1" s="5" t="s">
        <v>0</v>
      </c>
      <c r="B1" s="6"/>
      <c r="C1" s="5"/>
      <c r="D1" s="5"/>
      <c r="E1" s="5"/>
      <c r="F1" s="5"/>
      <c r="G1" s="7"/>
    </row>
    <row r="2" s="1" customFormat="1" customHeight="1" spans="1:7">
      <c r="A2" s="8" t="s">
        <v>1</v>
      </c>
      <c r="B2" s="9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10" t="s">
        <v>7</v>
      </c>
    </row>
    <row r="3" s="1" customFormat="1" customHeight="1" spans="1:7">
      <c r="A3" s="11" t="s">
        <v>8</v>
      </c>
      <c r="B3" s="11"/>
      <c r="C3" s="11"/>
      <c r="D3" s="11"/>
      <c r="E3" s="12"/>
      <c r="F3" s="12"/>
      <c r="G3" s="13"/>
    </row>
    <row r="4" s="1" customFormat="1" customHeight="1" spans="1:7">
      <c r="A4" s="14">
        <v>1</v>
      </c>
      <c r="B4" s="15" t="s">
        <v>9</v>
      </c>
      <c r="C4" s="15" t="s">
        <v>10</v>
      </c>
      <c r="D4" s="14" t="s">
        <v>11</v>
      </c>
      <c r="E4" s="14">
        <v>108</v>
      </c>
      <c r="F4" s="14"/>
      <c r="G4" s="13"/>
    </row>
    <row r="5" s="1" customFormat="1" customHeight="1" spans="1:7">
      <c r="A5" s="14"/>
      <c r="B5" s="15"/>
      <c r="C5" s="15"/>
      <c r="D5" s="14"/>
      <c r="E5" s="14"/>
      <c r="F5" s="14"/>
      <c r="G5" s="13"/>
    </row>
    <row r="6" s="1" customFormat="1" customHeight="1" spans="1:7">
      <c r="A6" s="14"/>
      <c r="B6" s="15"/>
      <c r="C6" s="15"/>
      <c r="D6" s="14"/>
      <c r="E6" s="14"/>
      <c r="F6" s="14"/>
      <c r="G6" s="13"/>
    </row>
    <row r="7" s="1" customFormat="1" ht="32" customHeight="1" spans="1:7">
      <c r="A7" s="14"/>
      <c r="B7" s="15"/>
      <c r="C7" s="15"/>
      <c r="D7" s="14"/>
      <c r="E7" s="14"/>
      <c r="F7" s="14"/>
      <c r="G7" s="13"/>
    </row>
    <row r="8" s="1" customFormat="1" customHeight="1" spans="1:7">
      <c r="A8" s="14">
        <v>2</v>
      </c>
      <c r="B8" s="15" t="s">
        <v>9</v>
      </c>
      <c r="C8" s="15" t="s">
        <v>12</v>
      </c>
      <c r="D8" s="14" t="s">
        <v>11</v>
      </c>
      <c r="E8" s="14">
        <v>72</v>
      </c>
      <c r="F8" s="14"/>
      <c r="G8" s="13"/>
    </row>
    <row r="9" s="1" customFormat="1" customHeight="1" spans="1:7">
      <c r="A9" s="14"/>
      <c r="B9" s="15"/>
      <c r="C9" s="15"/>
      <c r="D9" s="14"/>
      <c r="E9" s="14"/>
      <c r="F9" s="14"/>
      <c r="G9" s="13"/>
    </row>
    <row r="10" s="1" customFormat="1" ht="63" customHeight="1" spans="1:7">
      <c r="A10" s="14"/>
      <c r="B10" s="15"/>
      <c r="C10" s="15"/>
      <c r="D10" s="14"/>
      <c r="E10" s="14"/>
      <c r="F10" s="14"/>
      <c r="G10" s="13"/>
    </row>
    <row r="11" s="1" customFormat="1" customHeight="1" spans="1:7">
      <c r="A11" s="14">
        <v>3</v>
      </c>
      <c r="B11" s="15" t="s">
        <v>13</v>
      </c>
      <c r="C11" s="15" t="s">
        <v>14</v>
      </c>
      <c r="D11" s="14" t="s">
        <v>11</v>
      </c>
      <c r="E11" s="14">
        <v>180</v>
      </c>
      <c r="F11" s="14"/>
      <c r="G11" s="13"/>
    </row>
    <row r="12" s="1" customFormat="1" customHeight="1" spans="1:7">
      <c r="A12" s="14">
        <v>4</v>
      </c>
      <c r="B12" s="15" t="s">
        <v>15</v>
      </c>
      <c r="C12" s="15" t="s">
        <v>16</v>
      </c>
      <c r="D12" s="14" t="s">
        <v>17</v>
      </c>
      <c r="E12" s="14">
        <v>216</v>
      </c>
      <c r="F12" s="14"/>
      <c r="G12" s="13"/>
    </row>
    <row r="13" s="1" customFormat="1" customHeight="1" spans="1:7">
      <c r="A13" s="14">
        <v>5</v>
      </c>
      <c r="B13" s="15" t="s">
        <v>15</v>
      </c>
      <c r="C13" s="15" t="s">
        <v>18</v>
      </c>
      <c r="D13" s="14" t="s">
        <v>17</v>
      </c>
      <c r="E13" s="14">
        <v>144</v>
      </c>
      <c r="F13" s="14"/>
      <c r="G13" s="13"/>
    </row>
    <row r="14" s="1" customFormat="1" ht="42" customHeight="1" spans="1:7">
      <c r="A14" s="14">
        <v>6</v>
      </c>
      <c r="B14" s="15" t="s">
        <v>19</v>
      </c>
      <c r="C14" s="15" t="s">
        <v>20</v>
      </c>
      <c r="D14" s="14" t="s">
        <v>21</v>
      </c>
      <c r="E14" s="14">
        <f>+E8+E4</f>
        <v>180</v>
      </c>
      <c r="F14" s="14"/>
      <c r="G14" s="13"/>
    </row>
    <row r="15" s="1" customFormat="1" customHeight="1" spans="1:7">
      <c r="A15" s="14"/>
      <c r="B15" s="15" t="s">
        <v>22</v>
      </c>
      <c r="C15" s="15"/>
      <c r="D15" s="14"/>
      <c r="E15" s="14"/>
      <c r="F15" s="14"/>
      <c r="G15" s="16">
        <f>SUM(G4:G14)</f>
        <v>0</v>
      </c>
    </row>
    <row r="16" s="1" customFormat="1" customHeight="1" spans="1:7">
      <c r="A16" s="11" t="s">
        <v>23</v>
      </c>
      <c r="B16" s="11"/>
      <c r="C16" s="11"/>
      <c r="D16" s="11"/>
      <c r="E16" s="12"/>
      <c r="F16" s="12"/>
      <c r="G16" s="13"/>
    </row>
    <row r="17" s="1" customFormat="1" ht="60" customHeight="1" spans="1:13">
      <c r="A17" s="14">
        <v>7</v>
      </c>
      <c r="B17" s="15" t="s">
        <v>24</v>
      </c>
      <c r="C17" s="15" t="s">
        <v>25</v>
      </c>
      <c r="D17" s="14" t="s">
        <v>26</v>
      </c>
      <c r="E17" s="14">
        <v>1</v>
      </c>
      <c r="F17" s="14"/>
      <c r="G17" s="13"/>
    </row>
    <row r="18" s="1" customFormat="1" customHeight="1" spans="1:13">
      <c r="A18" s="14"/>
      <c r="B18" s="15" t="s">
        <v>27</v>
      </c>
      <c r="C18" s="15"/>
      <c r="D18" s="14"/>
      <c r="E18" s="14"/>
      <c r="F18" s="14"/>
      <c r="G18" s="16">
        <f>SUM(G17:G17)</f>
        <v>0</v>
      </c>
    </row>
    <row r="19" s="1" customFormat="1" customHeight="1" spans="1:13">
      <c r="A19" s="11" t="s">
        <v>28</v>
      </c>
      <c r="B19" s="11"/>
      <c r="C19" s="11"/>
      <c r="D19" s="11"/>
      <c r="E19" s="12"/>
      <c r="F19" s="12"/>
      <c r="G19" s="13"/>
    </row>
    <row r="20" s="1" customFormat="1" ht="15" customHeight="1" spans="1:13">
      <c r="A20" s="14">
        <v>8</v>
      </c>
      <c r="B20" s="17" t="s">
        <v>29</v>
      </c>
      <c r="C20" s="17" t="s">
        <v>30</v>
      </c>
      <c r="D20" s="18" t="s">
        <v>31</v>
      </c>
      <c r="E20" s="18">
        <v>2972</v>
      </c>
      <c r="F20" s="14"/>
      <c r="G20" s="13"/>
    </row>
    <row r="21" s="1" customFormat="1" ht="15" customHeight="1" spans="1:13">
      <c r="A21" s="14"/>
      <c r="B21" s="17"/>
      <c r="C21" s="17"/>
      <c r="D21" s="18"/>
      <c r="E21" s="18"/>
      <c r="F21" s="14"/>
      <c r="G21" s="13"/>
    </row>
    <row r="22" s="1" customFormat="1" ht="144" customHeight="1" spans="1:13">
      <c r="A22" s="14"/>
      <c r="B22" s="17"/>
      <c r="C22" s="17"/>
      <c r="D22" s="18"/>
      <c r="E22" s="18"/>
      <c r="F22" s="14"/>
      <c r="G22" s="13"/>
    </row>
    <row r="23" s="1" customFormat="1" ht="15" customHeight="1" spans="1:13">
      <c r="A23" s="14">
        <v>9</v>
      </c>
      <c r="B23" s="17" t="s">
        <v>32</v>
      </c>
      <c r="C23" s="17" t="s">
        <v>33</v>
      </c>
      <c r="D23" s="18" t="s">
        <v>11</v>
      </c>
      <c r="E23" s="18">
        <v>666</v>
      </c>
      <c r="F23" s="14"/>
      <c r="G23" s="13"/>
      <c r="M23" s="1">
        <f>SUM(H23:L23)</f>
        <v>0</v>
      </c>
    </row>
    <row r="24" s="1" customFormat="1" ht="15" customHeight="1" spans="1:13">
      <c r="A24" s="14"/>
      <c r="B24" s="17"/>
      <c r="C24" s="17"/>
      <c r="D24" s="18"/>
      <c r="E24" s="18"/>
      <c r="F24" s="14"/>
      <c r="G24" s="13"/>
    </row>
    <row r="25" s="1" customFormat="1" ht="161" customHeight="1" spans="1:13">
      <c r="A25" s="14"/>
      <c r="B25" s="17"/>
      <c r="C25" s="17"/>
      <c r="D25" s="18"/>
      <c r="E25" s="18"/>
      <c r="F25" s="14"/>
      <c r="G25" s="13"/>
    </row>
    <row r="26" s="1" customFormat="1" ht="15" customHeight="1" spans="1:13">
      <c r="A26" s="14">
        <v>10</v>
      </c>
      <c r="B26" s="17" t="s">
        <v>34</v>
      </c>
      <c r="C26" s="17" t="s">
        <v>35</v>
      </c>
      <c r="D26" s="18" t="s">
        <v>11</v>
      </c>
      <c r="E26" s="18">
        <v>28</v>
      </c>
      <c r="F26" s="14"/>
      <c r="G26" s="13"/>
    </row>
    <row r="27" s="1" customFormat="1" ht="15" customHeight="1" spans="1:13">
      <c r="A27" s="14"/>
      <c r="B27" s="17"/>
      <c r="C27" s="17"/>
      <c r="D27" s="18"/>
      <c r="E27" s="18"/>
      <c r="F27" s="14"/>
      <c r="G27" s="13"/>
    </row>
    <row r="28" s="1" customFormat="1" ht="15" customHeight="1" spans="1:13">
      <c r="A28" s="14"/>
      <c r="B28" s="17"/>
      <c r="C28" s="17"/>
      <c r="D28" s="18"/>
      <c r="E28" s="18"/>
      <c r="F28" s="14"/>
      <c r="G28" s="13"/>
    </row>
    <row r="29" s="1" customFormat="1" ht="155" customHeight="1" spans="1:13">
      <c r="A29" s="14"/>
      <c r="B29" s="17"/>
      <c r="C29" s="17"/>
      <c r="D29" s="18"/>
      <c r="E29" s="18"/>
      <c r="F29" s="14"/>
      <c r="G29" s="13"/>
    </row>
    <row r="30" s="1" customFormat="1" ht="15" customHeight="1" spans="1:13">
      <c r="A30" s="14">
        <v>11</v>
      </c>
      <c r="B30" s="17" t="s">
        <v>36</v>
      </c>
      <c r="C30" s="17" t="s">
        <v>37</v>
      </c>
      <c r="D30" s="18" t="s">
        <v>11</v>
      </c>
      <c r="E30" s="18">
        <v>64</v>
      </c>
      <c r="F30" s="14"/>
      <c r="G30" s="13"/>
    </row>
    <row r="31" s="1" customFormat="1" ht="15" customHeight="1" spans="1:13">
      <c r="A31" s="14"/>
      <c r="B31" s="17"/>
      <c r="C31" s="17"/>
      <c r="D31" s="18"/>
      <c r="E31" s="18"/>
      <c r="F31" s="14"/>
      <c r="G31" s="13"/>
    </row>
    <row r="32" s="1" customFormat="1" ht="15" customHeight="1" spans="1:13">
      <c r="A32" s="14"/>
      <c r="B32" s="17"/>
      <c r="C32" s="17"/>
      <c r="D32" s="18"/>
      <c r="E32" s="18"/>
      <c r="F32" s="14"/>
      <c r="G32" s="13"/>
    </row>
    <row r="33" s="1" customFormat="1" ht="184" customHeight="1" spans="1:7">
      <c r="A33" s="14"/>
      <c r="B33" s="17"/>
      <c r="C33" s="17"/>
      <c r="D33" s="18"/>
      <c r="E33" s="18"/>
      <c r="F33" s="14"/>
      <c r="G33" s="13"/>
    </row>
    <row r="34" s="1" customFormat="1" ht="15" customHeight="1" spans="1:7">
      <c r="A34" s="14">
        <v>12</v>
      </c>
      <c r="B34" s="17" t="s">
        <v>38</v>
      </c>
      <c r="C34" s="17" t="s">
        <v>39</v>
      </c>
      <c r="D34" s="18" t="s">
        <v>11</v>
      </c>
      <c r="E34" s="18">
        <v>250</v>
      </c>
      <c r="F34" s="14"/>
      <c r="G34" s="13"/>
    </row>
    <row r="35" s="1" customFormat="1" ht="15" customHeight="1" spans="1:7">
      <c r="A35" s="14"/>
      <c r="B35" s="17"/>
      <c r="C35" s="17"/>
      <c r="D35" s="18"/>
      <c r="E35" s="18"/>
      <c r="F35" s="14"/>
      <c r="G35" s="13"/>
    </row>
    <row r="36" s="1" customFormat="1" ht="15" customHeight="1" spans="1:7">
      <c r="A36" s="14"/>
      <c r="B36" s="17"/>
      <c r="C36" s="17"/>
      <c r="D36" s="18"/>
      <c r="E36" s="18"/>
      <c r="F36" s="14"/>
      <c r="G36" s="13"/>
    </row>
    <row r="37" s="1" customFormat="1" ht="118" customHeight="1" spans="1:7">
      <c r="A37" s="14"/>
      <c r="B37" s="17"/>
      <c r="C37" s="17"/>
      <c r="D37" s="18"/>
      <c r="E37" s="18"/>
      <c r="F37" s="14"/>
      <c r="G37" s="13"/>
    </row>
    <row r="38" s="1" customFormat="1" ht="15" customHeight="1" spans="1:7">
      <c r="A38" s="14">
        <v>13</v>
      </c>
      <c r="B38" s="17" t="s">
        <v>40</v>
      </c>
      <c r="C38" s="17" t="s">
        <v>41</v>
      </c>
      <c r="D38" s="18" t="s">
        <v>11</v>
      </c>
      <c r="E38" s="18">
        <v>5125</v>
      </c>
      <c r="F38" s="14"/>
      <c r="G38" s="13"/>
    </row>
    <row r="39" s="1" customFormat="1" ht="15" customHeight="1" spans="1:7">
      <c r="A39" s="14"/>
      <c r="B39" s="17"/>
      <c r="C39" s="17"/>
      <c r="D39" s="18"/>
      <c r="E39" s="18"/>
      <c r="F39" s="14"/>
      <c r="G39" s="13"/>
    </row>
    <row r="40" s="1" customFormat="1" ht="15" customHeight="1" spans="1:7">
      <c r="A40" s="14"/>
      <c r="B40" s="17"/>
      <c r="C40" s="17"/>
      <c r="D40" s="18"/>
      <c r="E40" s="18"/>
      <c r="F40" s="14"/>
      <c r="G40" s="13"/>
    </row>
    <row r="41" s="1" customFormat="1" ht="115" customHeight="1" spans="1:7">
      <c r="A41" s="14"/>
      <c r="B41" s="17"/>
      <c r="C41" s="17"/>
      <c r="D41" s="18"/>
      <c r="E41" s="18"/>
      <c r="F41" s="14"/>
      <c r="G41" s="13"/>
    </row>
    <row r="42" s="1" customFormat="1" ht="15" customHeight="1" spans="1:7">
      <c r="A42" s="14">
        <v>14</v>
      </c>
      <c r="B42" s="17" t="s">
        <v>42</v>
      </c>
      <c r="C42" s="17" t="s">
        <v>43</v>
      </c>
      <c r="D42" s="18" t="s">
        <v>26</v>
      </c>
      <c r="E42" s="18">
        <v>1</v>
      </c>
      <c r="F42" s="14"/>
      <c r="G42" s="13"/>
    </row>
    <row r="43" s="1" customFormat="1" ht="15" customHeight="1" spans="1:7">
      <c r="A43" s="14"/>
      <c r="B43" s="17"/>
      <c r="C43" s="17"/>
      <c r="D43" s="18"/>
      <c r="E43" s="18"/>
      <c r="F43" s="14"/>
      <c r="G43" s="13"/>
    </row>
    <row r="44" s="1" customFormat="1" ht="15" customHeight="1" spans="1:7">
      <c r="A44" s="14"/>
      <c r="B44" s="17"/>
      <c r="C44" s="17"/>
      <c r="D44" s="18"/>
      <c r="E44" s="18"/>
      <c r="F44" s="14"/>
      <c r="G44" s="13"/>
    </row>
    <row r="45" s="1" customFormat="1" ht="15" customHeight="1" spans="1:7">
      <c r="A45" s="14"/>
      <c r="B45" s="17"/>
      <c r="C45" s="17"/>
      <c r="D45" s="18"/>
      <c r="E45" s="18"/>
      <c r="F45" s="14"/>
      <c r="G45" s="13"/>
    </row>
    <row r="46" s="1" customFormat="1" ht="15" customHeight="1" spans="1:7">
      <c r="A46" s="14"/>
      <c r="B46" s="17"/>
      <c r="C46" s="17"/>
      <c r="D46" s="18"/>
      <c r="E46" s="18"/>
      <c r="F46" s="14"/>
      <c r="G46" s="13"/>
    </row>
    <row r="47" s="1" customFormat="1" ht="15" customHeight="1" spans="1:7">
      <c r="A47" s="14"/>
      <c r="B47" s="17"/>
      <c r="C47" s="17"/>
      <c r="D47" s="18"/>
      <c r="E47" s="18"/>
      <c r="F47" s="14"/>
      <c r="G47" s="13"/>
    </row>
    <row r="48" s="1" customFormat="1" ht="58" customHeight="1" spans="1:7">
      <c r="A48" s="14"/>
      <c r="B48" s="17"/>
      <c r="C48" s="17"/>
      <c r="D48" s="18"/>
      <c r="E48" s="18"/>
      <c r="F48" s="14"/>
      <c r="G48" s="13"/>
    </row>
    <row r="49" s="1" customFormat="1" ht="98" customHeight="1" spans="1:7">
      <c r="A49" s="14">
        <v>15</v>
      </c>
      <c r="B49" s="17" t="s">
        <v>44</v>
      </c>
      <c r="C49" s="17" t="s">
        <v>45</v>
      </c>
      <c r="D49" s="18" t="s">
        <v>26</v>
      </c>
      <c r="E49" s="18">
        <v>1</v>
      </c>
      <c r="F49" s="14"/>
      <c r="G49" s="13"/>
    </row>
    <row r="50" s="1" customFormat="1" ht="163" customHeight="1" spans="1:7">
      <c r="A50" s="14">
        <v>16</v>
      </c>
      <c r="B50" s="17" t="s">
        <v>46</v>
      </c>
      <c r="C50" s="17" t="s">
        <v>47</v>
      </c>
      <c r="D50" s="18" t="s">
        <v>26</v>
      </c>
      <c r="E50" s="18">
        <v>1</v>
      </c>
      <c r="F50" s="14"/>
      <c r="G50" s="13"/>
    </row>
    <row r="51" s="1" customFormat="1" ht="15" customHeight="1" spans="1:7">
      <c r="A51" s="14">
        <v>17</v>
      </c>
      <c r="B51" s="17" t="s">
        <v>48</v>
      </c>
      <c r="C51" s="17" t="s">
        <v>49</v>
      </c>
      <c r="D51" s="18" t="s">
        <v>26</v>
      </c>
      <c r="E51" s="18">
        <v>1</v>
      </c>
      <c r="F51" s="14"/>
      <c r="G51" s="13"/>
    </row>
    <row r="52" s="1" customFormat="1" ht="15" customHeight="1" spans="1:7">
      <c r="A52" s="14"/>
      <c r="B52" s="17"/>
      <c r="C52" s="17"/>
      <c r="D52" s="18"/>
      <c r="E52" s="18"/>
      <c r="F52" s="14"/>
      <c r="G52" s="13"/>
    </row>
    <row r="53" s="1" customFormat="1" ht="58" customHeight="1" spans="1:7">
      <c r="A53" s="14">
        <v>18</v>
      </c>
      <c r="B53" s="17" t="s">
        <v>50</v>
      </c>
      <c r="C53" s="17" t="s">
        <v>51</v>
      </c>
      <c r="D53" s="18" t="s">
        <v>26</v>
      </c>
      <c r="E53" s="18">
        <v>1</v>
      </c>
      <c r="F53" s="14"/>
      <c r="G53" s="13"/>
    </row>
    <row r="54" s="1" customFormat="1" customHeight="1" spans="1:7">
      <c r="A54" s="14"/>
      <c r="B54" s="17" t="s">
        <v>27</v>
      </c>
      <c r="C54" s="17"/>
      <c r="D54" s="18"/>
      <c r="E54" s="18"/>
      <c r="F54" s="14"/>
      <c r="G54" s="16">
        <f>SUM(G20:G53)</f>
        <v>0</v>
      </c>
    </row>
    <row r="55" s="1" customFormat="1" customHeight="1" spans="1:7">
      <c r="A55" s="11" t="s">
        <v>52</v>
      </c>
      <c r="B55" s="11"/>
      <c r="C55" s="11"/>
      <c r="D55" s="11"/>
      <c r="E55" s="12"/>
      <c r="F55" s="12"/>
      <c r="G55" s="13"/>
    </row>
    <row r="56" s="1" customFormat="1" ht="74" customHeight="1" spans="1:7">
      <c r="A56" s="14">
        <v>19</v>
      </c>
      <c r="B56" s="15" t="s">
        <v>53</v>
      </c>
      <c r="C56" s="15" t="s">
        <v>54</v>
      </c>
      <c r="D56" s="14" t="s">
        <v>55</v>
      </c>
      <c r="E56" s="14">
        <v>25</v>
      </c>
      <c r="F56" s="14"/>
      <c r="G56" s="16">
        <f>E56*F56</f>
        <v>0</v>
      </c>
    </row>
    <row r="57" s="1" customFormat="1" customHeight="1" spans="1:7">
      <c r="A57" s="11" t="s">
        <v>56</v>
      </c>
      <c r="B57" s="11"/>
      <c r="C57" s="11"/>
      <c r="D57" s="11"/>
      <c r="E57" s="12"/>
      <c r="F57" s="12"/>
      <c r="G57" s="19"/>
    </row>
    <row r="58" s="1" customFormat="1" ht="113" customHeight="1" spans="1:7">
      <c r="A58" s="14">
        <v>20</v>
      </c>
      <c r="B58" s="15" t="s">
        <v>57</v>
      </c>
      <c r="C58" s="15" t="s">
        <v>58</v>
      </c>
      <c r="D58" s="14" t="s">
        <v>59</v>
      </c>
      <c r="E58" s="14">
        <v>45</v>
      </c>
      <c r="F58" s="14"/>
      <c r="G58" s="13"/>
    </row>
    <row r="59" s="1" customFormat="1" ht="73" customHeight="1" spans="1:7">
      <c r="A59" s="14">
        <v>21</v>
      </c>
      <c r="B59" s="15" t="s">
        <v>60</v>
      </c>
      <c r="C59" s="15" t="s">
        <v>61</v>
      </c>
      <c r="D59" s="14" t="s">
        <v>62</v>
      </c>
      <c r="E59" s="14">
        <v>45</v>
      </c>
      <c r="F59" s="14"/>
      <c r="G59" s="13"/>
    </row>
    <row r="60" s="1" customFormat="1" ht="96" customHeight="1" spans="1:7">
      <c r="A60" s="14">
        <v>22</v>
      </c>
      <c r="B60" s="15" t="s">
        <v>63</v>
      </c>
      <c r="C60" s="15" t="s">
        <v>64</v>
      </c>
      <c r="D60" s="14" t="s">
        <v>26</v>
      </c>
      <c r="E60" s="14">
        <v>1</v>
      </c>
      <c r="F60" s="14"/>
      <c r="G60" s="13"/>
    </row>
    <row r="61" s="1" customFormat="1" ht="23" customHeight="1" spans="1:7">
      <c r="A61" s="14"/>
      <c r="B61" s="15" t="s">
        <v>27</v>
      </c>
      <c r="C61" s="15"/>
      <c r="D61" s="14"/>
      <c r="E61" s="14"/>
      <c r="F61" s="14"/>
      <c r="G61" s="16">
        <f>SUM(G56:G60)</f>
        <v>0</v>
      </c>
    </row>
    <row r="62" s="1" customFormat="1" customHeight="1" spans="1:7">
      <c r="A62" s="11" t="s">
        <v>65</v>
      </c>
      <c r="B62" s="11"/>
      <c r="C62" s="11"/>
      <c r="D62" s="11"/>
      <c r="E62" s="12"/>
      <c r="F62" s="12"/>
      <c r="G62" s="19"/>
    </row>
    <row r="63" s="1" customFormat="1" customHeight="1" spans="1:7">
      <c r="A63" s="20" t="s">
        <v>66</v>
      </c>
      <c r="B63" s="21"/>
      <c r="C63" s="22"/>
      <c r="D63" s="22"/>
      <c r="E63" s="22"/>
      <c r="F63" s="22"/>
      <c r="G63" s="23"/>
    </row>
    <row r="64" s="1" customFormat="1" ht="91" customHeight="1" spans="1:7">
      <c r="A64" s="12">
        <v>23</v>
      </c>
      <c r="B64" s="24" t="s">
        <v>67</v>
      </c>
      <c r="C64" s="25" t="s">
        <v>68</v>
      </c>
      <c r="D64" s="26" t="s">
        <v>59</v>
      </c>
      <c r="E64" s="26">
        <v>30</v>
      </c>
      <c r="F64" s="26"/>
      <c r="G64" s="27"/>
    </row>
    <row r="65" s="1" customFormat="1" ht="100" customHeight="1" spans="1:7">
      <c r="A65" s="12">
        <v>24</v>
      </c>
      <c r="B65" s="24" t="s">
        <v>69</v>
      </c>
      <c r="C65" s="25" t="s">
        <v>70</v>
      </c>
      <c r="D65" s="26" t="s">
        <v>59</v>
      </c>
      <c r="E65" s="26">
        <v>20</v>
      </c>
      <c r="F65" s="26"/>
      <c r="G65" s="27"/>
    </row>
    <row r="66" s="1" customFormat="1" ht="89" customHeight="1" spans="1:7">
      <c r="A66" s="12">
        <v>25</v>
      </c>
      <c r="B66" s="24" t="s">
        <v>71</v>
      </c>
      <c r="C66" s="28" t="s">
        <v>72</v>
      </c>
      <c r="D66" s="26" t="s">
        <v>59</v>
      </c>
      <c r="E66" s="26">
        <v>45</v>
      </c>
      <c r="F66" s="26"/>
      <c r="G66" s="27"/>
    </row>
    <row r="67" s="1" customFormat="1" ht="99" customHeight="1" spans="1:7">
      <c r="A67" s="12">
        <v>26</v>
      </c>
      <c r="B67" s="24" t="s">
        <v>73</v>
      </c>
      <c r="C67" s="25" t="s">
        <v>74</v>
      </c>
      <c r="D67" s="26" t="s">
        <v>59</v>
      </c>
      <c r="E67" s="26">
        <v>10</v>
      </c>
      <c r="F67" s="26"/>
      <c r="G67" s="27"/>
    </row>
    <row r="68" s="1" customFormat="1" ht="105" customHeight="1" spans="1:7">
      <c r="A68" s="12">
        <v>27</v>
      </c>
      <c r="B68" s="24" t="s">
        <v>75</v>
      </c>
      <c r="C68" s="25" t="s">
        <v>76</v>
      </c>
      <c r="D68" s="26" t="s">
        <v>59</v>
      </c>
      <c r="E68" s="26">
        <v>10</v>
      </c>
      <c r="F68" s="26"/>
      <c r="G68" s="27"/>
    </row>
    <row r="69" s="1" customFormat="1" ht="114" customHeight="1" spans="1:7">
      <c r="A69" s="12">
        <v>28</v>
      </c>
      <c r="B69" s="24" t="s">
        <v>77</v>
      </c>
      <c r="C69" s="25" t="s">
        <v>78</v>
      </c>
      <c r="D69" s="26" t="s">
        <v>21</v>
      </c>
      <c r="E69" s="26">
        <v>10</v>
      </c>
      <c r="F69" s="26"/>
      <c r="G69" s="27"/>
    </row>
    <row r="70" s="1" customFormat="1" ht="103" customHeight="1" spans="1:7">
      <c r="A70" s="12">
        <v>29</v>
      </c>
      <c r="B70" s="24" t="s">
        <v>79</v>
      </c>
      <c r="C70" s="25" t="s">
        <v>80</v>
      </c>
      <c r="D70" s="26" t="s">
        <v>21</v>
      </c>
      <c r="E70" s="26">
        <v>5</v>
      </c>
      <c r="F70" s="26"/>
      <c r="G70" s="27"/>
    </row>
    <row r="71" s="1" customFormat="1" ht="103" customHeight="1" spans="1:7">
      <c r="A71" s="12">
        <v>30</v>
      </c>
      <c r="B71" s="24" t="s">
        <v>81</v>
      </c>
      <c r="C71" s="25" t="s">
        <v>82</v>
      </c>
      <c r="D71" s="26" t="s">
        <v>21</v>
      </c>
      <c r="E71" s="26">
        <v>10</v>
      </c>
      <c r="F71" s="26"/>
      <c r="G71" s="27"/>
    </row>
    <row r="72" s="1" customFormat="1" ht="89" customHeight="1" spans="1:7">
      <c r="A72" s="12">
        <v>31</v>
      </c>
      <c r="B72" s="24" t="s">
        <v>83</v>
      </c>
      <c r="C72" s="25" t="s">
        <v>84</v>
      </c>
      <c r="D72" s="26" t="s">
        <v>21</v>
      </c>
      <c r="E72" s="26">
        <v>64</v>
      </c>
      <c r="F72" s="26"/>
      <c r="G72" s="27"/>
    </row>
    <row r="73" s="1" customFormat="1" ht="89" customHeight="1" spans="1:7">
      <c r="A73" s="12">
        <v>32</v>
      </c>
      <c r="B73" s="24" t="s">
        <v>85</v>
      </c>
      <c r="C73" s="25" t="s">
        <v>86</v>
      </c>
      <c r="D73" s="26" t="s">
        <v>21</v>
      </c>
      <c r="E73" s="26">
        <v>20</v>
      </c>
      <c r="F73" s="26"/>
      <c r="G73" s="27"/>
    </row>
    <row r="74" s="1" customFormat="1" ht="101" customHeight="1" spans="1:7">
      <c r="A74" s="12">
        <v>33</v>
      </c>
      <c r="B74" s="24" t="s">
        <v>87</v>
      </c>
      <c r="C74" s="25" t="s">
        <v>88</v>
      </c>
      <c r="D74" s="26" t="s">
        <v>21</v>
      </c>
      <c r="E74" s="26">
        <v>45</v>
      </c>
      <c r="F74" s="26"/>
      <c r="G74" s="27"/>
    </row>
    <row r="75" s="1" customFormat="1" ht="101" customHeight="1" spans="1:7">
      <c r="A75" s="12">
        <v>34</v>
      </c>
      <c r="B75" s="24" t="s">
        <v>89</v>
      </c>
      <c r="C75" s="25" t="s">
        <v>90</v>
      </c>
      <c r="D75" s="26" t="s">
        <v>21</v>
      </c>
      <c r="E75" s="26">
        <v>5</v>
      </c>
      <c r="F75" s="26"/>
      <c r="G75" s="27"/>
    </row>
    <row r="76" s="1" customFormat="1" customHeight="1" spans="1:7">
      <c r="A76" s="12"/>
      <c r="B76" s="29" t="s">
        <v>27</v>
      </c>
      <c r="C76" s="30"/>
      <c r="D76" s="30"/>
      <c r="E76" s="30"/>
      <c r="F76" s="31"/>
      <c r="G76" s="16">
        <f>SUM(G64:G70)</f>
        <v>0</v>
      </c>
    </row>
    <row r="77" s="1" customFormat="1" customHeight="1" spans="1:7">
      <c r="A77" s="12" t="s">
        <v>91</v>
      </c>
      <c r="B77" s="11"/>
      <c r="C77" s="11"/>
      <c r="D77" s="12"/>
      <c r="E77" s="12"/>
      <c r="F77" s="12"/>
      <c r="G77" s="32"/>
    </row>
    <row r="78" s="1" customFormat="1" ht="128" customHeight="1" spans="1:7">
      <c r="A78" s="12">
        <v>35</v>
      </c>
      <c r="B78" s="33" t="s">
        <v>92</v>
      </c>
      <c r="C78" s="34" t="s">
        <v>93</v>
      </c>
      <c r="D78" s="35" t="s">
        <v>11</v>
      </c>
      <c r="E78" s="35">
        <v>1</v>
      </c>
      <c r="F78" s="36"/>
      <c r="G78" s="37"/>
    </row>
    <row r="79" s="1" customFormat="1" ht="84" customHeight="1" spans="1:7">
      <c r="A79" s="12">
        <v>36</v>
      </c>
      <c r="B79" s="33" t="s">
        <v>94</v>
      </c>
      <c r="C79" s="34" t="s">
        <v>95</v>
      </c>
      <c r="D79" s="35" t="s">
        <v>11</v>
      </c>
      <c r="E79" s="35">
        <v>1</v>
      </c>
      <c r="F79" s="36"/>
      <c r="G79" s="37"/>
    </row>
    <row r="80" s="1" customFormat="1" ht="109" customHeight="1" spans="1:7">
      <c r="A80" s="12">
        <v>37</v>
      </c>
      <c r="B80" s="33" t="s">
        <v>96</v>
      </c>
      <c r="C80" s="34" t="s">
        <v>97</v>
      </c>
      <c r="D80" s="35" t="s">
        <v>11</v>
      </c>
      <c r="E80" s="35">
        <v>1</v>
      </c>
      <c r="F80" s="36"/>
      <c r="G80" s="37"/>
    </row>
    <row r="81" s="1" customFormat="1" ht="59" customHeight="1" spans="1:7">
      <c r="A81" s="12">
        <v>38</v>
      </c>
      <c r="B81" s="33" t="s">
        <v>98</v>
      </c>
      <c r="C81" s="34" t="s">
        <v>99</v>
      </c>
      <c r="D81" s="35" t="s">
        <v>11</v>
      </c>
      <c r="E81" s="35">
        <v>3</v>
      </c>
      <c r="F81" s="36"/>
      <c r="G81" s="37"/>
    </row>
    <row r="82" s="1" customFormat="1" ht="113" customHeight="1" spans="1:7">
      <c r="A82" s="12">
        <v>39</v>
      </c>
      <c r="B82" s="24" t="s">
        <v>100</v>
      </c>
      <c r="C82" s="34" t="s">
        <v>101</v>
      </c>
      <c r="D82" s="35" t="s">
        <v>11</v>
      </c>
      <c r="E82" s="35">
        <v>3</v>
      </c>
      <c r="F82" s="36"/>
      <c r="G82" s="37"/>
    </row>
    <row r="83" s="1" customFormat="1" ht="164" customHeight="1" spans="1:7">
      <c r="A83" s="12">
        <v>40</v>
      </c>
      <c r="B83" s="24" t="s">
        <v>102</v>
      </c>
      <c r="C83" s="34" t="s">
        <v>103</v>
      </c>
      <c r="D83" s="35" t="s">
        <v>104</v>
      </c>
      <c r="E83" s="35">
        <v>1</v>
      </c>
      <c r="F83" s="36"/>
      <c r="G83" s="37"/>
    </row>
    <row r="84" s="1" customFormat="1" ht="176" customHeight="1" spans="1:7">
      <c r="A84" s="12">
        <v>41</v>
      </c>
      <c r="B84" s="24" t="s">
        <v>105</v>
      </c>
      <c r="C84" s="34" t="s">
        <v>106</v>
      </c>
      <c r="D84" s="35" t="s">
        <v>104</v>
      </c>
      <c r="E84" s="35">
        <v>2</v>
      </c>
      <c r="F84" s="36"/>
      <c r="G84" s="37"/>
    </row>
    <row r="85" s="1" customFormat="1" customHeight="1" spans="1:7">
      <c r="A85" s="12"/>
      <c r="B85" s="24" t="s">
        <v>27</v>
      </c>
      <c r="C85" s="35"/>
      <c r="D85" s="35"/>
      <c r="E85" s="35"/>
      <c r="F85" s="35"/>
      <c r="G85" s="16">
        <f>SUM(G78:G84)</f>
        <v>0</v>
      </c>
    </row>
    <row r="86" s="1" customFormat="1" customHeight="1" spans="1:7">
      <c r="A86" s="12" t="s">
        <v>107</v>
      </c>
      <c r="B86" s="11"/>
      <c r="C86" s="11"/>
      <c r="D86" s="12"/>
      <c r="E86" s="12"/>
      <c r="F86" s="12"/>
      <c r="G86" s="32"/>
    </row>
    <row r="87" s="1" customFormat="1" ht="154" customHeight="1" spans="1:7">
      <c r="A87" s="12">
        <v>42</v>
      </c>
      <c r="B87" s="24" t="s">
        <v>108</v>
      </c>
      <c r="C87" s="25" t="s">
        <v>109</v>
      </c>
      <c r="D87" s="35" t="s">
        <v>59</v>
      </c>
      <c r="E87" s="36">
        <v>10</v>
      </c>
      <c r="F87" s="38"/>
      <c r="G87" s="27"/>
    </row>
    <row r="88" s="1" customFormat="1" ht="250" customHeight="1" spans="1:7">
      <c r="A88" s="12">
        <v>43</v>
      </c>
      <c r="B88" s="24" t="s">
        <v>110</v>
      </c>
      <c r="C88" s="25" t="s">
        <v>111</v>
      </c>
      <c r="D88" s="35" t="s">
        <v>112</v>
      </c>
      <c r="E88" s="36">
        <v>45</v>
      </c>
      <c r="F88" s="38"/>
      <c r="G88" s="27"/>
    </row>
    <row r="89" s="1" customFormat="1" ht="128" customHeight="1" spans="1:7">
      <c r="A89" s="12">
        <v>44</v>
      </c>
      <c r="B89" s="24" t="s">
        <v>113</v>
      </c>
      <c r="C89" s="25" t="s">
        <v>114</v>
      </c>
      <c r="D89" s="35" t="s">
        <v>59</v>
      </c>
      <c r="E89" s="36">
        <v>15</v>
      </c>
      <c r="F89" s="38"/>
      <c r="G89" s="27"/>
    </row>
    <row r="90" s="1" customFormat="1" ht="281" customHeight="1" spans="1:7">
      <c r="A90" s="12">
        <v>45</v>
      </c>
      <c r="B90" s="24" t="s">
        <v>115</v>
      </c>
      <c r="C90" s="25" t="s">
        <v>116</v>
      </c>
      <c r="D90" s="35" t="s">
        <v>31</v>
      </c>
      <c r="E90" s="36">
        <v>10</v>
      </c>
      <c r="F90" s="38"/>
      <c r="G90" s="27"/>
    </row>
    <row r="91" s="1" customFormat="1" ht="140" customHeight="1" spans="1:7">
      <c r="A91" s="12">
        <v>46</v>
      </c>
      <c r="B91" s="24" t="s">
        <v>117</v>
      </c>
      <c r="C91" s="25" t="s">
        <v>118</v>
      </c>
      <c r="D91" s="35" t="s">
        <v>59</v>
      </c>
      <c r="E91" s="36">
        <v>20</v>
      </c>
      <c r="F91" s="38"/>
      <c r="G91" s="27"/>
    </row>
    <row r="92" s="1" customFormat="1" ht="253" customHeight="1" spans="1:7">
      <c r="A92" s="12">
        <v>47</v>
      </c>
      <c r="B92" s="24" t="s">
        <v>119</v>
      </c>
      <c r="C92" s="25" t="s">
        <v>120</v>
      </c>
      <c r="D92" s="35" t="s">
        <v>31</v>
      </c>
      <c r="E92" s="36">
        <v>100</v>
      </c>
      <c r="F92" s="39"/>
      <c r="G92" s="27"/>
    </row>
    <row r="93" s="1" customFormat="1" customHeight="1" spans="1:7">
      <c r="A93" s="12"/>
      <c r="B93" s="24" t="s">
        <v>27</v>
      </c>
      <c r="C93" s="35"/>
      <c r="D93" s="35"/>
      <c r="E93" s="35"/>
      <c r="F93" s="35"/>
      <c r="G93" s="16">
        <f>SUM(G87:G92)</f>
        <v>0</v>
      </c>
    </row>
    <row r="94" s="1" customFormat="1" customHeight="1" spans="1:7">
      <c r="A94" s="11" t="s">
        <v>121</v>
      </c>
      <c r="B94" s="11"/>
      <c r="C94" s="11"/>
      <c r="D94" s="12"/>
      <c r="E94" s="12"/>
      <c r="F94" s="12"/>
      <c r="G94" s="32"/>
    </row>
    <row r="95" s="1" customFormat="1" customHeight="1" spans="1:7">
      <c r="A95" s="14">
        <v>43</v>
      </c>
      <c r="B95" s="15" t="s">
        <v>122</v>
      </c>
      <c r="C95" s="15" t="s">
        <v>123</v>
      </c>
      <c r="D95" s="14"/>
      <c r="E95" s="14"/>
      <c r="F95" s="14"/>
      <c r="G95" s="16">
        <f>(G93+G85+G76+G61+G54+G18+G15)*9%</f>
        <v>0</v>
      </c>
    </row>
    <row r="96" s="1" customFormat="1" customHeight="1" spans="1:7">
      <c r="A96" s="11" t="s">
        <v>124</v>
      </c>
      <c r="B96" s="11"/>
      <c r="C96" s="11"/>
      <c r="D96" s="12"/>
      <c r="E96" s="12"/>
      <c r="F96" s="12"/>
      <c r="G96" s="11"/>
    </row>
    <row r="97" s="1" customFormat="1" customHeight="1" spans="1:7">
      <c r="A97" s="40">
        <v>44</v>
      </c>
      <c r="B97" s="41" t="s">
        <v>125</v>
      </c>
      <c r="C97" s="25" t="s">
        <v>126</v>
      </c>
      <c r="D97" s="42" t="s">
        <v>26</v>
      </c>
      <c r="E97" s="14">
        <v>1</v>
      </c>
      <c r="F97" s="14">
        <v>80000</v>
      </c>
      <c r="G97" s="16">
        <f>E97*F97</f>
        <v>80000</v>
      </c>
    </row>
    <row r="98" s="1" customFormat="1" customHeight="1" spans="1:7">
      <c r="A98" s="43" t="s">
        <v>127</v>
      </c>
      <c r="B98" s="44"/>
      <c r="C98" s="43"/>
      <c r="D98" s="43"/>
      <c r="E98" s="43"/>
      <c r="F98" s="43"/>
      <c r="G98" s="45"/>
    </row>
  </sheetData>
  <mergeCells count="86">
    <mergeCell ref="A1:G1"/>
    <mergeCell ref="A3:F3"/>
    <mergeCell ref="A16:F16"/>
    <mergeCell ref="A19:F19"/>
    <mergeCell ref="A55:F55"/>
    <mergeCell ref="A57:F57"/>
    <mergeCell ref="A62:F62"/>
    <mergeCell ref="A63:G63"/>
    <mergeCell ref="B76:F76"/>
    <mergeCell ref="A77:G77"/>
    <mergeCell ref="B85:F85"/>
    <mergeCell ref="A86:G86"/>
    <mergeCell ref="B93:F93"/>
    <mergeCell ref="A94:F94"/>
    <mergeCell ref="A96:F96"/>
    <mergeCell ref="A98:F98"/>
    <mergeCell ref="A4:A7"/>
    <mergeCell ref="A8:A10"/>
    <mergeCell ref="A20:A22"/>
    <mergeCell ref="A23:A25"/>
    <mergeCell ref="A26:A29"/>
    <mergeCell ref="A30:A33"/>
    <mergeCell ref="A34:A37"/>
    <mergeCell ref="A38:A41"/>
    <mergeCell ref="A42:A48"/>
    <mergeCell ref="A51:A52"/>
    <mergeCell ref="B4:B7"/>
    <mergeCell ref="B8:B10"/>
    <mergeCell ref="B20:B22"/>
    <mergeCell ref="B23:B25"/>
    <mergeCell ref="B26:B29"/>
    <mergeCell ref="B30:B33"/>
    <mergeCell ref="B34:B37"/>
    <mergeCell ref="B38:B41"/>
    <mergeCell ref="B42:B48"/>
    <mergeCell ref="B51:B52"/>
    <mergeCell ref="C4:C7"/>
    <mergeCell ref="C8:C10"/>
    <mergeCell ref="C20:C22"/>
    <mergeCell ref="C23:C25"/>
    <mergeCell ref="C26:C29"/>
    <mergeCell ref="C30:C33"/>
    <mergeCell ref="C34:C37"/>
    <mergeCell ref="C38:C41"/>
    <mergeCell ref="C42:C48"/>
    <mergeCell ref="C51:C52"/>
    <mergeCell ref="D4:D7"/>
    <mergeCell ref="D8:D10"/>
    <mergeCell ref="D20:D22"/>
    <mergeCell ref="D23:D25"/>
    <mergeCell ref="D26:D29"/>
    <mergeCell ref="D30:D33"/>
    <mergeCell ref="D34:D37"/>
    <mergeCell ref="D38:D41"/>
    <mergeCell ref="D42:D48"/>
    <mergeCell ref="D51:D52"/>
    <mergeCell ref="E4:E7"/>
    <mergeCell ref="E8:E10"/>
    <mergeCell ref="E20:E22"/>
    <mergeCell ref="E23:E25"/>
    <mergeCell ref="E26:E29"/>
    <mergeCell ref="E30:E33"/>
    <mergeCell ref="E34:E37"/>
    <mergeCell ref="E38:E41"/>
    <mergeCell ref="E42:E48"/>
    <mergeCell ref="E51:E52"/>
    <mergeCell ref="F4:F7"/>
    <mergeCell ref="F8:F10"/>
    <mergeCell ref="F20:F22"/>
    <mergeCell ref="F23:F25"/>
    <mergeCell ref="F26:F29"/>
    <mergeCell ref="F30:F33"/>
    <mergeCell ref="F34:F37"/>
    <mergeCell ref="F38:F41"/>
    <mergeCell ref="F42:F48"/>
    <mergeCell ref="F51:F52"/>
    <mergeCell ref="G4:G7"/>
    <mergeCell ref="G8:G10"/>
    <mergeCell ref="G20:G22"/>
    <mergeCell ref="G23:G25"/>
    <mergeCell ref="G26:G29"/>
    <mergeCell ref="G30:G33"/>
    <mergeCell ref="G34:G37"/>
    <mergeCell ref="G38:G41"/>
    <mergeCell ref="G42:G48"/>
    <mergeCell ref="G51:G52"/>
  </mergeCells>
  <pageMargins left="0.354166666666667" right="0.428472222222222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86189</dc:creator>
  <cp:lastModifiedBy>华艺喷泉</cp:lastModifiedBy>
  <dcterms:created xsi:type="dcterms:W3CDTF">2024-11-04T03:06:00Z</dcterms:created>
  <dcterms:modified xsi:type="dcterms:W3CDTF">2026-03-25T06:45:24Z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E9D9064C2248402F9583452444851DFA_13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