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5" activeTab="6"/>
  </bookViews>
  <sheets>
    <sheet name="1.电工实训室" sheetId="1" r:id="rId1"/>
    <sheet name="2.电焊实训室" sheetId="2" r:id="rId2"/>
    <sheet name="3.光伏风电" sheetId="3" r:id="rId3"/>
    <sheet name="4.养老实训室" sheetId="4" r:id="rId4"/>
    <sheet name="5.母婴实训室" sheetId="5" r:id="rId5"/>
    <sheet name="6.酒店客房实训室" sheetId="6" r:id="rId6"/>
    <sheet name="7.餐厅" sheetId="7" r:id="rId7"/>
    <sheet name="8.美容" sheetId="8" r:id="rId8"/>
    <sheet name="10.多媒体教室" sheetId="10" r:id="rId9"/>
    <sheet name="11.无人机实训室" sheetId="11" r:id="rId10"/>
    <sheet name="9.美发" sheetId="9" r:id="rId11"/>
    <sheet name="12.直播实训室" sheetId="12" r:id="rId12"/>
    <sheet name="13.综合授课室" sheetId="13" r:id="rId13"/>
    <sheet name="合计"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<sst xmlns="http://schemas.openxmlformats.org/spreadsheetml/2006/main" count="1971" uniqueCount="1453">
  <si>
    <t>五、配置清单</t>
  </si>
  <si>
    <t>序号</t>
  </si>
  <si>
    <t>名称</t>
  </si>
  <si>
    <t>型号参数</t>
  </si>
  <si>
    <t>数量</t>
  </si>
  <si>
    <t>单位</t>
  </si>
  <si>
    <t>单价</t>
  </si>
  <si>
    <t>实训台</t>
  </si>
  <si>
    <t>（1）实训台架采用铝型材结构，整体尺寸1612*803*1790mm；</t>
  </si>
  <si>
    <t>（2）桌面下面放置储物柜，用于放置实训器材及实训挂箱，尺寸为：930*525*545mm；</t>
  </si>
  <si>
    <t>（3）桌面采用高密度压缩板，表面防水、防火、坚固耐用；</t>
  </si>
  <si>
    <t>（4）桌面上面为实训操作区，由电源控制屏、网板操作区（不锈钢网孔板尺寸595*660mm）、仪器放置区、3挂箱放置区（可同时放置3个尺寸为420*297mm的挂箱），台子的最上面为照明灯管；</t>
  </si>
  <si>
    <t>台</t>
  </si>
  <si>
    <t>（5）台体右侧安装伸缩旋转壁挂式液晶显示器支架。</t>
  </si>
  <si>
    <t>电源控制屏</t>
  </si>
  <si>
    <r>
      <rPr>
        <sz val="12"/>
        <color theme="1"/>
        <rFont val="仿宋"/>
        <charset val="134"/>
      </rPr>
      <t>（1）电源：</t>
    </r>
    <r>
      <rPr>
        <sz val="12"/>
        <color theme="1"/>
        <rFont val="仿宋"/>
        <charset val="134"/>
      </rPr>
      <t>三相五线交流电源，380V±10％,50Hz,容量≤1500VA；</t>
    </r>
  </si>
  <si>
    <t>套</t>
  </si>
  <si>
    <r>
      <rPr>
        <sz val="12"/>
        <color theme="1"/>
        <rFont val="仿宋"/>
        <charset val="134"/>
      </rPr>
      <t>（2）具有</t>
    </r>
    <r>
      <rPr>
        <sz val="12"/>
        <color theme="1"/>
        <rFont val="仿宋"/>
        <charset val="134"/>
      </rPr>
      <t>三相漏电保护器、急停按钮、电源指示灯、供电指示灯；</t>
    </r>
  </si>
  <si>
    <t>（3）提供AC380V电源输出，AC220V电源输出；</t>
  </si>
  <si>
    <r>
      <rPr>
        <sz val="12"/>
        <color theme="1"/>
        <rFont val="仿宋"/>
        <charset val="134"/>
      </rPr>
      <t>（4）提供隔离电源1路：为实验提供4路0.5A +15V/-9V隔离供电，1路0.5A +24V隔离供电，1路0.5A ±15V/+5V隔离供电</t>
    </r>
    <r>
      <rPr>
        <sz val="12"/>
        <color theme="1"/>
        <rFont val="仿宋"/>
        <charset val="134"/>
      </rPr>
      <t>；</t>
    </r>
  </si>
  <si>
    <r>
      <rPr>
        <sz val="12"/>
        <color theme="1"/>
        <rFont val="仿宋"/>
        <charset val="134"/>
      </rPr>
      <t>（5）提供</t>
    </r>
    <r>
      <rPr>
        <sz val="12"/>
        <color theme="1"/>
        <rFont val="仿宋"/>
        <charset val="134"/>
      </rPr>
      <t>直流电机调速电源，电枢DC0-220V，励磁DC220；</t>
    </r>
  </si>
  <si>
    <t>（6）提供三相自耦调压器，0-430V可调输出；</t>
  </si>
  <si>
    <t>（7）提供AC24V、双AC15V、双AC8V、DC24V、DC±12V、DC±5V、 DC1.25-30V可调、4-20mA可调输出；</t>
  </si>
  <si>
    <r>
      <rPr>
        <sz val="12"/>
        <color theme="1"/>
        <rFont val="仿宋"/>
        <charset val="134"/>
      </rPr>
      <t>（8）提供</t>
    </r>
    <r>
      <rPr>
        <sz val="12"/>
        <color theme="1"/>
        <rFont val="仿宋"/>
        <charset val="134"/>
      </rPr>
      <t>智能答题考核器</t>
    </r>
    <r>
      <rPr>
        <sz val="12"/>
        <color theme="1"/>
        <rFont val="仿宋"/>
        <charset val="134"/>
      </rPr>
      <t>1套</t>
    </r>
  </si>
  <si>
    <t>变压器挂箱</t>
  </si>
  <si>
    <t>有三相组式变压器（原边220V/0.35A，副边55V/1.4A），也可作为三只单相变压器实验；三相芯式变压器负载（原边220V/100W，副边55V/100W））各一只。</t>
  </si>
  <si>
    <t>个</t>
  </si>
  <si>
    <t>PLC主机挂箱</t>
  </si>
  <si>
    <t>西门子1214C</t>
  </si>
  <si>
    <t>变频器挂箱</t>
  </si>
  <si>
    <t>西门子G120C</t>
  </si>
  <si>
    <t>触摸屏挂箱</t>
  </si>
  <si>
    <t>昆仑通态TPC7032Kt</t>
  </si>
  <si>
    <t>模拟负载挂箱1</t>
  </si>
  <si>
    <t>提供天塔之光、八段数码显示、邮件自动分检控制、自动轧钢控制系统、水塔水位自动控制、多种液体自动混合、自动成型机控制</t>
  </si>
  <si>
    <t>模拟负载挂箱2</t>
  </si>
  <si>
    <t>提供交通信号灯、机械手动作模拟、装配流水线自动控制、加工中心刀具选择控制、自动送料装车</t>
  </si>
  <si>
    <t>三相异步电动机</t>
  </si>
  <si>
    <t>YS6324，380V,180W，可Y-△转换</t>
  </si>
  <si>
    <t>双速异步电动机</t>
  </si>
  <si>
    <t>YD6324，380V,120W/180W,1400/2800RPM</t>
  </si>
  <si>
    <t>直流电动机</t>
  </si>
  <si>
    <t>90SZ52，80W，220V，0.55A，1500RPM</t>
  </si>
  <si>
    <t>低压电器元件</t>
  </si>
  <si>
    <t>3P断路器</t>
  </si>
  <si>
    <t>DZ47s，3P，D10</t>
  </si>
  <si>
    <t>2P断路器</t>
  </si>
  <si>
    <t>DZ47s，2P，C6</t>
  </si>
  <si>
    <t>熔断器</t>
  </si>
  <si>
    <t>RT18-32，10A3只，5A2只</t>
  </si>
  <si>
    <t>只</t>
  </si>
  <si>
    <t>中间继电器</t>
  </si>
  <si>
    <t>CDZ9-52PL DC24V</t>
  </si>
  <si>
    <t>交流接触器</t>
  </si>
  <si>
    <t>CJ20-10型，AC220V</t>
  </si>
  <si>
    <t>CJ20-10型，AC380V</t>
  </si>
  <si>
    <t>按钮</t>
  </si>
  <si>
    <t>LAY7型</t>
  </si>
  <si>
    <t>指示灯</t>
  </si>
  <si>
    <t>AD56-22DS，AC380V</t>
  </si>
  <si>
    <t>热继电器</t>
  </si>
  <si>
    <t>JRS2-63/F,0.63-1A</t>
  </si>
  <si>
    <t>功率电阻</t>
  </si>
  <si>
    <t>200Ω,50W，带固定架</t>
  </si>
  <si>
    <t>扭置开关</t>
  </si>
  <si>
    <t>3控2档,9脚，AC380V开孔12mm</t>
  </si>
  <si>
    <t>旋钮</t>
  </si>
  <si>
    <t>LAY7,开孔22.5mm</t>
  </si>
  <si>
    <t>行程开关</t>
  </si>
  <si>
    <t>JW2-11H</t>
  </si>
  <si>
    <t>通电延时时间继电器</t>
  </si>
  <si>
    <t>ST3PA-B, 线圈AC380V</t>
  </si>
  <si>
    <t>ST3PC-B, 线圈AC380V</t>
  </si>
  <si>
    <t>断电延时时间继电器</t>
  </si>
  <si>
    <t>ST3PF-B, 线圈AC380V</t>
  </si>
  <si>
    <t>整流桥</t>
  </si>
  <si>
    <t>IN5408*4</t>
  </si>
  <si>
    <t>JZC1-44E(3TH82), AC380V</t>
  </si>
  <si>
    <t>电子技术实训模块（一）</t>
  </si>
  <si>
    <t>实训挂箱提供直流稳压电源实训模块、分立元件放大电路实训模块和集成运算放大电路实训模块。挂箱正面装有元器件，并印有元器件的符号及相应的连接线条。装有二极管、三极管、整流二极管、稳压管、可控硅、电阻、电容、电位器、LM7805、LM7812、LM7912、LM317、UA741等元器件。</t>
  </si>
  <si>
    <t>电子技术实训模块（二）</t>
  </si>
  <si>
    <r>
      <rPr>
        <sz val="12"/>
        <color theme="1"/>
        <rFont val="仿宋"/>
        <charset val="134"/>
      </rPr>
      <t>实训挂箱提供ICL7107 模数转换应用电路、DAC0832 数模转换应用电路、555实训电路、10段光柱、BCD码十进制拨码开关、七段数码管电路、IC座等</t>
    </r>
    <r>
      <rPr>
        <sz val="12"/>
        <color theme="1"/>
        <rFont val="仿宋"/>
        <charset val="134"/>
      </rPr>
      <t>。</t>
    </r>
  </si>
  <si>
    <t>电子技术实训模块（三）</t>
  </si>
  <si>
    <t>实训挂箱提供声光双控延时开关电路、手动调光电路、面包板、20P IC座、40P IC座、继电器、固态继电器、扬声器、蜂鸣器、电位器、独立按键等。</t>
  </si>
  <si>
    <t>单片机实训挂箱</t>
  </si>
  <si>
    <t>单片机的I/O口均引到面板，采用插孔接线方式。挂箱包括点阵显示、LCD1602液晶、数码管显示、单片机最小系统、八位锁存器、步进电机、驱动芯片、扩展模块、93C46、24C04、红外发射接收、DS18B20、DS1302、三极管、串口通信、模数转换、矩阵键盘等模块</t>
  </si>
  <si>
    <t>电力电子实训挂箱(一)</t>
  </si>
  <si>
    <t>该挂箱装有三相可控桥、单相可控桥、三相整流桥、控制电路、给定电路等，可以完成以下实验：单相半波可控整流电路实验、单相桥式半控整流电路实验、单相桥式全控整流电路实验、单相交流调压电路实验、单相交流调功电路实验、三相半波可控整流电路实验、三相桥式半控整流电路实验、三相桥式全控整流电路实验、三相交流调压电路实验、单相不可控整流电路实验、三相不可控整流电路实验、开环不可逆直流调速、开环三相异步电机调压调速系统实验</t>
  </si>
  <si>
    <t>控制电路采用高性能芯片作为主控制芯片来触发可控硅，实现高输出线性程度，输出起控点低，移相精度高、可对负载实现无级调节。</t>
  </si>
  <si>
    <t>电力电子实训挂箱(二)</t>
  </si>
  <si>
    <t>该挂箱主要由三相可调电阻、三相阻性负载和三相电感组成。可完成电力电子技术实验中的电阻负载、电感负载实验，并且阻性灯泡负载可以直观看到实验现象。</t>
  </si>
  <si>
    <t>电力电子实训挂箱(三)</t>
  </si>
  <si>
    <t>该挂箱是晶闸管触发电路专用实验挂箱，其中有同步变压器、单结晶体管触发电路、正弦波同步移相触发电路、锯齿波同步移相触发电路以及单相交流调压触发电路。</t>
  </si>
  <si>
    <t>电力电子实训挂箱(四)</t>
  </si>
  <si>
    <t>该挂箱主要由MOSFEF、IGBT等器件的驱动电路和开关特性、控制电路组成。可完成MOSFEF、IGBT等器件的特性实验，测定新器件的特性曲线。</t>
  </si>
  <si>
    <t>测量仪表</t>
  </si>
  <si>
    <t>交流数字电压表</t>
  </si>
  <si>
    <t>测量范围0～500V，精度为0.5级，三位半数显</t>
  </si>
  <si>
    <t>交流数字电流表</t>
  </si>
  <si>
    <t>测量范围0～5A，精度为0.5级，三位半数显</t>
  </si>
  <si>
    <t>直流数字电压表</t>
  </si>
  <si>
    <t>测量范围0～300V，三位半数显，输入阻抗为10MΩ，精度0.5级</t>
  </si>
  <si>
    <t>直流数字毫安表</t>
  </si>
  <si>
    <t>测量范围0～2000mA，精度为0.5级，三位半数显</t>
  </si>
  <si>
    <t>交流数字功率表</t>
  </si>
  <si>
    <t>测量范围0～500V，5A,精度为0.5级，三位半数显</t>
  </si>
  <si>
    <t>交流数字功率因数表</t>
  </si>
  <si>
    <t>示波器</t>
  </si>
  <si>
    <t>XKDS2102</t>
  </si>
  <si>
    <t>函数信号发生器</t>
  </si>
  <si>
    <t>优利德UTG962E</t>
  </si>
  <si>
    <t>数字万用表</t>
  </si>
  <si>
    <t>优利德UT39A+</t>
  </si>
  <si>
    <t>工具箱及工具</t>
  </si>
  <si>
    <t>工具箱</t>
  </si>
  <si>
    <t>测电笔</t>
  </si>
  <si>
    <t>世达牌</t>
  </si>
  <si>
    <t>支</t>
  </si>
  <si>
    <t>电工刀</t>
  </si>
  <si>
    <t>电烙铁（电烙铁架）</t>
  </si>
  <si>
    <t>35W</t>
  </si>
  <si>
    <t>剥线钳</t>
  </si>
  <si>
    <t>7寸</t>
  </si>
  <si>
    <t>把</t>
  </si>
  <si>
    <t>斜口钳</t>
  </si>
  <si>
    <t>6寸</t>
  </si>
  <si>
    <t>尖嘴钳</t>
  </si>
  <si>
    <t>压线钳</t>
  </si>
  <si>
    <t>小一字螺丝刀</t>
  </si>
  <si>
    <t>3*75</t>
  </si>
  <si>
    <t>大一字螺丝刀</t>
  </si>
  <si>
    <t>6*100</t>
  </si>
  <si>
    <t>小十字螺丝刀</t>
  </si>
  <si>
    <t>大十字螺丝刀</t>
  </si>
  <si>
    <t>镊子</t>
  </si>
  <si>
    <t>剪刀</t>
  </si>
  <si>
    <t>细砂纸</t>
  </si>
  <si>
    <t>张</t>
  </si>
  <si>
    <t>耗材</t>
  </si>
  <si>
    <t>松香</t>
  </si>
  <si>
    <t>克</t>
  </si>
  <si>
    <t>焊锡丝</t>
  </si>
  <si>
    <t>卷</t>
  </si>
  <si>
    <t>导线</t>
  </si>
  <si>
    <t>0.75平方</t>
  </si>
  <si>
    <t>盘</t>
  </si>
  <si>
    <t>ISP单片机下载器</t>
  </si>
  <si>
    <t>课凳</t>
  </si>
  <si>
    <t>说明书</t>
  </si>
  <si>
    <t>本</t>
  </si>
  <si>
    <t>合计</t>
  </si>
  <si>
    <t>二、焊接技术实训室</t>
  </si>
  <si>
    <t>设备名称</t>
  </si>
  <si>
    <t>参数</t>
  </si>
  <si>
    <t>交直流方波焊机</t>
  </si>
  <si>
    <t>4台</t>
  </si>
  <si>
    <t>输入电压</t>
  </si>
  <si>
    <t>3 相 380V±（15~20）% 50~60Hz</t>
  </si>
  <si>
    <t>额定输入功率（KW）</t>
  </si>
  <si>
    <t>额定空载电压（V）</t>
  </si>
  <si>
    <t>66±5%</t>
  </si>
  <si>
    <t>输出电流调节范围（A）</t>
  </si>
  <si>
    <t>12 ～315</t>
  </si>
  <si>
    <t>直流脉冲频率（Hz）</t>
  </si>
  <si>
    <t>0.5 ～200</t>
  </si>
  <si>
    <t>直流脉冲占空比</t>
  </si>
  <si>
    <t>10% ～90%</t>
  </si>
  <si>
    <t>上坡时间（s）</t>
  </si>
  <si>
    <t>0～10</t>
  </si>
  <si>
    <t>下坡时间（s）</t>
  </si>
  <si>
    <t>点焊时间（s）</t>
  </si>
  <si>
    <t>0.2～5</t>
  </si>
  <si>
    <t>提前送气时间（s）</t>
  </si>
  <si>
    <t>0.1～1.5</t>
  </si>
  <si>
    <t>滞后停气时间（s）</t>
  </si>
  <si>
    <t>1 ～15</t>
  </si>
  <si>
    <t>引弧时间范围(MMA)(s)</t>
  </si>
  <si>
    <t>0.01～0.5</t>
  </si>
  <si>
    <t>交流频率（Hz）</t>
  </si>
  <si>
    <t>20 ～100</t>
  </si>
  <si>
    <t>交流清理强度</t>
  </si>
  <si>
    <t>10% ～50%</t>
  </si>
  <si>
    <t>额定负载持续率（40℃）</t>
  </si>
  <si>
    <t>效 率（η）</t>
  </si>
  <si>
    <t>≥85%</t>
  </si>
  <si>
    <t>功率因数</t>
  </si>
  <si>
    <t>绝缘等级</t>
  </si>
  <si>
    <t>F</t>
  </si>
  <si>
    <t>外壳防护等级</t>
  </si>
  <si>
    <t>IP21S</t>
  </si>
  <si>
    <t>冷却方式</t>
  </si>
  <si>
    <t>风冷</t>
  </si>
  <si>
    <t>外形尺寸（mm）</t>
  </si>
  <si>
    <t>700×360×780</t>
  </si>
  <si>
    <t>重 量（Kg）</t>
  </si>
  <si>
    <t>半自动气保焊机</t>
  </si>
  <si>
    <t>输入电压（V）</t>
  </si>
  <si>
    <t>380V±15％ 50/60Hz 三相交流</t>
  </si>
  <si>
    <t>额定输入电流（A）</t>
  </si>
  <si>
    <t>额定输入功率（kw）</t>
  </si>
  <si>
    <t>空载电压（V）</t>
  </si>
  <si>
    <t>76±5%</t>
  </si>
  <si>
    <t>空载电流（A）</t>
  </si>
  <si>
    <t>0.7~0.9</t>
  </si>
  <si>
    <t>空载损耗（W）</t>
  </si>
  <si>
    <t>电压调节范围（V）</t>
  </si>
  <si>
    <t>10~40</t>
  </si>
  <si>
    <t>电流输出范围（A）</t>
  </si>
  <si>
    <t>30~350</t>
  </si>
  <si>
    <t>点焊时间（S）</t>
  </si>
  <si>
    <t>0 ～ 10.0</t>
  </si>
  <si>
    <t>提前送气(S)</t>
  </si>
  <si>
    <t>滞后关气(S)</t>
  </si>
  <si>
    <t>适应焊丝类型</t>
  </si>
  <si>
    <t>实芯/ 药芯碳钢及实芯/ 药芯不锈钢焊丝</t>
  </si>
  <si>
    <t>适应焊丝直径（mm）</t>
  </si>
  <si>
    <t>Φ0.8/Φ1.0/Φ1.2</t>
  </si>
  <si>
    <t>保护气体类型</t>
  </si>
  <si>
    <r>
      <rPr>
        <sz val="12"/>
        <color rgb="FF000000"/>
        <rFont val="仿宋"/>
        <charset val="134"/>
      </rPr>
      <t>CO</t>
    </r>
    <r>
      <rPr>
        <vertAlign val="subscript"/>
        <sz val="12"/>
        <color rgb="FF000000"/>
        <rFont val="仿宋"/>
        <charset val="134"/>
      </rPr>
      <t>2</t>
    </r>
    <r>
      <rPr>
        <sz val="12"/>
        <color rgb="FF000000"/>
        <rFont val="仿宋"/>
        <charset val="134"/>
      </rPr>
      <t>：100%     Ar：80% CO</t>
    </r>
    <r>
      <rPr>
        <vertAlign val="subscript"/>
        <sz val="12"/>
        <color rgb="FF000000"/>
        <rFont val="仿宋"/>
        <charset val="134"/>
      </rPr>
      <t>2</t>
    </r>
    <r>
      <rPr>
        <sz val="12"/>
        <color rgb="FF000000"/>
        <rFont val="仿宋"/>
        <charset val="134"/>
      </rPr>
      <t>：20%     Ar：98% CO</t>
    </r>
    <r>
      <rPr>
        <vertAlign val="subscript"/>
        <sz val="12"/>
        <color rgb="FF000000"/>
        <rFont val="仿宋"/>
        <charset val="134"/>
      </rPr>
      <t>2</t>
    </r>
    <r>
      <rPr>
        <sz val="12"/>
        <color rgb="FF000000"/>
        <rFont val="仿宋"/>
        <charset val="134"/>
      </rPr>
      <t>：2%</t>
    </r>
  </si>
  <si>
    <t>负载持续率（40℃）</t>
  </si>
  <si>
    <t>60％（350A\31.5V）</t>
  </si>
  <si>
    <t>能效等级</t>
  </si>
  <si>
    <t>2级</t>
  </si>
  <si>
    <t>IP23</t>
  </si>
  <si>
    <t>0.7~ 0.9</t>
  </si>
  <si>
    <t>温控风冷</t>
  </si>
  <si>
    <t>603×290×503</t>
  </si>
  <si>
    <t>重量（kg）</t>
  </si>
  <si>
    <t>送丝机重量（kg）</t>
  </si>
  <si>
    <t>焊接自动化技术及应用</t>
  </si>
  <si>
    <t>1套</t>
  </si>
  <si>
    <t>一、平台架构及功能技术要求</t>
  </si>
  <si>
    <r>
      <rPr>
        <sz val="12"/>
        <color theme="1"/>
        <rFont val="仿宋"/>
        <charset val="134"/>
      </rPr>
      <t>为了保障建设内容的先进性及</t>
    </r>
    <r>
      <rPr>
        <sz val="12"/>
        <color theme="1"/>
        <rFont val="仿宋"/>
        <charset val="134"/>
      </rPr>
      <t>实用性，平台应采用分布式的网络架构，并具备可扩展性和可</t>
    </r>
    <r>
      <rPr>
        <sz val="12"/>
        <color theme="1"/>
        <rFont val="仿宋"/>
        <charset val="134"/>
      </rPr>
      <t>伸缩性，平台是</t>
    </r>
    <r>
      <rPr>
        <sz val="12"/>
        <color theme="1"/>
        <rFont val="仿宋"/>
        <charset val="134"/>
      </rPr>
      <t>一个综合性平台，可根据不同用户采购的内容进行权限区分及内容显示，平</t>
    </r>
    <r>
      <rPr>
        <sz val="12"/>
        <color theme="1"/>
        <rFont val="仿宋"/>
        <charset val="134"/>
      </rPr>
      <t>台在技</t>
    </r>
    <r>
      <rPr>
        <sz val="12"/>
        <color theme="1"/>
        <rFont val="仿宋"/>
        <charset val="134"/>
      </rPr>
      <t>术能力上可实现的要求如下：</t>
    </r>
  </si>
  <si>
    <t>1、平台应不受时间地点的约束，以用户名、密码登录的方式，提供在线服务。</t>
  </si>
  <si>
    <t>2、支持仿真生产线、仿真实训场景在平台上运行。</t>
  </si>
  <si>
    <t>3、平台应为每个仿真应用提供运行环境，运行数据的处理能力包括数据的实时存储、处理和分析能力。</t>
  </si>
  <si>
    <t>4、平台应具备多租户的管理能力和用户数据的安全隔离能力，每一个仿真应用都代表一种类型用户与其他应用所代表的其他用户具备应用和数据的隔离能力。</t>
  </si>
  <si>
    <t>▲5、可支持半实物仿真，支持多种控制器接入平台，例如各种类型的PLC，各种品牌的机器人控制器等。平台应具备伸缩能力，允许通过扩充硬件数量的方式，提升平台支撑的可运行的应用的数量和计算能力。</t>
  </si>
  <si>
    <t>6、平台应具有优秀的高可用性和并发性能，支持多用户同时在线操作，具备对平台内部的各种设备具有优秀的调度算法，能够合理的对计算资源进行分配、回收调度。</t>
  </si>
  <si>
    <t>▲7、平台具备允许多种第三方软件接入。平台内部的仿真应用可以与第三方软件进行有效的互动，进行场景的控制及仿真运行过程与结果的呈现。</t>
  </si>
  <si>
    <t>▲8、仿真云平台应提供内容与功能热更新的能力，允许仿真应用即时获得最新的平台功能，同时平台应具备平台功能与三维资源分离的特征，对三维资源进行独立的部署与管理，允许仿真应用按需获取三维场景资源。</t>
  </si>
  <si>
    <t>9、云平台以公有云部署，满足至少50人（以具体采购数量为准）同时在线使用仿真课程实训：系统登录确认时间不超过3秒（不包括场景加载时间），实训操作顺畅，无延迟。考核自动评分在系统接收完用户提交的数据后不超过5秒显示结果。</t>
  </si>
  <si>
    <t>二、焊接自动化技术及应用技术要求</t>
  </si>
  <si>
    <r>
      <rPr>
        <sz val="12"/>
        <color theme="1"/>
        <rFont val="仿宋"/>
        <charset val="134"/>
      </rPr>
      <t>总体要求：要求通过虚拟仿</t>
    </r>
    <r>
      <rPr>
        <sz val="12"/>
        <color theme="1"/>
        <rFont val="仿宋"/>
        <charset val="134"/>
      </rPr>
      <t>真还原企业焊接产线及工艺过程，针对智能焊接技术的</t>
    </r>
    <r>
      <rPr>
        <sz val="12"/>
        <color theme="1"/>
        <rFont val="仿宋"/>
        <charset val="134"/>
      </rPr>
      <t>典</t>
    </r>
    <r>
      <rPr>
        <sz val="12"/>
        <color theme="1"/>
        <rFont val="仿宋"/>
        <charset val="134"/>
      </rPr>
      <t>型应用环节，表达焊接机器人的操作、编程、参数设置及联合控制调试等内容，实训任务类型包括但不限于：工业机器人操作编程类、电气控制调试类、工业组态应用类、运动控制类、工业机器人焊接应用类、整线认知类、整线联调类等。具</t>
    </r>
    <r>
      <rPr>
        <sz val="12"/>
        <color theme="1"/>
        <rFont val="仿宋"/>
        <charset val="134"/>
      </rPr>
      <t>体建设内容要</t>
    </r>
    <r>
      <rPr>
        <sz val="12"/>
        <color theme="1"/>
        <rFont val="仿宋"/>
        <charset val="134"/>
      </rPr>
      <t>求：</t>
    </r>
  </si>
  <si>
    <r>
      <rPr>
        <b/>
        <sz val="12"/>
        <color theme="1"/>
        <rFont val="仿宋"/>
        <charset val="134"/>
      </rPr>
      <t>（一）</t>
    </r>
    <r>
      <rPr>
        <b/>
        <sz val="12"/>
        <color theme="1"/>
        <rFont val="仿宋"/>
        <charset val="134"/>
      </rPr>
      <t>线体要求</t>
    </r>
  </si>
  <si>
    <r>
      <rPr>
        <sz val="12"/>
        <color theme="1"/>
        <rFont val="仿宋"/>
        <charset val="134"/>
      </rPr>
      <t>焊接线体必</t>
    </r>
    <r>
      <rPr>
        <sz val="12"/>
        <color theme="1"/>
        <rFont val="仿宋"/>
        <charset val="134"/>
      </rPr>
      <t>须要表达出同实际车企焊装车间内一致的车身模型、生产布局环境、使用的工艺设备及生产工艺流程。具体要求如下：</t>
    </r>
  </si>
  <si>
    <r>
      <rPr>
        <sz val="12"/>
        <color theme="1"/>
        <rFont val="仿宋"/>
        <charset val="134"/>
      </rPr>
      <t>1.线体布局需要同实际车企现场生产环境布局一</t>
    </r>
    <r>
      <rPr>
        <sz val="12"/>
        <color theme="1"/>
        <rFont val="仿宋"/>
        <charset val="134"/>
      </rPr>
      <t>致；</t>
    </r>
  </si>
  <si>
    <r>
      <rPr>
        <sz val="12"/>
        <color theme="1"/>
        <rFont val="仿宋"/>
        <charset val="134"/>
      </rPr>
      <t>2.工艺设备需要包含但不限于：3工位仓储料仓、车型料架、辊床、柔性定位夹具</t>
    </r>
    <r>
      <rPr>
        <sz val="12"/>
        <color theme="1"/>
        <rFont val="仿宋"/>
        <charset val="134"/>
      </rPr>
      <t>、机器人搬运工具、点焊枪工具、车身搬运机器人、点焊机器人、电气PLC控制柜；</t>
    </r>
  </si>
  <si>
    <r>
      <rPr>
        <sz val="12"/>
        <color theme="1"/>
        <rFont val="仿宋"/>
        <charset val="134"/>
      </rPr>
      <t>3.</t>
    </r>
    <r>
      <rPr>
        <sz val="12"/>
        <color theme="1"/>
        <rFont val="仿宋"/>
        <charset val="134"/>
      </rPr>
      <t>工艺工位需要包含但不限于：车库出入库工位、辊道线运输工位、车身定位工位、车身</t>
    </r>
    <r>
      <rPr>
        <sz val="12"/>
        <color theme="1"/>
        <rFont val="仿宋"/>
        <charset val="134"/>
      </rPr>
      <t>点</t>
    </r>
    <r>
      <rPr>
        <sz val="12"/>
        <color theme="1"/>
        <rFont val="仿宋"/>
        <charset val="134"/>
      </rPr>
      <t>焊工位；</t>
    </r>
  </si>
  <si>
    <r>
      <rPr>
        <sz val="12"/>
        <color theme="1"/>
        <rFont val="仿宋"/>
        <charset val="134"/>
      </rPr>
      <t>4.工</t>
    </r>
    <r>
      <rPr>
        <sz val="12"/>
        <color theme="1"/>
        <rFont val="仿宋"/>
        <charset val="134"/>
      </rPr>
      <t>艺流程需要包含但不限于：车身出库，车身辊道线转运，车身夹具定位，车身点焊，</t>
    </r>
    <r>
      <rPr>
        <sz val="12"/>
        <color theme="1"/>
        <rFont val="仿宋"/>
        <charset val="134"/>
      </rPr>
      <t>车身辊道线转运</t>
    </r>
    <r>
      <rPr>
        <sz val="12"/>
        <color theme="1"/>
        <rFont val="仿宋"/>
        <charset val="134"/>
      </rPr>
      <t>，车身入库；</t>
    </r>
  </si>
  <si>
    <r>
      <rPr>
        <sz val="12"/>
        <color theme="1"/>
        <rFont val="仿宋"/>
        <charset val="134"/>
      </rPr>
      <t>5.</t>
    </r>
    <r>
      <rPr>
        <sz val="12"/>
        <color theme="1"/>
        <rFont val="仿宋"/>
        <charset val="134"/>
      </rPr>
      <t>车身单侧点焊机器人台数：≥5台；</t>
    </r>
  </si>
  <si>
    <r>
      <rPr>
        <sz val="12"/>
        <color theme="1"/>
        <rFont val="仿宋"/>
        <charset val="134"/>
      </rPr>
      <t>6.点焊机器人</t>
    </r>
    <r>
      <rPr>
        <sz val="12"/>
        <color theme="1"/>
        <rFont val="仿宋"/>
        <charset val="134"/>
      </rPr>
      <t>：</t>
    </r>
  </si>
  <si>
    <t>小型点焊机器人负载≥100kg，臂展≥2230mm；</t>
  </si>
  <si>
    <t>大型点焊机器人负载≥210kg，臂展≥2655mm；</t>
  </si>
  <si>
    <r>
      <rPr>
        <sz val="12"/>
        <color theme="1"/>
        <rFont val="仿宋"/>
        <charset val="134"/>
      </rPr>
      <t>7.车身搬运出入库机器人负</t>
    </r>
    <r>
      <rPr>
        <sz val="12"/>
        <color theme="1"/>
        <rFont val="仿宋"/>
        <charset val="134"/>
      </rPr>
      <t>载≥0.9t，臂展≥4683mm；</t>
    </r>
  </si>
  <si>
    <r>
      <rPr>
        <sz val="12"/>
        <color theme="1"/>
        <rFont val="仿宋"/>
        <charset val="134"/>
      </rPr>
      <t>8.车身料库缓存工位数≥3个</t>
    </r>
    <r>
      <rPr>
        <sz val="12"/>
        <color theme="1"/>
        <rFont val="仿宋"/>
        <charset val="134"/>
      </rPr>
      <t>；</t>
    </r>
  </si>
  <si>
    <r>
      <rPr>
        <sz val="12"/>
        <color theme="1"/>
        <rFont val="仿宋"/>
        <charset val="134"/>
      </rPr>
      <t>9．车身工位定位采用伺服</t>
    </r>
    <r>
      <rPr>
        <sz val="12"/>
        <color theme="1"/>
        <rFont val="仿宋"/>
        <charset val="134"/>
      </rPr>
      <t>柔性定位夹具，应对不同车型的柔性定位；</t>
    </r>
  </si>
  <si>
    <r>
      <rPr>
        <sz val="12"/>
        <color theme="1"/>
        <rFont val="仿宋"/>
        <charset val="134"/>
      </rPr>
      <t>10.车身数模需要来源于汽车厂家1：1</t>
    </r>
    <r>
      <rPr>
        <sz val="12"/>
        <color theme="1"/>
        <rFont val="仿宋"/>
        <charset val="134"/>
      </rPr>
      <t>产品数模；</t>
    </r>
  </si>
  <si>
    <r>
      <rPr>
        <sz val="12"/>
        <color theme="1"/>
        <rFont val="仿宋"/>
        <charset val="134"/>
      </rPr>
      <t>11.多台点焊机器人可同时完成无干涉点焊作</t>
    </r>
    <r>
      <rPr>
        <sz val="12"/>
        <color theme="1"/>
        <rFont val="仿宋"/>
        <charset val="134"/>
      </rPr>
      <t>业。</t>
    </r>
  </si>
  <si>
    <r>
      <rPr>
        <b/>
        <sz val="12"/>
        <color theme="1"/>
        <rFont val="仿宋"/>
        <charset val="134"/>
      </rPr>
      <t>（二）</t>
    </r>
    <r>
      <rPr>
        <b/>
        <sz val="12"/>
        <color theme="1"/>
        <rFont val="仿宋"/>
        <charset val="134"/>
      </rPr>
      <t>实训任务要求</t>
    </r>
  </si>
  <si>
    <t>以高速、高柔性智能焊装线为载体，按照工位进行实训任务的分解，任务数量不少于18个。具体要求如下：</t>
  </si>
  <si>
    <r>
      <rPr>
        <sz val="12"/>
        <color theme="1"/>
        <rFont val="仿宋"/>
        <charset val="134"/>
      </rPr>
      <t>1.</t>
    </r>
    <r>
      <rPr>
        <sz val="12"/>
        <color theme="1"/>
        <rFont val="仿宋"/>
        <charset val="134"/>
      </rPr>
      <t>工业机器人操作编程类包括但不限于：</t>
    </r>
  </si>
  <si>
    <r>
      <rPr>
        <sz val="12"/>
        <color theme="1"/>
        <rFont val="仿宋"/>
        <charset val="134"/>
      </rPr>
      <t>(</t>
    </r>
    <r>
      <rPr>
        <sz val="12"/>
        <color theme="1"/>
        <rFont val="仿宋"/>
        <charset val="134"/>
      </rPr>
      <t>1)车身出库上料作业；</t>
    </r>
  </si>
  <si>
    <r>
      <rPr>
        <sz val="12"/>
        <color theme="1"/>
        <rFont val="仿宋"/>
        <charset val="134"/>
      </rPr>
      <t>(</t>
    </r>
    <r>
      <rPr>
        <sz val="12"/>
        <color theme="1"/>
        <rFont val="仿宋"/>
        <charset val="134"/>
      </rPr>
      <t>2)车身下料入库作业；</t>
    </r>
  </si>
  <si>
    <t>2.电气控制调试类包括但不限于：</t>
  </si>
  <si>
    <r>
      <rPr>
        <sz val="12"/>
        <color theme="1"/>
        <rFont val="仿宋"/>
        <charset val="134"/>
      </rPr>
      <t>(1)出库上料控制与调试</t>
    </r>
    <r>
      <rPr>
        <sz val="12"/>
        <color theme="1"/>
        <rFont val="仿宋"/>
        <charset val="134"/>
      </rPr>
      <t>；</t>
    </r>
  </si>
  <si>
    <r>
      <rPr>
        <sz val="12"/>
        <color theme="1"/>
        <rFont val="仿宋"/>
        <charset val="134"/>
      </rPr>
      <t>(2)下料入库控制与调试</t>
    </r>
    <r>
      <rPr>
        <sz val="12"/>
        <color theme="1"/>
        <rFont val="仿宋"/>
        <charset val="134"/>
      </rPr>
      <t>；</t>
    </r>
  </si>
  <si>
    <r>
      <rPr>
        <sz val="12"/>
        <color theme="1"/>
        <rFont val="仿宋"/>
        <charset val="134"/>
      </rPr>
      <t>(3)定位装置控制与调试</t>
    </r>
    <r>
      <rPr>
        <sz val="12"/>
        <color theme="1"/>
        <rFont val="仿宋"/>
        <charset val="134"/>
      </rPr>
      <t>；</t>
    </r>
  </si>
  <si>
    <r>
      <rPr>
        <sz val="12"/>
        <color theme="1"/>
        <rFont val="仿宋"/>
        <charset val="134"/>
      </rPr>
      <t>(4)焊接工位控制与调试</t>
    </r>
    <r>
      <rPr>
        <sz val="12"/>
        <color theme="1"/>
        <rFont val="仿宋"/>
        <charset val="134"/>
      </rPr>
      <t>；</t>
    </r>
  </si>
  <si>
    <t>3.工业组态应用类包括但不限于：</t>
  </si>
  <si>
    <r>
      <rPr>
        <sz val="12"/>
        <color theme="1"/>
        <rFont val="仿宋"/>
        <charset val="134"/>
      </rPr>
      <t>(</t>
    </r>
    <r>
      <rPr>
        <sz val="12"/>
        <color theme="1"/>
        <rFont val="仿宋"/>
        <charset val="134"/>
      </rPr>
      <t>1)出入库上下料工位组态设计与控制</t>
    </r>
  </si>
  <si>
    <r>
      <rPr>
        <sz val="12"/>
        <color theme="1"/>
        <rFont val="仿宋"/>
        <charset val="134"/>
      </rPr>
      <t>(</t>
    </r>
    <r>
      <rPr>
        <sz val="12"/>
        <color theme="1"/>
        <rFont val="仿宋"/>
        <charset val="134"/>
      </rPr>
      <t>2</t>
    </r>
    <r>
      <rPr>
        <sz val="12"/>
        <color theme="1"/>
        <rFont val="仿宋"/>
        <charset val="134"/>
      </rPr>
      <t>)焊接工位组态设计与控制</t>
    </r>
  </si>
  <si>
    <t>4.运动控制类包括但不限于：</t>
  </si>
  <si>
    <r>
      <rPr>
        <sz val="12"/>
        <color theme="1"/>
        <rFont val="仿宋"/>
        <charset val="134"/>
      </rPr>
      <t>(</t>
    </r>
    <r>
      <rPr>
        <sz val="12"/>
        <color theme="1"/>
        <rFont val="仿宋"/>
        <charset val="134"/>
      </rPr>
      <t>1</t>
    </r>
    <r>
      <rPr>
        <sz val="12"/>
        <color theme="1"/>
        <rFont val="仿宋"/>
        <charset val="134"/>
      </rPr>
      <t>)辊道线步进电机点动运行</t>
    </r>
  </si>
  <si>
    <t>▲5.工业机器人焊接应用类包括但不限于：</t>
  </si>
  <si>
    <r>
      <rPr>
        <sz val="12"/>
        <color theme="1"/>
        <rFont val="仿宋"/>
        <charset val="134"/>
      </rPr>
      <t>(1)</t>
    </r>
    <r>
      <rPr>
        <sz val="12"/>
        <color theme="1"/>
        <rFont val="仿宋"/>
        <charset val="134"/>
      </rPr>
      <t>X</t>
    </r>
    <r>
      <rPr>
        <sz val="12"/>
        <color theme="1"/>
        <rFont val="仿宋"/>
        <charset val="134"/>
      </rPr>
      <t>型焊枪工具坐标系设</t>
    </r>
    <r>
      <rPr>
        <sz val="12"/>
        <color theme="1"/>
        <rFont val="仿宋"/>
        <charset val="134"/>
      </rPr>
      <t>定</t>
    </r>
  </si>
  <si>
    <r>
      <rPr>
        <sz val="12"/>
        <color theme="1"/>
        <rFont val="仿宋"/>
        <charset val="134"/>
      </rPr>
      <t>(2)</t>
    </r>
    <r>
      <rPr>
        <sz val="12"/>
        <color theme="1"/>
        <rFont val="仿宋"/>
        <charset val="134"/>
      </rPr>
      <t>C</t>
    </r>
    <r>
      <rPr>
        <sz val="12"/>
        <color theme="1"/>
        <rFont val="仿宋"/>
        <charset val="134"/>
      </rPr>
      <t>型焊枪工具坐标系设</t>
    </r>
    <r>
      <rPr>
        <sz val="12"/>
        <color theme="1"/>
        <rFont val="仿宋"/>
        <charset val="134"/>
      </rPr>
      <t>定</t>
    </r>
  </si>
  <si>
    <r>
      <rPr>
        <sz val="12"/>
        <color theme="1"/>
        <rFont val="仿宋"/>
        <charset val="134"/>
      </rPr>
      <t>(</t>
    </r>
    <r>
      <rPr>
        <sz val="12"/>
        <color theme="1"/>
        <rFont val="仿宋"/>
        <charset val="134"/>
      </rPr>
      <t>3)白车身前支撑板焊接</t>
    </r>
  </si>
  <si>
    <r>
      <rPr>
        <sz val="12"/>
        <color theme="1"/>
        <rFont val="仿宋"/>
        <charset val="134"/>
      </rPr>
      <t>(</t>
    </r>
    <r>
      <rPr>
        <sz val="12"/>
        <color theme="1"/>
        <rFont val="仿宋"/>
        <charset val="134"/>
      </rPr>
      <t>4)白车身后侧围焊接</t>
    </r>
  </si>
  <si>
    <r>
      <rPr>
        <sz val="12"/>
        <color theme="1"/>
        <rFont val="仿宋"/>
        <charset val="134"/>
      </rPr>
      <t>(</t>
    </r>
    <r>
      <rPr>
        <sz val="12"/>
        <color theme="1"/>
        <rFont val="仿宋"/>
        <charset val="134"/>
      </rPr>
      <t>5)白车身前立柱焊接</t>
    </r>
  </si>
  <si>
    <r>
      <rPr>
        <sz val="12"/>
        <color theme="1"/>
        <rFont val="仿宋"/>
        <charset val="134"/>
      </rPr>
      <t>(</t>
    </r>
    <r>
      <rPr>
        <sz val="12"/>
        <color theme="1"/>
        <rFont val="仿宋"/>
        <charset val="134"/>
      </rPr>
      <t>6)白车身上边梁焊接</t>
    </r>
  </si>
  <si>
    <r>
      <rPr>
        <sz val="12"/>
        <color theme="1"/>
        <rFont val="仿宋"/>
        <charset val="134"/>
      </rPr>
      <t>(</t>
    </r>
    <r>
      <rPr>
        <sz val="12"/>
        <color theme="1"/>
        <rFont val="仿宋"/>
        <charset val="134"/>
      </rPr>
      <t>7)白车身后立柱焊接</t>
    </r>
  </si>
  <si>
    <t>6.整线认知类包括但不限于：</t>
  </si>
  <si>
    <r>
      <rPr>
        <sz val="12"/>
        <color theme="1"/>
        <rFont val="仿宋"/>
        <charset val="134"/>
      </rPr>
      <t>(1</t>
    </r>
    <r>
      <rPr>
        <sz val="12"/>
        <color theme="1"/>
        <rFont val="仿宋"/>
        <charset val="134"/>
      </rPr>
      <t>)</t>
    </r>
    <r>
      <rPr>
        <sz val="12"/>
        <color theme="1"/>
        <rFont val="仿宋"/>
        <charset val="134"/>
      </rPr>
      <t>高速、高柔性智能焊装线认知</t>
    </r>
  </si>
  <si>
    <t>7.整线联调类包括但不限于：</t>
  </si>
  <si>
    <r>
      <rPr>
        <sz val="12"/>
        <color theme="1"/>
        <rFont val="仿宋"/>
        <charset val="134"/>
      </rPr>
      <t>(1)</t>
    </r>
    <r>
      <rPr>
        <sz val="12"/>
        <color theme="1"/>
        <rFont val="仿宋"/>
        <charset val="134"/>
      </rPr>
      <t>高速、高柔性智能焊装线整线控制联调</t>
    </r>
  </si>
  <si>
    <t>（三）仿真实训流程要求</t>
  </si>
  <si>
    <t>1.仿真实训场景必须完整表达高速、高柔性智能焊装线的工艺过程。</t>
  </si>
  <si>
    <r>
      <rPr>
        <sz val="12"/>
        <color theme="1"/>
        <rFont val="仿宋"/>
        <charset val="134"/>
      </rPr>
      <t>▲2.工业机器人操作编程类仿真实训符合学校实际的实训任务流程，包括控制要求、实训</t>
    </r>
    <r>
      <rPr>
        <sz val="12"/>
        <color theme="1"/>
        <rFont val="仿宋"/>
        <charset val="134"/>
      </rPr>
      <t>操</t>
    </r>
    <r>
      <rPr>
        <sz val="12"/>
        <color theme="1"/>
        <rFont val="仿宋"/>
        <charset val="134"/>
      </rPr>
      <t>作等环节；</t>
    </r>
  </si>
  <si>
    <r>
      <rPr>
        <sz val="12"/>
        <color theme="1"/>
        <rFont val="仿宋"/>
        <charset val="134"/>
      </rPr>
      <t>3.电气控制</t>
    </r>
    <r>
      <rPr>
        <sz val="12"/>
        <color theme="1"/>
        <rFont val="仿宋"/>
        <charset val="134"/>
      </rPr>
      <t>调试类仿真实训需符合学校实际的实训任务流程，包括示例引导、端口分配、</t>
    </r>
    <r>
      <rPr>
        <sz val="12"/>
        <color theme="1"/>
        <rFont val="仿宋"/>
        <charset val="134"/>
      </rPr>
      <t>电路设计和</t>
    </r>
    <r>
      <rPr>
        <sz val="12"/>
        <color theme="1"/>
        <rFont val="仿宋"/>
        <charset val="134"/>
      </rPr>
      <t>编程验证四个环节：</t>
    </r>
  </si>
  <si>
    <r>
      <rPr>
        <sz val="12"/>
        <color theme="1"/>
        <rFont val="仿宋"/>
        <charset val="134"/>
      </rPr>
      <t>(1)在</t>
    </r>
    <r>
      <rPr>
        <sz val="12"/>
        <color theme="1"/>
        <rFont val="仿宋"/>
        <charset val="134"/>
      </rPr>
      <t>示</t>
    </r>
    <r>
      <rPr>
        <sz val="12"/>
        <color theme="1"/>
        <rFont val="仿宋"/>
        <charset val="134"/>
      </rPr>
      <t>例引导需要用三维仿真清晰表达实训控制要求；</t>
    </r>
  </si>
  <si>
    <t>(2)在端口分配中，允许用户自有分配I/O端口，够实训的后续环节使用；</t>
  </si>
  <si>
    <r>
      <rPr>
        <sz val="12"/>
        <color theme="1"/>
        <rFont val="仿宋"/>
        <charset val="134"/>
      </rPr>
      <t>(3)在电路</t>
    </r>
    <r>
      <rPr>
        <sz val="12"/>
        <color theme="1"/>
        <rFont val="仿宋"/>
        <charset val="134"/>
      </rPr>
      <t>设</t>
    </r>
    <r>
      <rPr>
        <sz val="12"/>
        <color theme="1"/>
        <rFont val="仿宋"/>
        <charset val="134"/>
      </rPr>
      <t>计环节，需要为用户提供电器元件库，允许用户使用电气元件库进行电路的</t>
    </r>
    <r>
      <rPr>
        <sz val="12"/>
        <color theme="1"/>
        <rFont val="仿宋"/>
        <charset val="134"/>
      </rPr>
      <t>仿真设计，可以为用户的仿真提供电路算法验证；</t>
    </r>
  </si>
  <si>
    <r>
      <rPr>
        <sz val="12"/>
        <color theme="1"/>
        <rFont val="仿宋"/>
        <charset val="134"/>
      </rPr>
      <t>(4)在编程验证环节中，可以用</t>
    </r>
    <r>
      <rPr>
        <sz val="12"/>
        <color theme="1"/>
        <rFont val="仿宋"/>
        <charset val="134"/>
      </rPr>
      <t>GXWorksX</t>
    </r>
    <r>
      <rPr>
        <sz val="12"/>
        <color theme="1"/>
        <rFont val="仿宋"/>
        <charset val="134"/>
      </rPr>
      <t>或博图客户端和仿真</t>
    </r>
    <r>
      <rPr>
        <sz val="12"/>
        <color theme="1"/>
        <rFont val="仿宋"/>
        <charset val="134"/>
      </rPr>
      <t>进行连接，并将程序上传至</t>
    </r>
    <r>
      <rPr>
        <sz val="12"/>
        <color theme="1"/>
        <rFont val="仿宋"/>
        <charset val="134"/>
      </rPr>
      <t>仿真中，通过实际的程序信号控制仿真场景的运动。</t>
    </r>
  </si>
  <si>
    <r>
      <rPr>
        <sz val="12"/>
        <color theme="1"/>
        <rFont val="仿宋"/>
        <charset val="134"/>
      </rPr>
      <t>在每一个训练环节中，都需要提供操作验证和操作</t>
    </r>
    <r>
      <rPr>
        <sz val="12"/>
        <color theme="1"/>
        <rFont val="仿宋"/>
        <charset val="134"/>
      </rPr>
      <t>提交功能，可以即时将成绩提交给老师，</t>
    </r>
    <r>
      <rPr>
        <sz val="12"/>
        <color theme="1"/>
        <rFont val="仿宋"/>
        <charset val="134"/>
      </rPr>
      <t>记录实训成</t>
    </r>
    <r>
      <rPr>
        <sz val="12"/>
        <color theme="1"/>
        <rFont val="仿宋"/>
        <charset val="134"/>
      </rPr>
      <t>绩。</t>
    </r>
  </si>
  <si>
    <r>
      <rPr>
        <sz val="12"/>
        <color theme="1"/>
        <rFont val="仿宋"/>
        <charset val="134"/>
      </rPr>
      <t>▲4.</t>
    </r>
    <r>
      <rPr>
        <sz val="12"/>
        <color theme="1"/>
        <rFont val="仿宋"/>
        <charset val="134"/>
      </rPr>
      <t>工业组态应用类仿真实训符合学校实际的实训任务流程，包括任务要求、I/O地址分配</t>
    </r>
    <r>
      <rPr>
        <sz val="12"/>
        <color theme="1"/>
        <rFont val="仿宋"/>
        <charset val="134"/>
      </rPr>
      <t>等</t>
    </r>
    <r>
      <rPr>
        <sz val="12"/>
        <color theme="1"/>
        <rFont val="仿宋"/>
        <charset val="134"/>
      </rPr>
      <t>环节。</t>
    </r>
  </si>
  <si>
    <t>5.焊接应用类任务包括任务要求、实训操作及提交实训等环节。</t>
  </si>
  <si>
    <t>6.整线认知类任务包括产线认知、工艺流程、产品介绍等环节。</t>
  </si>
  <si>
    <t>7.整线联调类任务包括任务要求、联调验证等环节。</t>
  </si>
  <si>
    <t>配套设施</t>
  </si>
  <si>
    <t>4套</t>
  </si>
  <si>
    <t>焊接隔断间、10孔插板、配套100mm角磨机、渣锤、手持式和头戴式焊帽、长袖焊接手套、夹架活动扳手或呆扳手。</t>
  </si>
  <si>
    <t>三、光伏风电实训室</t>
  </si>
  <si>
    <t>技术参数</t>
  </si>
  <si>
    <t>光伏储能实训装置</t>
  </si>
  <si>
    <t>控制板设备参数</t>
  </si>
  <si>
    <t>1.1.1.1、1200系列PLC</t>
  </si>
  <si>
    <t>CPU1214CDC/DC/DC的主要参数如下：</t>
  </si>
  <si>
    <t>电源</t>
  </si>
  <si>
    <t>电压范围：20.4-28.8VDC。</t>
  </si>
  <si>
    <t>输入电流：CPU仅500mA，带所有扩展模块时1500mA，最大浪涌电流12A。</t>
  </si>
  <si>
    <t>存储器</t>
  </si>
  <si>
    <t>工作存储器：≥100KB。</t>
  </si>
  <si>
    <t>负载存储器：≥4MB，可通过SIMATIC存储卡扩展。</t>
  </si>
  <si>
    <t>保持性存储器：≥14KB。</t>
  </si>
  <si>
    <t>数字量输入</t>
  </si>
  <si>
    <t>点数：≥14点。</t>
  </si>
  <si>
    <t>类型：漏型/源型（IEC1类漏型）。</t>
  </si>
  <si>
    <t>额定电压：≥4mA时24VDC。</t>
  </si>
  <si>
    <t>数字量输出</t>
  </si>
  <si>
    <t>点数：≥10点。</t>
  </si>
  <si>
    <t>类型：固态-MOSFET。</t>
  </si>
  <si>
    <t>电压范围：≥20.4-28.8VDC。</t>
  </si>
  <si>
    <t>最大电流：≥0.5A。</t>
  </si>
  <si>
    <t>模拟量输入</t>
  </si>
  <si>
    <t>路数：≥2路。</t>
  </si>
  <si>
    <t>类型：电压（单侧）。</t>
  </si>
  <si>
    <t>范围：≥0-10V。</t>
  </si>
  <si>
    <t>精度：≥10位。</t>
  </si>
  <si>
    <t>通信</t>
  </si>
  <si>
    <t>端口数：1个以太网口。</t>
  </si>
  <si>
    <t>连接数：3个用于HMI，8个用于客户端GET/PUT，1个用于编程设备，8个用于用户程序中的以太网指令，3个用于服务器GET/PUT。</t>
  </si>
  <si>
    <t>数据传输率：10/100Mb/s。</t>
  </si>
  <si>
    <t>高速计数器</t>
  </si>
  <si>
    <t>共6个，单相时3个100kHz以及3个30kHz的时钟频率；正交相位时3个80kHz以及3个20kHz的时钟频率。</t>
  </si>
  <si>
    <t>脉冲输出</t>
  </si>
  <si>
    <t>不论是使用板载I/O，SBI/O还是二者的组合最多可以组态4个脉冲发生器，频率可达100kHz。</t>
  </si>
  <si>
    <t>尺寸：WxHxD为≥110mmx100mmx75mm。</t>
  </si>
  <si>
    <t>重量：约415g。</t>
  </si>
  <si>
    <t>1.1.2、拓展IO</t>
  </si>
  <si>
    <t>参数如下：</t>
  </si>
  <si>
    <t>尺寸：≥70mm×100mm×75mm。</t>
  </si>
  <si>
    <t>重量：约350g。</t>
  </si>
  <si>
    <t>功耗：≥10W。</t>
  </si>
  <si>
    <t>电流消耗（SM总线）：≥180mA。</t>
  </si>
  <si>
    <t>电流消耗（24VDC）：所用的每点输入4mA，所用的每个继电器线圈11mA。</t>
  </si>
  <si>
    <t>数字输入参数</t>
  </si>
  <si>
    <t>输入点数：16点。</t>
  </si>
  <si>
    <t>输入电压类型：DC。</t>
  </si>
  <si>
    <t>额定电压：4mA时24VDC。</t>
  </si>
  <si>
    <t>允许的连续电压：最大30VDC。</t>
  </si>
  <si>
    <t>浪涌电压：35VDC，持续0.5s。</t>
  </si>
  <si>
    <t>逻辑1信号（最小）：2.5mA时15VDC。</t>
  </si>
  <si>
    <t>逻辑0信号（最大）：1mA时5VDC。</t>
  </si>
  <si>
    <t>隔离（现场侧与逻辑侧）：500VAC，持续1min。</t>
  </si>
  <si>
    <t>数字输出参数</t>
  </si>
  <si>
    <t>输出点数：16点。</t>
  </si>
  <si>
    <t>输出类型：继电器，干触点。</t>
  </si>
  <si>
    <t>电压范围：5-30VDC或5-250VAC。</t>
  </si>
  <si>
    <t>最大电流时的逻辑1信号：最小20VDC。</t>
  </si>
  <si>
    <t>具有10KΩ负载时的逻辑0信号：最大0.1VDC。</t>
  </si>
  <si>
    <t>电流（最大）：2A—4A。</t>
  </si>
  <si>
    <t>灯负载：12WDC—30WDC/180WAC—200WAC。</t>
  </si>
  <si>
    <t>通态触点电阻：新设备最大为0.1Ω—0.4Ω。</t>
  </si>
  <si>
    <t>每点的漏泄电流：最大8μA —12μA。</t>
  </si>
  <si>
    <t>浪涌电流：触点闭合时为7A，最长持续100ms。</t>
  </si>
  <si>
    <t>1.1.3、通信板</t>
  </si>
  <si>
    <t>（RS485）的参数如下：</t>
  </si>
  <si>
    <t>通讯口类型：RS485。</t>
  </si>
  <si>
    <t>波特率：300bps—115.2kbps。</t>
  </si>
  <si>
    <t>校验方式：无校验、偶校验、奇校验、Mark（校验位始终置为1）、Space（校验位始终为0）。</t>
  </si>
  <si>
    <t>流控：不支持。</t>
  </si>
  <si>
    <t>接收缓冲区：≥1kB。</t>
  </si>
  <si>
    <t>通讯距离（屏蔽电缆）：≥1000m。</t>
  </si>
  <si>
    <t>电源消耗（5VDC）：≥50mA。</t>
  </si>
  <si>
    <t>电源消耗（24VDC）：≥80mA。</t>
  </si>
  <si>
    <t>尺寸：≥W38mm×H62mm×D21mm。</t>
  </si>
  <si>
    <t>重量：≥40g。</t>
  </si>
  <si>
    <t>共模电压范围：-7V至+12V，1秒，3Vrms连续。</t>
  </si>
  <si>
    <t>发送器差动输出电压：RL=100Ω时2V，RL=54Ω时最小1.5V。</t>
  </si>
  <si>
    <t>终端和偏置：B上10kΩ对+5V，RS485针3（A）上10kΩ对GND。</t>
  </si>
  <si>
    <t>接收器输入阻抗：最小5.4kΩ，包括终端。</t>
  </si>
  <si>
    <t>接收器阈值/灵敏度：低±0.2V，典型滞后60mV。</t>
  </si>
  <si>
    <t>隔离：RS485信号与外壳接地、RS485信号与CPU逻辑公共端707VDC（型式测试）。</t>
  </si>
  <si>
    <t>1.1.4、电源模块</t>
  </si>
  <si>
    <t>12V—24V开关电源</t>
  </si>
  <si>
    <t>转换开关</t>
  </si>
  <si>
    <t>4P空开</t>
  </si>
  <si>
    <t>3个熔断器</t>
  </si>
  <si>
    <t>4个穿孔接线端子</t>
  </si>
  <si>
    <t>3相4线电度表</t>
  </si>
  <si>
    <t>3个灯，分别是黄绿红颜色的210V—230V</t>
  </si>
  <si>
    <t>15个护套接头</t>
  </si>
  <si>
    <t>1.1.5、5口工业交换机</t>
  </si>
  <si>
    <t>产品名称：工业交换机</t>
  </si>
  <si>
    <t>电源：DC12V-58V</t>
  </si>
  <si>
    <t>认证：CE、FC，产地为中国。</t>
  </si>
  <si>
    <r>
      <rPr>
        <sz val="12"/>
        <color rgb="FF000000"/>
        <rFont val="仿宋"/>
        <charset val="134"/>
      </rPr>
      <t>端口</t>
    </r>
    <r>
      <rPr>
        <sz val="12"/>
        <color rgb="FF000000"/>
        <rFont val="仿宋"/>
        <charset val="134"/>
      </rPr>
      <t xml:space="preserve"> </t>
    </r>
    <r>
      <rPr>
        <sz val="12"/>
        <color rgb="FF000000"/>
        <rFont val="仿宋"/>
        <charset val="134"/>
      </rPr>
      <t>工业交换机是5个千兆电口。</t>
    </r>
  </si>
  <si>
    <t>-传输速率：千兆（1000Mbps），工业场景数据传输需求。</t>
  </si>
  <si>
    <t>-环境适应性：可适应一定宽温环境-40℃—75℃，具备抗电磁干扰等能力，适应工业复杂环境。</t>
  </si>
  <si>
    <t>-冗余与可靠性：工业交换机会支持环网冗余协议（如RSTP等），提升网络自愈能力，保障数据传输稳定。</t>
  </si>
  <si>
    <t>1.1.6、光伏跟踪控制单元</t>
  </si>
  <si>
    <t>参数：</t>
  </si>
  <si>
    <t>9个自复式绿色按钮，灯的电源是12V—24V。</t>
  </si>
  <si>
    <t>1个红色自复式按钮，灯的电源是12V—24V V。</t>
  </si>
  <si>
    <t>1个旋转自锁按钮。</t>
  </si>
  <si>
    <t>1个急停按钮。</t>
  </si>
  <si>
    <t>3个穿孔式接线端子。</t>
  </si>
  <si>
    <t>1.1.7、触摸屏模块</t>
  </si>
  <si>
    <t>人机界面（触摸屏），以下是其主要参数：</t>
  </si>
  <si>
    <t>显示部分：</t>
  </si>
  <si>
    <t>显示器尺寸：≥7英寸TFT液晶显示屏</t>
  </si>
  <si>
    <t>显示色彩：≥262K真彩</t>
  </si>
  <si>
    <t>分辨率：≥800*480</t>
  </si>
  <si>
    <t>触摸屏类型：四线电阻式</t>
  </si>
  <si>
    <t>显示亮度：≥250cd/m²</t>
  </si>
  <si>
    <t>背光灯：LED</t>
  </si>
  <si>
    <t>硬件性能：</t>
  </si>
  <si>
    <t>处理器：Cortex-A7多核（4核），主频800MHz</t>
  </si>
  <si>
    <t>存储器：内存≥256MB，系统存储≥128MB，支持存储卡扩展（有存储卡插槽）</t>
  </si>
  <si>
    <t>电源与环境：</t>
  </si>
  <si>
    <t>输入电压：≥24±20%VDC</t>
  </si>
  <si>
    <t>额定功率：约≥5-6W（不同资料略有差异）</t>
  </si>
  <si>
    <t>工作温度：≥0°C-45°C</t>
  </si>
  <si>
    <t>存储温度：≥-10℃-60℃</t>
  </si>
  <si>
    <t>工作湿度：≥5%-90%（无冷凝）</t>
  </si>
  <si>
    <t>面板防护等级：≥IP65（前面板）</t>
  </si>
  <si>
    <t>机壳材料：工业塑料</t>
  </si>
  <si>
    <t>接口：</t>
  </si>
  <si>
    <t>串口：支持多种组合，如COM1（RS232）、COM2（RS485）、COM3（RS485）；或COM1（RS232）、COM9（RS422）</t>
  </si>
  <si>
    <t>USB接口：1个USBHost、1个USBSlave</t>
  </si>
  <si>
    <t>以太网口：1个10/100M自适应以太网口</t>
  </si>
  <si>
    <t>软件与功能：</t>
  </si>
  <si>
    <t>预装软件：MCGS嵌入式组态软件（运行版等，不同资料表述有差异），具备强大图像显示和数据处理功能，支持用户脚本、配方、报警等功能（部分功能需结合软件详细设置）</t>
  </si>
  <si>
    <t>产品认证：符合CE/FCC认证标准，电磁兼容达工业三级</t>
  </si>
  <si>
    <t>配件</t>
  </si>
  <si>
    <t>外接电源开关，外接网口，外接USB2接口，外接护套线电源。</t>
  </si>
  <si>
    <t>1.1.8、中间继电器</t>
  </si>
  <si>
    <t>24V中间继电器的主要参数如下：</t>
  </si>
  <si>
    <t>线圈参数：</t>
  </si>
  <si>
    <t>额定电压：DC12V—36V，为直流供电，适配直流24V控制电路。</t>
  </si>
  <si>
    <t>线圈功耗：不同资料有差异，一般小型中间继电器线圈功率数VA级别（具体需参考产品手册精准值）。</t>
  </si>
  <si>
    <t>触点参数：</t>
  </si>
  <si>
    <t>触点形式：四组转换触点（4Z，即4组常开、4组常闭触点切换），共14个接口，满足多路信号控制需求。</t>
  </si>
  <si>
    <t>触点容量：通常额定电流为3A（不同负载类型下电流有别，如AC-15220V时0.75A、DC-13220V时0.27A等），触点材质多为银合金，保证导电、耐磨及抗熔焊性能。</t>
  </si>
  <si>
    <t>动作性能：</t>
  </si>
  <si>
    <t>动作时间：≤20ms，释放时间：≤20ms，响应速度快，可快速响应控制信号完成触点切换。</t>
  </si>
  <si>
    <t>环境与安装：</t>
  </si>
  <si>
    <t>工作环境温度：一般为-5℃— +40℃，相对湿度≤90%（无冷凝），适应工业常规环境；存储温度范围更宽，多为-10℃— 60℃。</t>
  </si>
  <si>
    <t>安装方式：搭配对应底座（如适配的14脚插拔式底座），采用插拔式安装，方便快捷，利于后期维护更换。</t>
  </si>
  <si>
    <t>防护：部分型号带透明防尘罩封装（如NXJ/4Z(D)(M)系列特征），保护内部元件，延长使用寿命。</t>
  </si>
  <si>
    <t>1.1.9、控制器</t>
  </si>
  <si>
    <t>1.1.9.1、参数</t>
  </si>
  <si>
    <t>BDH（对应30A-40A）</t>
  </si>
  <si>
    <t>1.1.9.2、充电相关</t>
  </si>
  <si>
    <t>充电模式：自动最大功率跟踪</t>
  </si>
  <si>
    <t>充电方式：最大功率跟踪、快充、恒压、浮充</t>
  </si>
  <si>
    <t>电池类型适配：</t>
  </si>
  <si>
    <t>铅酸电池：BDH、BDZ自动识别12V—48V，可设置12V-120V；BDC为48V-240V手动调整</t>
  </si>
  <si>
    <t>胶体电池：BDH、BDZ手动设置12V—120V；BDC为48V-240V手动调整</t>
  </si>
  <si>
    <t>磷酸铁锂电池3.2V：BDH、BDZ串数（2S-45S可调）；</t>
  </si>
  <si>
    <t>三元锂电池3.7V：BDH、BDZ串数（2S-45S可调）；</t>
  </si>
  <si>
    <t>用户自定义电池：BDH、BDZ手动设置充电电压范围（8V-170V）；</t>
  </si>
  <si>
    <t>带锂电池激活功能：BDH、BDZ手动设置好电池类型后，有光伏输入、输出有充电电压（激活锂电）；BDC无此功能</t>
  </si>
  <si>
    <t>光伏最大开路输入电压：BDH为180V；</t>
  </si>
  <si>
    <t>光伏启动充电条件：光伏输入电压大于电池电压+2V</t>
  </si>
  <si>
    <t>充电电流：对应区间分别为30A-40A</t>
  </si>
  <si>
    <t>光伏最大输入功率：电池充电电压（V）*最大充电电流（A）</t>
  </si>
  <si>
    <t>1.1.9.3、直流输出</t>
  </si>
  <si>
    <t>-直流输出功能：BDH、BDZ中30A-40A</t>
  </si>
  <si>
    <t>1.1.9.4、显示与通讯</t>
  </si>
  <si>
    <t>显示：LCD显示（包含总发电量、日发电量、直流输出定时控制、光伏参数、电池参数），支持中英文显示</t>
  </si>
  <si>
    <t>通讯：采用modbus通讯方式，有6针RS485通讯接口（仅限特定定义图）</t>
  </si>
  <si>
    <t>1.1.9.5环境与防护</t>
  </si>
  <si>
    <t>工作环境温度-20度-+40度</t>
  </si>
  <si>
    <t>IP防护等级：≥IP21</t>
  </si>
  <si>
    <t>-海拔高度：0-3000m</t>
  </si>
  <si>
    <t>1.1.9.6尺寸与重量</t>
  </si>
  <si>
    <t>产品尺寸（MM）：</t>
  </si>
  <si>
    <t>30A-40A（BDH）：≥190*165*100</t>
  </si>
  <si>
    <t>产品净重（KG）：</t>
  </si>
  <si>
    <t>30A-40A（BDH）：≥1.5</t>
  </si>
  <si>
    <t>产品毛重（KG）：</t>
  </si>
  <si>
    <t>30A-40A（BDH）：≥1.8</t>
  </si>
  <si>
    <t>1.1.10、监控模块</t>
  </si>
  <si>
    <t>1.1.10.1、直流电压/电流表：</t>
  </si>
  <si>
    <t>这是单相交/直流多功能电力仪表的技术参数，整理如下：</t>
  </si>
  <si>
    <t>1.1.10.1.1、信号输入</t>
  </si>
  <si>
    <t>接线：单相</t>
  </si>
  <si>
    <t>1.1.10.1.1.1、电压：</t>
  </si>
  <si>
    <t>量程：DC 0V-50V</t>
  </si>
  <si>
    <t>过载：持续1.2倍，瞬时2倍</t>
  </si>
  <si>
    <t>功耗：≤1VA</t>
  </si>
  <si>
    <t>1.1.10.1.1.2、电流：</t>
  </si>
  <si>
    <t>量程：DC1A—5A（75mV）</t>
  </si>
  <si>
    <t>频率：45-65Hz</t>
  </si>
  <si>
    <t>1.1.10.2、电源</t>
  </si>
  <si>
    <t>AC85-265V、DC100-300V，功耗＜5VA</t>
  </si>
  <si>
    <t>1.1.10.3、电能脉冲</t>
  </si>
  <si>
    <t>无源光耦集电输出，固定脉宽80mS±20%</t>
  </si>
  <si>
    <t>1.1.10.4、通讯</t>
  </si>
  <si>
    <t>接口：Rs485通讯接口，物理层隔离</t>
  </si>
  <si>
    <t>协议：符合国际标准的MODBUS-RTU协议</t>
  </si>
  <si>
    <t>速度：≥1200-38400（出厂默认9600）</t>
  </si>
  <si>
    <t>校验方式：N81、E81、081（出厂默认N81）</t>
  </si>
  <si>
    <t>1.1.10.5、模拟量输出</t>
  </si>
  <si>
    <t>0/4-20mA或0-5/10V模拟量输出，可编程设置变送项目和对应值</t>
  </si>
  <si>
    <t>1.1.10.6、开关量输出</t>
  </si>
  <si>
    <t>功能：可编程遥控/报警开关量输出</t>
  </si>
  <si>
    <t>容量：5A/250VAC、5A/30VDC</t>
  </si>
  <si>
    <t>触发：可编程报警电量、开关输入、模拟输入或者遥控方式</t>
  </si>
  <si>
    <t>1.1.10.7、遥测开关</t>
  </si>
  <si>
    <t>输入：遥测开关输入测量，无源干结点输入</t>
  </si>
  <si>
    <t>输出：可编程关联报警输出</t>
  </si>
  <si>
    <t>1.1.10.8、测量等级</t>
  </si>
  <si>
    <t>电量：0.5S；频率：±0.1Hz</t>
  </si>
  <si>
    <t>有功电能：1.0S</t>
  </si>
  <si>
    <t>无功电能：2.0S</t>
  </si>
  <si>
    <t>1.1.10.9、显示方式</t>
  </si>
  <si>
    <t>LCD液晶显示</t>
  </si>
  <si>
    <t>1.1.10.10、环境</t>
  </si>
  <si>
    <t>工作温度：-10 — 55℃</t>
  </si>
  <si>
    <t>储存温度：-20 — 75℃</t>
  </si>
  <si>
    <r>
      <rPr>
        <sz val="12"/>
        <color rgb="FF000000"/>
        <rFont val="仿宋"/>
        <charset val="134"/>
      </rPr>
      <t>相对湿度：</t>
    </r>
    <r>
      <rPr>
        <sz val="12"/>
        <color theme="1"/>
        <rFont val="仿宋"/>
        <charset val="134"/>
      </rPr>
      <t>≤</t>
    </r>
    <r>
      <rPr>
        <sz val="12"/>
        <color rgb="FF000000"/>
        <rFont val="仿宋"/>
        <charset val="134"/>
      </rPr>
      <t>80%RH</t>
    </r>
  </si>
  <si>
    <t>1.1.10.11、安全</t>
  </si>
  <si>
    <t>绝缘：信号、电源、输出端子对壳电阻＞5MΩ</t>
  </si>
  <si>
    <t>耐压：信号输入、电源、输出间对壳体＞AC2KV</t>
  </si>
  <si>
    <t>1.2、交流电压/电流多功能表：</t>
  </si>
  <si>
    <t>1.2.1、信号输入</t>
  </si>
  <si>
    <t>1.2.1.1、电压：</t>
  </si>
  <si>
    <t>量程：AC/DC2V、20V、200V、600V、1000V</t>
  </si>
  <si>
    <t>1.2.1.2、电流：</t>
  </si>
  <si>
    <t>量程：AC5A—1A；DC1A—5A（75mV）</t>
  </si>
  <si>
    <t>1.2.2、电源</t>
  </si>
  <si>
    <t>1.2.3、电能脉冲</t>
  </si>
  <si>
    <t>1.2.4、通讯</t>
  </si>
  <si>
    <t>速度：1200-38400（出厂默认9600）</t>
  </si>
  <si>
    <t>1.2.5、模拟量输出</t>
  </si>
  <si>
    <t>1.2.6、开关量输出</t>
  </si>
  <si>
    <t>容量：4A—6A/210V—250V AC、4A—6A/12V—36V DC</t>
  </si>
  <si>
    <t>1.2.7、遥测开关</t>
  </si>
  <si>
    <t>5输出：可编程关联报警输出</t>
  </si>
  <si>
    <t>1.2.8、测量等级</t>
  </si>
  <si>
    <t>5电量：≥0.5S；频率：±0.1Hz</t>
  </si>
  <si>
    <t>有功电能：≥1.0S</t>
  </si>
  <si>
    <t>无功电能：≥2.0S</t>
  </si>
  <si>
    <t>1.2.9、显示方式</t>
  </si>
  <si>
    <t>1.2.10、环境</t>
  </si>
  <si>
    <t>工作温度：-10-55℃</t>
  </si>
  <si>
    <t>储存温度：-20-75℃</t>
  </si>
  <si>
    <t>相对湿度：＜80%RH</t>
  </si>
  <si>
    <t>1.2.11、安全</t>
  </si>
  <si>
    <t>1.3、光伏设备参数</t>
  </si>
  <si>
    <t>1.3.1、光伏板参数</t>
  </si>
  <si>
    <t>最大功率：≥30W</t>
  </si>
  <si>
    <t>最大功率点电压：≥19.44V</t>
  </si>
  <si>
    <t>最大功率点电流：≥1.54A</t>
  </si>
  <si>
    <t>开路电压：≥23.50V</t>
  </si>
  <si>
    <t>短路电流：≥1.60A</t>
  </si>
  <si>
    <t>重量：≥1.78KG</t>
  </si>
  <si>
    <t>尺寸：≥590×300×17mm</t>
  </si>
  <si>
    <t>功率公差：+3%</t>
  </si>
  <si>
    <t>最大系统电压：≥1000V</t>
  </si>
  <si>
    <t>标准测试条件：1000W/m²，AM1.5，25℃</t>
  </si>
  <si>
    <t>1.3.2、云台与光追踪参数</t>
  </si>
  <si>
    <t>1.3.2.1、云台参数：</t>
  </si>
  <si>
    <t>跟踪精度高，平均跟踪精度小≤1度.</t>
  </si>
  <si>
    <t>转动速度：水平9度/秒，垂直1度/秒</t>
  </si>
  <si>
    <t>运行,错误,到位显示。</t>
  </si>
  <si>
    <t>具有手动控制功能，方便太阳跟踪系统调试，维护</t>
  </si>
  <si>
    <t>有效日照时间内全程自动跟踪控制</t>
  </si>
  <si>
    <t>输入电源：交流210V—230V 50HZ—60HZ（系统功耗&lt;3W，电机功率&lt;10W）</t>
  </si>
  <si>
    <t>承重&lt;8kg</t>
  </si>
  <si>
    <t>1.3.2.2、光追踪参数</t>
  </si>
  <si>
    <t>1.3.2.2.1、追踪精度：</t>
  </si>
  <si>
    <t>角度精度一般可达±0.5°— ±1°，确保太阳能电池板能精准对准太阳，让前述30W组件等接收最大光照比如双轴追踪系统，方位角和高度角调整精度影响发电效率，高精度可减少因角度偏差导致的光能损失。</t>
  </si>
  <si>
    <t>时间响应精度，从检测到太阳位置变化到执行追踪动作的响应时间，通常在1-5秒内，保证及时跟随太阳移动。</t>
  </si>
  <si>
    <t>1.3.2.2.2、追踪范围：</t>
  </si>
  <si>
    <t>方位角追踪范围一般为0°-360°（水平方向全范围），适应太阳从东到西的视运动。</t>
  </si>
  <si>
    <t>高度角追踪范围，以当地纬度为基础，通常可覆盖-15°-90°（垂直方向，-15°用于冬季低角度太阳，90°对应正午直射），适配不同季节、时段太阳高度变化，像前述组件在不同季节，通过高度角调整获取最佳光照。</t>
  </si>
  <si>
    <t>1.3.2.2.3、光照检测参数：</t>
  </si>
  <si>
    <t>光照强度检测阈值，当光照强度低于50-100W/m²（可设置），部分系统会进入休眠或低功耗追踪模式；高于该值，精准追踪。用于判断是否有必要进行高精度追踪，避免阴天等无效追踪耗电。</t>
  </si>
  <si>
    <t>光照均匀性检测，通过多个光传感器（如4-8个分布在电池板不同区域），检测光照差异，当差异超过10%-20%时，触发追踪调整，让电池板受光更均匀，提升整体发电效率，适配示例中组件对均匀光照的需求。</t>
  </si>
  <si>
    <t>1.3.2.2.4、 环境适应参数：</t>
  </si>
  <si>
    <t>工作温度范围，-20℃ — +60℃，保证在不同气候环境下（如寒冷冬季、炎热夏季），追踪系统的电子元件、机械结构正常工作，不影响对太阳能电池板的追踪控制，与太阳能电池组件的工作温度适配。</t>
  </si>
  <si>
    <t>风速适应，当风速超过6-12m/s（可设置），部分追踪系统会将电池板调整到顺风角度（如与水平成30°— -45°），或进入锁定状态，避免强风损坏追踪机构和电池板，保障系统安全。</t>
  </si>
  <si>
    <t>光追踪原理</t>
  </si>
  <si>
    <t>（1）传感器检测原理：</t>
  </si>
  <si>
    <t>光电传感器法：在太阳能电池板不同位置安装光敏二极管、光敏电阻或硅光电池等光电传感器。当太阳位置变化，不同传感器接收到的光照强度不同，产生的电信号（电压、电流）有差异。控制器采集这些信号差异，判断太阳方位。比如，东、西两侧传感器，西侧光照强时，说明太阳西移，控制器驱动电机调整电池板方位角向西转动，直至各传感器光照信号趋于均衡，让电池板垂直于太阳光线。</t>
  </si>
  <si>
    <t>（2） 控制与执行原理：</t>
  </si>
  <si>
    <t>控制算法：常用PID（比例-积分-微分）控制算法。根据传感器检测的太阳位置偏差（角度差），计算出需要调整的角度量，通过PID算法输出控制信号，驱动电机动作。比例环节快速响应偏差，积分环节消除稳态误差，微分环节预判偏差变化趋势，让追踪调整更平稳、精准。比如，当检测到方位角偏差1°，PID算法计算出合适的电机转速和转动角度，控制电池板快速、准确对准太阳。</t>
  </si>
  <si>
    <t>执行机构：由电机组成。电机接收控制器信号，通过传动机构将旋转运动转化为电池板的方位角和高度角调整。，如双轴追踪系统，一个电机控制方位角（水平转动），另一个控制高度角（垂直转动），协同动作实现对太阳的精准追踪，保障太阳能电池组件高效发电。</t>
  </si>
  <si>
    <t>交流转换器</t>
  </si>
  <si>
    <t>输入：220V—230V 50HZ—60HZ</t>
  </si>
  <si>
    <t>输出：24V~2A</t>
  </si>
  <si>
    <t>3、光源参数</t>
  </si>
  <si>
    <t>1.≥500W卤钨灯</t>
  </si>
  <si>
    <t>2.≥90W减速电机，外加2个减速箱，减速比1：3000；每秒1°。</t>
  </si>
  <si>
    <t>1.4、储能排故板</t>
  </si>
  <si>
    <t>1.4.1、电池组参数</t>
  </si>
  <si>
    <t>由四块12V24AH电池组成，由不锈钢外壳包裹，外带急停紧急断电。</t>
  </si>
  <si>
    <t>1.4.2、逆变器参数</t>
  </si>
  <si>
    <t>≥2200W逆变器</t>
  </si>
  <si>
    <t>输入：24VDC</t>
  </si>
  <si>
    <t>输出：220V—230V 50HZ—60HZ</t>
  </si>
  <si>
    <t>1.4.3、负载参数</t>
  </si>
  <si>
    <t>直流24V风扇</t>
  </si>
  <si>
    <t>交流210V—230V 50HZ—60HZ警示灯</t>
  </si>
  <si>
    <t>1.4.4、接触器与中间继电器</t>
  </si>
  <si>
    <t>1. 220V—230V 50HZ—60HZ交流接触器</t>
  </si>
  <si>
    <t>2.24V直流中间继电器</t>
  </si>
  <si>
    <t>1.4.5、断路器</t>
  </si>
  <si>
    <t>1.2P断路器额定电流8A—12A.</t>
  </si>
  <si>
    <t>1.5、实验项目</t>
  </si>
  <si>
    <t>带有PLC控制的光伏储能实训装置，可实现的教学功能更为丰富，涵盖从光伏系统硬件认知到PLC编程应用、系统协同控制等多维度教学，具体如下：</t>
  </si>
  <si>
    <t>1、光伏系统硬件与原理认知</t>
  </si>
  <si>
    <t>（1）组件及部件特性测试</t>
  </si>
  <si>
    <t>-光伏组件参数实测：借助装置中的光伏组件（如单块30W或多规格组件），利用PLC控制模拟量采集模块，实时读取不同光照强度（通过装置配的可调光源或室外自然光照配合遮光板模拟）、温度环境下，组件的电压、电流数据，经PLC运算处理后，在人机界面（HMI）显示最大功率（Pmax）、开路电压（Voc）、短路电流（Isc）等参数，让学生掌握组件伏安特性测试，理解光照、温度对发电的影响。还可对比不同类型组件（若装置配备）参数差异，分析材料、工艺对效率的作用。</t>
  </si>
  <si>
    <t>-储能电池特性探究：通过PLC控制电池充放电模块，设置不同充放电策略（恒流、恒压等），采集电池电压、电流、容量、SOC（荷电状态）等数据并上传显示。学生可观察电池在光伏系统中充放电过程，研究过充、过放、不同充放电速率对电池寿命、性能的影响，理解储能电池工作原理与在光伏系统里的缓冲、调峰作用。</t>
  </si>
  <si>
    <t>-逆变器、控制器认知：观察装置中光伏逆变器、储能控制器的硬件结构，通过PLC控制通信模块（如RS485接口），读取逆变器的直流输入、交流输出电压/电流、转换效率，控制器的功率分配、状态切换等数据。分析逆变器如何将光伏直流电逆变为交流电，储能控制器怎样协调光伏、负载、电池间能量流动，理解电力电子变换与能量管理原理。</t>
  </si>
  <si>
    <t>（2）光伏系统结构与流程演示</t>
  </si>
  <si>
    <t>-系统能量流动模拟：利用PLC搭建系统能量流向逻辑控制，通过指示灯、数据曲线在HMI展示光伏组件发电→逆变器转换→负载供电/电池储能→电池放电补能等全流程能量流动。学生可直观看到光照充足时，光伏优先供负载、多余电能储电池；光照不足/负载突变时，电池放电配合供电，理解光伏储能系统“发-储-用”协同工作机制。</t>
  </si>
  <si>
    <t>-硬件连接与拓扑认知：指导学生完成光伏组件、PLC模块、逆变器、电池、负载等硬件接线，识别直流母线、交流母线、控制信号线等拓扑结构。结合PLC程序里的地址映射、信号交互，理解系统硬件互联逻辑，掌握光伏储能系统电气布线、信号传输原理，为实际工程搭建打基础。</t>
  </si>
  <si>
    <t>2、PLC编程与控制实践</t>
  </si>
  <si>
    <t>（1）基础编程指令与逻辑应用</t>
  </si>
  <si>
    <t>-开关量控制训练：以光伏系统中设备启停（如逆变器启动/停止、电池充放电回路通断）为场景，用PLC实现按钮、传感器（如光照传感器检测强光光信号）输入，控制继电器、接触器等输出。学生练习常开/常闭触点、线圈、定时器、计数器等基本指令，编写设备顺序启停、条件触发控制程序，掌握PLC开关量逻辑控制核心思路。</t>
  </si>
  <si>
    <t>-模拟量采集与处理：通过PLC模拟量输入模块采集光伏组件电压/电流、电池电压、环境温湿度等模拟量信号（经变送器转换标准信号），运用PLC模拟量转换、滤波、运算指令（如平均值计算、量程换算），将采集值转换为实际物理量并在HMI显示。学生学习模拟量信号处理流程，掌握PLC对连续变化量的监测与基础运算方法，理解光伏系统中参数实时监测的实现逻辑。</t>
  </si>
  <si>
    <t>（2）光伏储能系统控制策略编程</t>
  </si>
  <si>
    <t>-最大功率点跟踪（）控制：在PLC中实现算法（如扰动观察法、电导增量法），通过采集光伏组件电压、电流，实时计算功率，调整DC-DC变换器占空比（或控制逆变器相关参数），追踪最大功率点。学生可深入理解原理，掌握算法在PLC中的编程实现，对比不同算法在光伏系统中追踪效率、稳定性差异，提升光伏电能利用优化的编程能力。</t>
  </si>
  <si>
    <t>-储能充放电控制策略：编写PLC程序实现复杂充放电逻辑，如：光照充足且负载未满时，优先给电池恒流充电至一定容量后转恒压；光照不足时，电池根据负载需求，按功率补偿模式放电（如10%、20%阶梯式补能）；还可设置峰谷电价时段，电池谷段充电、峰段放电。学生通过编程实践，掌握光伏储能系统能量调度、优化控制方法，理解需求响应、经济运行等高级应用逻辑。</t>
  </si>
  <si>
    <t>-故障诊断与保护编程：利用PLC实现光伏储能系统故障检测与保护，如监测光伏组件过压/欠压、电池过充/过放、逆变器过载等故障信号，触发PLC报警输出（声光报警、HMI弹窗），并执行保护动作（切断故障回路、切换冗余设备）。学生学习编写故障诊断逻辑、保护联动程序，掌握光伏系统可靠性设计与应急处理编程技能，提升系统安全运维认知。</t>
  </si>
  <si>
    <t>3、系统集成与协同调试</t>
  </si>
  <si>
    <t>（1） 多设备协同控制调试</t>
  </si>
  <si>
    <t>-光伏-储能-负载联动调试：通过PLC程序协调光伏组件、储能电池、交直流负载（如模拟阻性负载、感性负载）工作，设置不同工况（如负载突变、光照渐变），观察PLC如何实时调整能量分配——负载突增时，PLC控制电池快速放电补能；光照减弱时，逐步降低电池充电功率、提升放电支撑。学生实操调试，理解多设备协同控制难点，掌握系统动态响应优化方法，提升光伏储能系统整体调试能力。</t>
  </si>
  <si>
    <t>-与电网交互模拟（若装置支持）：模拟光伏储能系统并网、离网模式，用PLC控制并网接触器投切，监测并网时的电能质量（电压频率、谐波，通过装置谐波检测模块配合PLC采集），编写程序实现离网时电池独立供电控制、并网时按电网指令（如功率因数调节）发电。学生实践中掌握光伏储能与电网交互原理，学习并网控制、电能质量调控编程，为分布式光伏电站、微电网应用打基础。</t>
  </si>
  <si>
    <t>（2）自动化运维与监控系统搭建</t>
  </si>
  <si>
    <t>-SCADA系统集成（基于PLC与上位机）：以PLC为数据采集与控制核心，搭建简单SCADA（数据采集与监视控制系统），通过通信协议（如ModbusTCP）将PLC数据上传至上位机（如组态软件平台），在上位机开发光伏储能系统监控界面——实时显示发电功率、电池状态、设备运行参数曲线，设置远程控制按钮（如远程启停逆变器）。学生学习PLC与上位机通信配置、SCADA系统搭建流程，掌握光伏储能系统远程运维、集中监控的实现方法，理解工业自动化监控体系逻辑。</t>
  </si>
  <si>
    <t>4、新能源与微电网拓展教学</t>
  </si>
  <si>
    <t>（1）微电网架构与控制实践</t>
  </si>
  <si>
    <t>-微电网组网模拟：若装置支持扩展多组光伏、储能及不同类型负载（如风光互补模拟模块），用PLC构建微电网能量管理系统（EMS），实现对分布式电源（光伏为主）、储能、负载的统一调度。学生实践微电网“源-储-荷”架构搭建，编写PLC程序实现微电网孤网运行时的功率平衡控制（如光伏不足时，电池+其他备用电源协同供电）、并网转孤网无缝切换，理解微电网自主运行、柔性控制原理。</t>
  </si>
  <si>
    <t>-分布式电源协调控制：模拟多台区光伏储能系统（装置可扩展或通过软件仿真配合），用PLC实现分布式电源间的功率分配、电压频率协同调控。学生学习编写分布式发电系统集群控制程序，理解电力物联网中“分散发电、集中调控”模式，掌握新能源大规模接入后的协调控制方法，为智能电网、分布式能源站教学提供实践支撑。</t>
  </si>
  <si>
    <t>（2） 政策与经济性分析融合</t>
  </si>
  <si>
    <t>-需求响应与电网互动演示：通过PLC模拟电网侧需求响应信号（如虚拟的峰谷电价信号、功率需求指令），控制光伏储能系统响应——收到高峰减载信号，PLC程序自动调整负载供电策略（削减非必要负载、优先电池供电）；收到低谷充电指令，加大光伏向电池充电功率。学生实践中理解新能源参与电网需求响应的机制，掌握需求响应下的系统控制编程，契合当前能源互联网、电力市场改革教学需求。</t>
  </si>
  <si>
    <t>简言之，带PLC控制的光伏储能实训装置，能让学生从硬件认知、PLC编程基础，到系统控制策略、多能协同调试，进行全流程实践学习，深度覆盖光伏储能及关联新能源领域的技术、应用与管理知识，适配电气、新能源、自动化等专业教学，培养学生从设备级到系统级的工程实践与创新能力。</t>
  </si>
  <si>
    <t>（3）基于于接线模块的光伏储能实训装置教学功能设计</t>
  </si>
  <si>
    <t>5、基础接线实操教学</t>
  </si>
  <si>
    <t>（1）电源侧接线</t>
  </si>
  <si>
    <t>①光伏组件接线：学生利用接线模块，将光伏组件正负极对应接入直流母线接线端子，搭配万用表，测量接线前后组件开路电压、短路电流，验证接线正确性，理解光伏直流输出回路构成，掌握防反接、防雷等辅助线路（若装置有）的接线逻辑，比如防雷模块需与组件负极、接地端正确连接，通过PLC模拟雷击信号，观察防雷电路保护动作。</t>
  </si>
  <si>
    <t>②储能电池接线：在接线模块完成电池组串、并联接线（若支持多电池拓扑），连接电池管理系统（BMS）与PLC信号采集线，测量电池组电压、单体电压（通过BMS转接），学习电池充放电回路正负极、熔断丝、接触器接线，借助PLC程序设置电池过压、欠压保护阈值，模拟故障，观察接线及保护逻辑是否生效，理解储能电源接入与安全控制原理。</t>
  </si>
  <si>
    <t>③交流电源接入（若含模拟电网）：学生进行交流接触器、空气开关与交流母线接线，区分L、N、PE线，连接电压、电流互感器二次侧到PLC模拟量模块，测量互感器变比，编写PLC程序显示交流电压、电流有效值，模拟过流、欠压故障，验证接线与保护联动，掌握交流电源接入及电气安全接线规范。</t>
  </si>
  <si>
    <t>（2）负载侧接线</t>
  </si>
  <si>
    <t>①直流负载接线：通过接线模块，将直流负载（如LED灯、直流电机）接入直流母线输出端，连接负载控制继电器（由PLC控制）线圈与触点线路，编写PLC程序实现按光照强度（光伏组件电压模拟）自动控制负载启停，测量不同负载工况下电压降、功率消耗，理解直流负载接入、控制回路构建及功率匹配。</t>
  </si>
  <si>
    <t>②交流负载接线：完成交流负载（如交流电机、电阻箱）与逆变器交流输出端接线，连接负载侧保护装置（热继电器、漏电保护器），通过PLC控制逆变器输出电压、频率，模拟负载突变（如电机启停），观察逆变器与PLC协同响应，测量负载侧电能质量（谐波、功率因数，借助装置谐波分析仪配合PLC采集），掌握交流负载接入、电能质量监测与控制接线。</t>
  </si>
  <si>
    <t>（3）控制回路接线与逻辑验证</t>
  </si>
  <si>
    <t>PLC控制接线</t>
  </si>
  <si>
    <t>①信号输入接线：学生在接线模块连接光照传感器、温度传感器、电池电压传感器等信号输出端到PLC模拟量/开关量输入模块，区分信号类型（电压型、电流型），设置传感器量程与PLC模块匹配，编写程序将传感器信号转换为实际物理量显示，模拟传感器故障（短路、断路），观察PLC报警逻辑，理解控制信号采集接线与故障诊断基础。</t>
  </si>
  <si>
    <t>②控制输出接线：连接PLC继电器输出、晶体管输出模块到执行器件（如继电器、接触器、变频器），区分交直流输出类型，编写程序实现对光伏追日电机（若有）、储能充放电接触器、负载继电器的控制，测量输出模块带载能力，模拟输出过载，验证PLC保护（若有），掌握控制指令执行接线与负载驱动逻辑。</t>
  </si>
  <si>
    <t>控制逻辑验证</t>
  </si>
  <si>
    <t>①手动-自动控制切换：通过接线模块设置手动控制按钮、自动控制切换开关，编写PLC程序实现手动直接控制负载、电源设备启停，自动模式下按预设策略（如光照-时间协同）控制，对比两种模式接线与程序差异，测试切换过程无扰过渡，理解控制系统手动/自动控制架构及接线实现。</t>
  </si>
  <si>
    <t>②联锁控制逻辑：设计光伏组件-储能电池-负载联锁，如电池未接入时，光伏禁止向负载供电（除紧急旁路），通过接线模块连接联锁信号触点（接触器辅助触点、继电器触点）到PLC输入，编写联锁程序，模拟电池接入/断开、故障状态，观察系统响应，验证联锁逻辑接线与程序正确性，掌握工业系统安全联锁设计与接线方法。</t>
  </si>
  <si>
    <t>（四）系统联调与故障排查实践</t>
  </si>
  <si>
    <t>系统联调</t>
  </si>
  <si>
    <t>（1）能量流回路联调：完成电源侧、负载侧、控制侧全接线后，启动光伏储能系统，通过接线模块测量各节点电压、电流（如光伏组件输出、直流母线、逆变器输入/输出、负载输入），对比PLC采集数据与实际测量值，验证能量流动路径正确性，调整程序参数（如追踪电压），观察能量分配变化（光伏供负载比例、电池充放电功率），掌握系统级能量流联调方法，理解接线与控制策略对能量流动的影响。</t>
  </si>
  <si>
    <t>（2）多设备协同联调：针对含光伏追日、储能变流器（PCS）、EMS（能量管理系统）的装置，通过接线模块保障设备间通信线（如RS485、CAN总线）、控制信号线正确连接，编写PLC与PCS、EMS协同程序，实现光伏追日角度调整联动电池充放电功率控制（如追日到最佳角度时，加大电池充电功率存储多余电能），测试多设备协同响应时间、控制精度，排查通信接线错误（如总线短路、地址冲突）导致的协同故障，提升复杂系统联调与通信接线能力。</t>
  </si>
  <si>
    <t>故障排查</t>
  </si>
  <si>
    <t>（1）硬件故障模拟与排查：在接线模块人为设置故障，如光伏组件接线松动（模拟接触不良）、传感器信号线断路、负载短路，触发PLC报警，学生利用万用表、示波器测量接线模块各节点信号，结合PLC故障代码（如输入模块故障灯、程序报警信息），定位故障点（是接线问题、元件损坏还是信号匹配问题），学习硬件故障排查流程，掌握基于接线模块的故障检测与修复技能。</t>
  </si>
  <si>
    <t>（2）软件-硬件联动故障排查：编写错误PLC程序（如逻辑冲突、参数设置错误），导致设备异常动作（如电池过充、负载频繁启停），学生结合接线模块实际接线，分析程序逻辑与硬件接线的交互影响，通过在线监控PLC程序运行状态（如触点动作、寄存器值变化），排查因程序错误引发的系统故障，理解软、硬件协同故障机理，提升综合故障诊断能力。</t>
  </si>
  <si>
    <t>6、进阶设计与创新实践</t>
  </si>
  <si>
    <t>（1）拓扑重构实践</t>
  </si>
  <si>
    <t>电路拓扑设计与接线：学生自主设计光伏储能系统拓扑变体（如光伏直接并交流母线、电池多串多并不同接线），在接线模块重新规划接线，修改PLC程序适配新拓扑（如调整控制对象、电池均衡控制逻辑），测试新拓扑下系统发电效率、稳定性，对比不同拓扑优缺点，培养电路设计与创新接线能力，理解拓扑多样性对系统性能的影响。</t>
  </si>
  <si>
    <t>（2）控制策略创新实践</t>
  </si>
  <si>
    <t>①自定义控制策略编程与接线验证：学生自主开发光伏储能控制策略（如基于天气预测的前瞻控制、用户行为习惯的负载调度），在PLC编写对应程序，通过接线模块调整传感器输入、控制输出接线（如新增天气传感器接线、负载调度继电器接线），模拟不同场景验证策略有效性（如预测阴天时，提前给电池充满电），对比默认策略与自定义策略的系统性能差异，培养控制策略创新与工程实现能力。</t>
  </si>
  <si>
    <t>②分布式控制与接线实践：搭建分布式光伏储能模拟系统（多套装置或模块组网），学生负责子系统接线与PLC编程，通过接线模块连接子系统间通信总线、功率交互线路，实现分布式系统协同控制（如子系统间功率互济、统一调度），测试分布式控制下接线可靠性、通信实时性，掌握分布式能源系统接线与控制要点，为微电网、分布式电站教学提供高阶实践场景。</t>
  </si>
  <si>
    <t>通过上述围绕接线模块的教学功能设计，学生可从基础接线技能，逐步进阶到系统联调、故障排查，直至创新设计，深度融合电气接线、PLC控制、光伏储能系统原理与工程实践，适配从高职到本科层次新能源、电气、自动化专业教学，切实提升学生实操与工程应用能力。</t>
  </si>
  <si>
    <t>二、电气控制与PLC技术平台（整体项目提供1套）</t>
  </si>
  <si>
    <t>（一）平台技术要求</t>
  </si>
  <si>
    <t>要求提供面向工业互联网及智能制造教学应用的仿真平台，提供在线仿真训练资源，能够拓展项目实训时间、空间维度和载体内容。</t>
  </si>
  <si>
    <t>平台内容为精选的教学实训载体，能满足职业院校工业互联网及智能制造仿真教学实训需求，切实辅助老师提高教学实训质量与效率。</t>
  </si>
  <si>
    <t>为了保障建设内容的先进性及良好的实用性，平台应采用分布式的网络架构，具备优秀的可扩展性和可伸缩性，平台是一个综合性平台，可根据不同用户采购的内容进行权限区分及内容显示，平台在技术能力上可实现的要求如下：</t>
  </si>
  <si>
    <t>▲7、平台具备允许多种第三方软件接入。例如：博图、GXWorksX，机器人示教器等，平台内部的仿真应用可以与第三方软件进行有效的互动，进行场景的控制及仿真运行过程与结果的呈现。</t>
  </si>
  <si>
    <t>（二）光伏电气控制与PLC技术</t>
  </si>
  <si>
    <t>此软件用于光伏储能方面的机械认知及虚拟场景应用。</t>
  </si>
  <si>
    <t>总体要求：虚拟多种真实应用场景，每种场景根据实际技能需求并结合行业典型应用设计，场景训练任务里列出所要掌握的主要知识内容，根据教学设计及教学实训的适用性，每个场景实训任务能实现从控制要求、I/O端口分配、电路设计到编程验证的完整环节。</t>
  </si>
  <si>
    <t>▲1、要求仿真实验可实现了解控制要求、分配I/O端口、电路设计、编程验证的完整训练流程。具体要求包括但不限于：</t>
  </si>
  <si>
    <t>（1）通过三维仿真动画的形式动态演示每个实验任务的控制要求；</t>
  </si>
  <si>
    <t>（2）自定义配置输入元件、输出元件、输入信号、输出信号；</t>
  </si>
  <si>
    <t>（3）提供电气元件库，模拟真实元件的端口信息和作用，可通过拖拽元件进行搭建，可对线色、端口进行自用选择与接线操作；</t>
  </si>
  <si>
    <t>（4）实现编程软件中的程序写入三维场景中的软PLC，仿真系统实时地读取PLC的端口信号值，并通过PLC程序逻辑来控制仿真场景执行相应现象。</t>
  </si>
  <si>
    <t>2、要求支持各种品牌型号的PLC，在制图编程软件中编写控制程序，仿真场景中的现象控制根据编程软件中的程序逻辑来执行。</t>
  </si>
  <si>
    <t>3、要求可仿真各电气控制元件的运行状态现象，包括但不限于：正常运行、接线错误、指示灯状态等，并提供每个实验任务的相关素材资源供参考。</t>
  </si>
  <si>
    <t>4、要求提供实验过程中的错误提示，对实验内容提供操作提示与错误纠正，包括但不限于：</t>
  </si>
  <si>
    <t>（1）接线错误的现象反馈，并提示正确的接线方式；</t>
  </si>
  <si>
    <t>（2）编程语言用法错误反馈，通过编译的方式定位语法的错误；</t>
  </si>
  <si>
    <t>（3）控制逻辑错误现象演示，可直观地观察到仿真模型的错误动作运行，判断并定位控制逻辑的编写错误。</t>
  </si>
  <si>
    <t>▲5、要求提供训练检测评价环节，每一个训练环节操作是否正确的评判以及错误定位显示，并提供每一次的训练报告可随时查阅。包括但不限于：</t>
  </si>
  <si>
    <t>（1）训练环节的提交训练功能，基于已做内容及状态，能快速给出评判结果，包括但不限于：得分、报告内容及错误提示；</t>
  </si>
  <si>
    <t>（2）提供示例参考，可以查看学习并作为实训操作引导；</t>
  </si>
  <si>
    <t>▲6、要求电气控制类课程实验资源，提供每个实验任务的相关素材参考，包括但不限于：控制原理图、I/O端口表、示例程序等。</t>
  </si>
  <si>
    <t>7、要求电气控制类课程仿真资源不少于25个，可覆盖梯形图编辑、功能块图、结构化文本等教学大纲中的知识内容。</t>
  </si>
  <si>
    <r>
      <rPr>
        <sz val="12"/>
        <color theme="1"/>
        <rFont val="仿宋"/>
        <charset val="134"/>
      </rPr>
      <t>8、电气控制与PLC的仿真应用场景包括但不限于生产线产品分拣控制、数控机床冷却液喷出控制、生产线产品打包计数控制、料仓模拟放料与推料控制、灌装贴标签系统控制、数字踩雷游戏机设计、简易计算器设计、选择性工件传输机控制8种仿真场景，现场根据专家的随机抽查，进入场景，从电路元器件库自由拖拽元器件到仿真搭建区，进行电路接线操作，在接线过程中点击“提交训练”，系统给出自动评分。使用PLC工业编程软件进行程序编写，并将程序传入仿真场景进行逻辑验证，在仿真场景点击启动按钮，仿真场景即按照程序逻辑进行驱动，直观呈现控制现象，点击“提交训练”，系统给出自动评分。</t>
    </r>
    <r>
      <rPr>
        <b/>
        <sz val="12"/>
        <color theme="1"/>
        <rFont val="仿宋"/>
        <charset val="134"/>
      </rPr>
      <t>（需现场演示1）</t>
    </r>
  </si>
  <si>
    <t>【注：请投标人现场登录软件进行产品演示，如现场采用视频、PPT等非产品的演示，中标三日内需到采购方进行现场勘验演示，否则作为虚假响应处理。】</t>
  </si>
  <si>
    <t>▲9、要求训练过程为开放式设计，学生可以进行试错操作，包括但不限于：</t>
  </si>
  <si>
    <t>（1）I/O分配，不限制I/O的自主分配，在“提交训练”后自动检测，并有错误提示；</t>
  </si>
  <si>
    <t>（2）电路设计，不限制元件的自由选型与电路接线，在“提交训练”后自动检测，并有错误提示；</t>
  </si>
  <si>
    <t>（3）编程验证，不限制PLC程序的编写，通过程序逻辑驱动场景运行，对有对的结果、错有错的结果；</t>
  </si>
  <si>
    <t>10、要求支持远程在线教学与实验。</t>
  </si>
  <si>
    <r>
      <rPr>
        <sz val="12"/>
        <color theme="1"/>
        <rFont val="仿宋"/>
        <charset val="134"/>
      </rPr>
      <t>11、学生进行PLC的“三相异步电机点动控制”任务训练，完成I/O分配及编程训练环节，并“提交训练”，系统进行自动评分。再用教师登录，关闭课程后可查看到该学生的训练情况及实时成绩，同时获得全班学生的成绩，并有参加训练学生的成绩饼形分布图及实训环节成绩的坐标分布图。</t>
    </r>
    <r>
      <rPr>
        <b/>
        <sz val="12"/>
        <color theme="1"/>
        <rFont val="仿宋"/>
        <charset val="134"/>
      </rPr>
      <t>（需现场演示2）</t>
    </r>
  </si>
  <si>
    <t>12、要求以在线的方式提供教学实训资源，使用者可进行在线更新，而无需反复安装。</t>
  </si>
  <si>
    <r>
      <rPr>
        <sz val="12"/>
        <color theme="1"/>
        <rFont val="仿宋"/>
        <charset val="134"/>
      </rPr>
      <t>13、记录当前系统版本号，使用账号密码在线登录客户端，记录已经存在的实训场景名称，在云平台的服务管理端，上传新的PLC仿真实训对应资源，登录系统后，能看到新增的实训场景，并下载最新的PLC仿真实训资源，进入该场景，可进行I/O分配、电路设计及编程验证各环节的训练。</t>
    </r>
    <r>
      <rPr>
        <b/>
        <sz val="12"/>
        <color theme="1"/>
        <rFont val="仿宋"/>
        <charset val="134"/>
      </rPr>
      <t>（需现场演示3）</t>
    </r>
  </si>
  <si>
    <t>说明：</t>
  </si>
  <si>
    <t>1.技术参数要求中带“▲”项的为重要技术要求，需要提供产品功能截图或软件著作权等证明材料。</t>
  </si>
  <si>
    <t>2.供应商需对采购清单中标注现场演示的内容进行现场登录软件产品的演示，如现场采用视频、PPT等非产品的演示，中标三日内需到采购方进行现场勘验演示，否则作为虚假响应处理。</t>
  </si>
  <si>
    <t>风力发电储能实训装置</t>
  </si>
  <si>
    <t>1.1、控制板设备参数</t>
  </si>
  <si>
    <t>1.1.1、PLC</t>
  </si>
  <si>
    <t>主要参数如下：</t>
  </si>
  <si>
    <t>点数：14点。</t>
  </si>
  <si>
    <t>点数：10点。</t>
  </si>
  <si>
    <t>最大电流：0.5A。</t>
  </si>
  <si>
    <t>路数：2路。</t>
  </si>
  <si>
    <t>范围：0-10V。</t>
  </si>
  <si>
    <t>精度：10位。</t>
  </si>
  <si>
    <t>一般参数</t>
  </si>
  <si>
    <t>电流（最大）：2.0A。</t>
  </si>
  <si>
    <t>灯负载：30WDC/200WAC。</t>
  </si>
  <si>
    <t>通态触点电阻：新设备最大为0.2Ω。</t>
  </si>
  <si>
    <t>每点的漏泄电流：最大10μA。</t>
  </si>
  <si>
    <t> 隔离：RS485信号与外壳接地、RS485信号与CPU逻辑公共端707VDC（型式测试）。</t>
  </si>
  <si>
    <t>1）24V开关电源</t>
  </si>
  <si>
    <t>2）转换开关</t>
  </si>
  <si>
    <t>3）4P空开</t>
  </si>
  <si>
    <t>4）3个熔断器</t>
  </si>
  <si>
    <t>5）4个穿孔接线端子</t>
  </si>
  <si>
    <t>6）3相4线电度表</t>
  </si>
  <si>
    <t>7）3个灯，分别是黄绿红颜色的220V</t>
  </si>
  <si>
    <t>8）15个护套接头</t>
  </si>
  <si>
    <t>1.1.5、5口工业交换机：</t>
  </si>
  <si>
    <t>传输速率：千兆（1000Mbps），工业场景数据传输需求。</t>
  </si>
  <si>
    <t>环境适应性：可适应一定宽温环境-40℃-75℃，具备抗电磁干扰等能力，适应工业复杂环境。</t>
  </si>
  <si>
    <t>冗余与可靠性：工业交换机会支持环网冗余协议（如RSTP等），提升网络自愈能力，保障数据传输稳定。</t>
  </si>
  <si>
    <t>9个自复式绿色按钮，灯的电源是24V。</t>
  </si>
  <si>
    <t>1个红色自复式按钮，灯的电源是24V。</t>
  </si>
  <si>
    <t>存储器：内存256MB，系统存储128MB，支持存储卡扩展（有存储卡插槽）</t>
  </si>
  <si>
    <t>输入电压：24±20%VDC</t>
  </si>
  <si>
    <t>额定功率：约5-6W（不同资料略有差异）</t>
  </si>
  <si>
    <t>工作温度：0°C-45°C</t>
  </si>
  <si>
    <t>存储温度：-10℃-60℃</t>
  </si>
  <si>
    <t>工作湿度：5%-90%（无冷凝）</t>
  </si>
  <si>
    <t>面板防护等级：IP65（前面板）</t>
  </si>
  <si>
    <t>串口：支持多种组合，如COM1（RS232）—（RS422）</t>
  </si>
  <si>
    <t>额定电压：DC24V，为直流供电，适配直流24V控制电路。</t>
  </si>
  <si>
    <t>-触点容量：通常额定电流为3A（不同负载类型下电流有别，如AC-15220V时0.75A、DC-13220V时0.27A等），触点材质多为银合金，保证导电、耐磨及抗熔焊性能。</t>
  </si>
  <si>
    <t>工作环境温度：一般为-5℃-+40℃，相对湿度≤90%（无冷凝），适应工业常规环境；存储温度范围更宽，多为-10℃-60℃。</t>
  </si>
  <si>
    <t>1.1.9.1、、参数</t>
  </si>
  <si>
    <t>铅酸电池：BDH、BDZ自动识别12V、24V、48V，可设置12V-120V；BDC为48V-240V手动调整</t>
  </si>
  <si>
    <t>胶体电池：BDH、BDZ手动设置12V、24V、36V、48V、60V、72V、84V、96V、108V、120V；BDC为48V-240V手动调整</t>
  </si>
  <si>
    <t>直流输出功能：BDH、BDZ中30A-40A</t>
  </si>
  <si>
    <t>1.1.9.5、环境与防护</t>
  </si>
  <si>
    <t>工作环境温度：-20度-+40度</t>
  </si>
  <si>
    <t>IP防护等级：IP21</t>
  </si>
  <si>
    <t>海拔高度：0-3000m</t>
  </si>
  <si>
    <t>1.1.9.6、尺寸与重量</t>
  </si>
  <si>
    <t>产品尺寸（MM）：≥190*165*100</t>
  </si>
  <si>
    <t>产品净重（KG）：≥1.5</t>
  </si>
  <si>
    <t>产品毛重（KG）：1.8</t>
  </si>
  <si>
    <t>电压：</t>
  </si>
  <si>
    <r>
      <rPr>
        <sz val="12"/>
        <color rgb="FF000000"/>
        <rFont val="仿宋"/>
        <charset val="134"/>
      </rPr>
      <t>量程：DC0V-50</t>
    </r>
    <r>
      <rPr>
        <sz val="12"/>
        <color rgb="FF000000"/>
        <rFont val="仿宋"/>
        <charset val="134"/>
      </rPr>
      <t xml:space="preserve"> </t>
    </r>
    <r>
      <rPr>
        <sz val="12"/>
        <color rgb="FF000000"/>
        <rFont val="仿宋"/>
        <charset val="134"/>
      </rPr>
      <t>V</t>
    </r>
  </si>
  <si>
    <t>电流：</t>
  </si>
  <si>
    <t>量程：DC1A、5A（75mV）</t>
  </si>
  <si>
    <t>1.1.10.1.2、电源</t>
  </si>
  <si>
    <t>1.1.10.1.3、电能脉冲</t>
  </si>
  <si>
    <t>1.1.10.1.4、通讯</t>
  </si>
  <si>
    <t>1.1.10.1.5、模拟量输出</t>
  </si>
  <si>
    <t>1.1.10.1.6、开关量输出</t>
  </si>
  <si>
    <t>1.1.10.1.7、遥测开关</t>
  </si>
  <si>
    <t>1.1.10.1.8、测量等级</t>
  </si>
  <si>
    <t>电量：≥0.5S；频率：±0.1Hz</t>
  </si>
  <si>
    <t>1.1.10.1.9、显示方式</t>
  </si>
  <si>
    <t>1.1.10.1.10、环境</t>
  </si>
  <si>
    <t>1.1.10.1.11、安全</t>
  </si>
  <si>
    <t>量程：AC5A、1A；DC1A、5A（75mV）</t>
  </si>
  <si>
    <t>云台参数：</t>
  </si>
  <si>
    <t>输入电源：交流220V（系统功耗&lt;3W，电机功率&lt;10W）</t>
  </si>
  <si>
    <t>1.3.2.1、光追踪参数</t>
  </si>
  <si>
    <t>1.3.2.1.1、追踪精度：</t>
  </si>
  <si>
    <t>角度精度一般可达±0.5°-±1°，确保太阳能电池板能精准对准太阳，让前述30W组件等接收最大光照。比如双轴追踪系统，方位角和高度角调整精度影响发电效率，高精度可减少因角度偏差导致的光能损失。</t>
  </si>
  <si>
    <t>1.3.2.1.2、追踪范围：</t>
  </si>
  <si>
    <t>1.3.2.1.3、光照检测参数：</t>
  </si>
  <si>
    <t>1.3.2.1.4、环境适应参数：</t>
  </si>
  <si>
    <t>工作温度范围，-20℃-60℃，保证在不同气候环境下（如寒冷冬季、炎热夏季），追踪系统的电子元件、机械结构正常工作，不影响对太阳能电池板的追踪控制，与太阳能电池组件的工作温度适配。</t>
  </si>
  <si>
    <t>风速适应，当风速超过6-12m/s（可设置），部分追踪系统会将电池板调整到顺风角度（如与水平成30°-45°），或进入锁定状态，避免强风损坏追踪机构和电池板，保障系统安全。</t>
  </si>
  <si>
    <t>1.3.3、光追踪原理</t>
  </si>
  <si>
    <t>1.3.3.1、传感器检测原理：</t>
  </si>
  <si>
    <t>1.3.3.2、控制与执行原理：</t>
  </si>
  <si>
    <t>输入：220-230V~50HZ</t>
  </si>
  <si>
    <t>1.3.3.3、光源参数</t>
  </si>
  <si>
    <r>
      <rPr>
        <b/>
        <sz val="12"/>
        <color theme="1"/>
        <rFont val="仿宋"/>
        <charset val="134"/>
      </rPr>
      <t>1.4、 </t>
    </r>
    <r>
      <rPr>
        <b/>
        <sz val="12"/>
        <color theme="1"/>
        <rFont val="仿宋"/>
        <charset val="134"/>
      </rPr>
      <t>储能排故板</t>
    </r>
  </si>
  <si>
    <t>2200W逆变器</t>
  </si>
  <si>
    <t>输出：220V-230V</t>
  </si>
  <si>
    <r>
      <rPr>
        <b/>
        <sz val="12"/>
        <color theme="1"/>
        <rFont val="仿宋"/>
        <charset val="134"/>
      </rPr>
      <t>1.4.3、 </t>
    </r>
    <r>
      <rPr>
        <b/>
        <sz val="12"/>
        <color theme="1"/>
        <rFont val="仿宋"/>
        <charset val="134"/>
      </rPr>
      <t>负载参数</t>
    </r>
  </si>
  <si>
    <t>交流220V警示灯</t>
  </si>
  <si>
    <r>
      <rPr>
        <b/>
        <sz val="12"/>
        <color theme="1"/>
        <rFont val="仿宋"/>
        <charset val="134"/>
      </rPr>
      <t>1.4.4、 </t>
    </r>
    <r>
      <rPr>
        <b/>
        <sz val="12"/>
        <color theme="1"/>
        <rFont val="仿宋"/>
        <charset val="134"/>
      </rPr>
      <t>接触器与中间继电器</t>
    </r>
  </si>
  <si>
    <t>210V—230V交流接触器</t>
  </si>
  <si>
    <t>24V直流中间继电器</t>
  </si>
  <si>
    <r>
      <rPr>
        <b/>
        <sz val="12"/>
        <color theme="1"/>
        <rFont val="仿宋"/>
        <charset val="134"/>
      </rPr>
      <t>1.4.5、 </t>
    </r>
    <r>
      <rPr>
        <b/>
        <sz val="12"/>
        <color theme="1"/>
        <rFont val="仿宋"/>
        <charset val="134"/>
      </rPr>
      <t>断路器</t>
    </r>
  </si>
  <si>
    <t>2P断路器额定电流10A.</t>
  </si>
  <si>
    <t>（1）光伏系统硬件与原理认知</t>
  </si>
  <si>
    <t>1. 组件及部件特性测试</t>
  </si>
  <si>
    <t>2. 光伏系统结构与流程演示</t>
  </si>
  <si>
    <t>（2）PLC编程与控制实践</t>
  </si>
  <si>
    <t>1. 基础编程指令与逻辑应用</t>
  </si>
  <si>
    <t>开关量控制训练：以光伏系统中设备启停（如逆变器启动/停止、电池充放电回路通断）为场景，用PLC实现按钮、传感器（如光照传感器检测强光光信号）输入，控制继电器、接触器等输出。学生练习常开/常闭触点、线圈、定时器、计数器等基本指令，编写设备顺序启停、条件触发控制程序，掌握PLC开关量逻辑控制核心思路。</t>
  </si>
  <si>
    <t>模拟量采集与处理：通过PLC模拟量输入模块采集光伏组件电压/电流、电池电压、环境温湿度等模拟量信号（经变送器转换标准信号），运用PLC模拟量转换、滤波、运算指令（如平均值计算、量程换算），将采集值转换为实际物理量并在HMI显示。学生学习模拟量信号处理流程，掌握PLC对连续变化量的监测与基础运算方法，理解光伏系统中参数实时监测的实现逻辑。</t>
  </si>
  <si>
    <t>2. 光伏储能系统控制策略编程</t>
  </si>
  <si>
    <t>最大功率点跟踪（）控制：在PLC中实现算法（如扰动观察法、电导增量法），通过采集光伏组件电压、电流，实时计算功率，调整DC-DC变换器占空比（或控制逆变器相关参数），追踪最大功率点。学生可深入理解原理，掌握算法在PLC中的编程实现，对比不同算法在光伏系统中追踪效率、稳定性差异，提升光伏电能利用优化的编程能力。</t>
  </si>
  <si>
    <t>储能充放电控制策略：编写PLC程序实现复杂充放电逻辑，如：光照充足且负载未满时，优先给电池恒流充电至一定容量后转恒压；光照不足时，电池根据负载需求，按功率补偿模式放电（如10%、20%阶梯式补能）；还可设置峰谷电价时段，电池谷段充电、峰段放电。学生通过编程实践，掌握光伏储能系统能量调度、优化控制方法，理解需求响应、经济运行等高级应用逻辑。</t>
  </si>
  <si>
    <t>故障诊断与保护编程：利用PLC实现光伏储能系统故障检测与保护，如监测光伏组件过压/欠压、电池过充/过放、逆变器过载等故障信号，触发PLC报警输出（声光报警、HMI弹窗），并执行保护动作（切断故障回路、切换冗余设备）。学生学习编写故障诊断逻辑、保护联动程序，掌握光伏系统可靠性设计与应急处理编程技能，提升系统安全运维认知。</t>
  </si>
  <si>
    <t>（3）系统集成与协同调试</t>
  </si>
  <si>
    <t>1. 多设备协同控制调试</t>
  </si>
  <si>
    <t>光伏-储能-负载联动调试：通过PLC程序协调光伏组件、储能电池、交直流负载（如模拟阻性负载、感性负载）工作，设置不同工况（如负载突变、光照渐变），观察PLC如何实时调整能量分配——负载突增时，PLC控制电池快速放电补能；光照减弱时，逐步降低电池充电功率、提升放电支撑。学生实操调试，理解多设备协同控制难点，掌握系统动态响应优化方法，提升光伏储能系统整体调试能力。</t>
  </si>
  <si>
    <t>与电网交互模拟（若装置支持）：模拟光伏储能系统并网、离网模式，用PLC控制并网接触器投切，监测并网时的电能质量（电压频率、谐波，通过装置谐波检测模块配合PLC采集），编写程序实现离网时电池独立供电控制、并网时按电网指令（如功率因数调节）发电。学生实践中掌握光伏储能与电网交互原理，学习并网控制、电能质量调控编程，为分布式光伏电站、微电网应用打基础。</t>
  </si>
  <si>
    <t>2. 自动化运维与监控系统搭建</t>
  </si>
  <si>
    <t>SCADA系统集成（基于PLC与上位机）：以PLC为数据采集与控制核心，搭建简单SCADA（数据采集与监视控制系统），通过通信协议（如ModbusTCP）将PLC数据上传至上位机（如组态软件平台），在上位机开发光伏储能系统监控界面——实时显示发电功率、电池状态、设备运行参数曲线，设置远程控制按钮（如远程启停逆变器）。学生学习PLC与上位机通信配置、SCADA系统搭建流程，掌握光伏储能系统远程运维、集中监控的实现方法，理解工业自动化监控体系逻辑。</t>
  </si>
  <si>
    <t>（4）新能源与微电网拓展教学</t>
  </si>
  <si>
    <t>1. 微电网架构与控制实践</t>
  </si>
  <si>
    <t>微电网组网模拟：若装置支持扩展多组光伏、储能及不同类型负载（如风光互补模拟模块），用PLC构建微电网能量管理系统（EMS），实现对分布式电源（光伏为主）、储能、负载的统一调度。学生实践微电网“源-储-荷”架构搭建，编写PLC程序实现微电网孤网运行时的功率平衡控制（如光伏不足时，电池+其他备用电源协同供电）、并网转孤网无缝切换，理解微电网自主运行、柔性控制原理。</t>
  </si>
  <si>
    <t>分布式电源协调控制：模拟多台区光伏储能系统（装置可扩展或通过软件仿真配合），用PLC实现分布式电源间的功率分配、电压频率协同调控。学生学习编写分布式发电系统集群控制程序，理解电力物联网中“分散发电、集中调控”模式，掌握新能源大规模接入后的协调控制方法，为智能电网、分布式能源站教学提供实践支撑。</t>
  </si>
  <si>
    <t>2. 政策与经济性分析融合</t>
  </si>
  <si>
    <t>需求响应与电网互动演示：通过PLC模拟电网侧需求响应信号（如虚拟的峰谷电价信号、功率需求指令），控制光伏储能系统响应——收到高峰减载信号，PLC程序自动调整负载供电策略（削减非必要负载、优先电池供电）；收到低谷充电指令，加大光伏向电池充电功率。学生实践中理解新能源参与电网需求响应的机制，掌握需求响应下的系统控制编程，契合当前能源互联网、电力市场改革教学需求。</t>
  </si>
  <si>
    <t>基于于接线模块的光伏储能实训装置教学功能设计</t>
  </si>
  <si>
    <t>（五）基础接线实操教学</t>
  </si>
  <si>
    <t>1. 光伏组件接线：学生利用接线模块，将光伏组件正负极对应接入直流母线接线端子，搭配万用表，测量接线前后组件开路电压、短路电流，验证接线正确性，理解光伏直流输出回路构成，掌握防反接、防雷等辅助线路（若装置有）的接线逻辑，比如防雷模块需与组件负极、接地端正确连接，通过PLC模拟雷击信号，观察防雷电路保护动作。</t>
  </si>
  <si>
    <t>2. 储能电池接线：在接线模块完成电池组串、并联接线（若支持多电池拓扑），连接电池管理系统（BMS）与PLC信号采集线，测量电池组电压、单体电压（通过BMS转接），学习电池充放电回路正负极、熔断丝、接触器接线，借助PLC程序设置电池过压、欠压保护阈值，模拟故障，观察接线及保护逻辑是否生效，理解储能电源接入与安全控制原理。</t>
  </si>
  <si>
    <t>3. 交流电源接入（若含模拟电网）：学生进行交流接触器、空气开关与交流母线接线，区分L、N、PE线，连接电压、电流互感器二次侧到PLC模拟量模块，测量互感器变比，编写PLC程序显示交流电压、电流有效值，模拟过流、欠压故障，验证接线与保护联动，掌握交流电源接入及电气安全接线规范。</t>
  </si>
  <si>
    <t>1. 直流负载接线：通过接线模块，将直流负载（如LED灯、直流电机）接入直流母线输出端，连接负载控制继电器（由PLC控制）线圈与触点线路，编写PLC程序实现按光照强度（光伏组件电压模拟）自动控制负载启停，测量不同负载工况下电压降、功率消耗，理解直流负载接入、控制回路构建及功率匹配。</t>
  </si>
  <si>
    <t>2. 交流负载接线：完成交流负载（如交流电机、电阻箱）与逆变器交流输出端接线，连接负载侧保护装置（热继电器、漏电保护器），通过PLC控制逆变器输出电压、频率，模拟负载突变（如电机启停），观察逆变器与PLC协同响应，测量负载侧电能质量（谐波、功率因数，借助装置谐波分析仪配合PLC采集），掌握交流负载接入、电能质量监测与控制接线。</t>
  </si>
  <si>
    <t>（六）控制回路接线与逻辑验证</t>
  </si>
  <si>
    <t>（1）PLC控制接线</t>
  </si>
  <si>
    <t>1. 信号输入接线：学生在接线模块连接光照传感器、温度传感器、电池电压传感器等信号输出端到PLC模拟量/开关量输入模块，区分信号类型（电压型、电流型），设置传感器量程与PLC模块匹配，编写程序将传感器信号转换为实际物理量显示，模拟传感器故障（短路、断路），观察PLC报警逻辑，理解控制信号采集接线与故障诊断基础。</t>
  </si>
  <si>
    <t>2. 控制输出接线：连接PLC继电器输出、晶体管输出模块到执行器件（如继电器、接触器、变频器），区分交直流输出类型，编写程序实现对光伏追日电机（若有）、储能充放电接触器、负载继电器的控制，测量输出模块带载能力，模拟输出过载，验证PLC保护（若有），掌握控制指令执行接线与负载驱动逻辑。</t>
  </si>
  <si>
    <t>（2）控制逻辑验证</t>
  </si>
  <si>
    <t>1. 手动-自动控制切换：通过接线模块设置手动控制按钮、自动控制切换开关，编写PLC程序实现手动直接控制负载、电源设备启停，自动模式下按预设策略（如光照-时间协同）控制，对比两种模式接线与程序差异，测试切换过程无扰过渡，理解控制系统手动/自动控制架构及接线实现。</t>
  </si>
  <si>
    <t>2. 联锁控制逻辑：设计光伏组件-储能电池-负载联锁，如电池未接入时，光伏禁止向负载供电（除紧急旁路），通过接线模块连接联锁信号触点（接触器辅助触点、继电器触点）到PLC输入，编写联锁程序，模拟电池接入/断开、故障状态，观察系统响应，验证联锁逻辑接线与程序正确性，掌握工业系统安全联锁设计与接线方法。</t>
  </si>
  <si>
    <t>（七）系统联调与故障排查实践</t>
  </si>
  <si>
    <t>（1）系统联调</t>
  </si>
  <si>
    <t>1. 能量流回路联调：完成电源侧、负载侧、控制侧全接线后，启动光伏储能系统，通过接线模块测量各节点电压、电流（如光伏组件输出、直流母线、逆变器输入/输出、负载输入），对比PLC采集数据与实际测量值，验证能量流动路径正确性，调整程序参数（如追踪电压），观察能量分配变化（光伏供负载比例、电池充放电功率），掌握系统级能量流联调方法，理解接线与控制策略对能量流动的影响。</t>
  </si>
  <si>
    <t>2. 多设备协同联调：针对含光伏追日、储能变流器（PCS）、EMS（能量管理系统）的装置，通过接线模块保障设备间通信线（如RS485、CAN总线）、控制信号线正确连接，编写PLC与PCS、EMS协同程序，实现光伏追日角度调整联动电池充放电功率控制（如追日到最佳角度时，加大电池充电功率存储多余电能），测试多设备协同响应时间、控制精度，排查通信接线错误（如总线短路、地址冲突）导致的协同故障，提升复杂系统联调与通信接线能力。</t>
  </si>
  <si>
    <t>（2）故障排查</t>
  </si>
  <si>
    <t>1. 硬件故障模拟与排查：在接线模块人为设置故障，如光伏组件接线松动（模拟接触不良）、传感器信号线断路、负载短路，触发PLC报警，学生利用万用表、示波器测量接线模块各节点信号，结合PLC故障代码（如输入模块故障灯、程序报警信息），定位故障点（是接线问题、元件损坏还是信号匹配问题），学习硬件故障排查流程，掌握基于接线模块的故障检测与修复技能。</t>
  </si>
  <si>
    <t>2. 软件-硬件联动故障排查：编写错误PLC程序（如逻辑冲突、参数设置错误），导致设备异常动作（如电池过充、负载频繁启停），学生结合接线模块实际接线，分析程序逻辑与硬件接线的交互影响，通过在线监控PLC程序运行状态（如触点动作、寄存器值变化），排查因程序错误引发的系统故障，理解软、硬件协同故障机理，提升综合故障诊断能力。</t>
  </si>
  <si>
    <t>（八）进阶设计与创新实践</t>
  </si>
  <si>
    <t>1. 自定义控制策略编程与接线验证：学生自主开发光伏储能控制策略（如基于天气预测的前瞻控制、用户行为习惯的负载调度），在PLC编写对应程序，通过接线模块调整传感器输入、控制输出接线（如新增天气传感器接线、负载调度继电器接线），模拟不同场景验证策略有效性（如预测阴天时，提前给电池充满电），对比默认策略与自定义策略的系统性能差异，培养控制策略创新与工程实现能力。</t>
  </si>
  <si>
    <t>2. 分布式控制与接线实践：搭建分布式光伏储能模拟系统（多套装置或模块组网），学生负责子系统接线与PLC编程，通过接线模块连接子系统间通信总线、功率交互线路，实现分布式系统协同控制（如子系统间功率互济、统一调度），测试分布式控制下接线可靠性、通信实时性，掌握分布式能源系统接线与控制要点，为微电网、分布式电站教学提供高阶实践场景。</t>
  </si>
  <si>
    <r>
      <rPr>
        <sz val="12"/>
        <color theme="1"/>
        <rFont val="仿宋"/>
        <charset val="134"/>
      </rPr>
      <t>二、风电储能与PLC电气控制</t>
    </r>
    <r>
      <rPr>
        <b/>
        <sz val="12"/>
        <color theme="1"/>
        <rFont val="仿宋"/>
        <charset val="134"/>
      </rPr>
      <t>（整体项目提供1套）</t>
    </r>
  </si>
  <si>
    <t>此软件用于风力发电储能方面的机械认知及虚拟场景应用。</t>
  </si>
  <si>
    <t>（一）资源管理平台技术要求</t>
  </si>
  <si>
    <t>1.系统概述</t>
  </si>
  <si>
    <t>资源管理平台是一款基于web方式运营的虚拟仿真实训资源管理平台，具备用户登录与权限管理、资源市场管理、实训统计分析、数据持久化记录与同步及网站信息自定义等功能，能够实现虚拟仿真资源的有效管理。</t>
  </si>
  <si>
    <t>2.功能及技术要求</t>
  </si>
  <si>
    <t>2.1用户登录与权限管理</t>
  </si>
  <si>
    <t>（1）用户账号系统：提供用户注册、登录功能，确保每个用户拥有唯一的身份标识和安全的访问凭证（账号密码）。</t>
  </si>
  <si>
    <t>（2）用户管理：对平台所有用户的集中管理和维护，包括但不限于用户基本信息（如姓名、联系方式等）的查看、编辑、更新以及用户状态（如是否激活、是否禁用）的控制。</t>
  </si>
  <si>
    <t>（3）角色管理：根据业务需求设定不同的用户角色，例如管理员、资源创作者、教师、学生等。角色管理负责定义各个角色的基本属性和职责范围，允许为不同角色分配不同的预设权限集合，并可灵活调整角色及其对应的权限关系。</t>
  </si>
  <si>
    <t>（4）权限管理：构建详细的权限体系结构，包括但不限于操作权限（增删改查等）、资源使用权限等多种类型。通过关联用户角色与权限规则，实现细粒度的权限控制。当用户登录后，系统会依据其角色自动加载相应的权限配置，限制或授权其访问特定的功能模块和资源内容。同时，也支持针对单个用户进行个性化权限的添加、删除和修改。</t>
  </si>
  <si>
    <r>
      <rPr>
        <sz val="12"/>
        <color rgb="FF000000"/>
        <rFont val="仿宋"/>
        <charset val="134"/>
      </rPr>
      <t>（5）资源协作：能够对实训模版、实训任务、课程类资源进行协作分享，支持通过协作组和协作者两种方式进行分享，同时支持对协作组和协助者进行查看、编辑两种权限的授权；被授权的协作用户可以获得协助资源的相应权限。</t>
    </r>
    <r>
      <rPr>
        <b/>
        <sz val="12"/>
        <color rgb="FF000000"/>
        <rFont val="仿宋"/>
        <charset val="134"/>
      </rPr>
      <t>（需现场演示1）</t>
    </r>
  </si>
  <si>
    <t>▲2.2资源市场管理</t>
  </si>
  <si>
    <t>（1）模型类资源：可新建、浏览、搜索并使用工业数字孪生相关的三维模型资源。</t>
  </si>
  <si>
    <t>（2）场景类资源：负责场景类资源的创建、编辑、展示与分享。用户可以管理各种工业应用的场景资源，其他用户登录后能够浏览并应用这些场景资源到实训教学或项目实践中。</t>
  </si>
  <si>
    <t>（3）模版类资源：能够浏览、编辑并使用数字孪生项目搭建的标准化模板。</t>
  </si>
  <si>
    <t>（4）课程类资源：包含课程内容的创建、发布、更新等功能。教师或开发者可结合模型、场景、模版构建课程所需的仿真实训项目，用户可以登录平台后查看、学习和使用这些仿真实训项目。</t>
  </si>
  <si>
    <t>投标文件中提供（1）-（4）的软件界面截图，以佐证其功能。</t>
  </si>
  <si>
    <t>2.3实训统计分析</t>
  </si>
  <si>
    <t>（1）自动评分与成绩统计：支持对用户在过程中的各项操作进行自动评分，包括但不限于步骤得分、总成绩计算。系统能够实时汇总实验（实训）和考核的分数，并基于大数据分析技术提供详细的成绩统计报告。</t>
  </si>
  <si>
    <t>（2）数据分析与报表生成：根据用户实训数据生成各类可视化分析图表，如成绩分布图、进步趋势图等，以便于教师、学生及管理人员全面掌握实训效果。</t>
  </si>
  <si>
    <t>（3）实训进度跟踪：实时监测并记录每位用户的实训完成进度。</t>
  </si>
  <si>
    <t>2.4数据持久化记录与同步</t>
  </si>
  <si>
    <t>（1）操作数据记录存储：记录用户的每一次实训操作数据，确保数据的安全保存和长久可查。</t>
  </si>
  <si>
    <t>（2）具备与其他平台进行数据对接的能力：通过开放接口将用户的步骤得分、实验（实训）成绩等信息提供给第三方。</t>
  </si>
  <si>
    <t>2.5其他管理</t>
  </si>
  <si>
    <t>▲（1）网站信息自定义：允许管理员对网站的公共信息和展示内容进行个性化配置与更新。</t>
  </si>
  <si>
    <t>投标文件中提供软件界面截图，以佐证其功能。</t>
  </si>
  <si>
    <t>（二）仿真实训资源技术要求</t>
  </si>
  <si>
    <t>总体要求：虚拟多种真实应用场景，每种场景根据实际技能需求并结合行业典型应用设计，场景训练任务里列出所要掌握的主要知识内容，根据实训的适用性，每个场景实训任务能实现从控制要求、I/O端口分配、电路设计到编程验证的完整环节。</t>
  </si>
  <si>
    <t>（1）通过三维仿真动画或文字表达每个实验任务的控制要求；</t>
  </si>
  <si>
    <t>（3）提供电气元件库，模拟真实元件的端口信息和作用，可通过拖拽元件进行搭建，可对端口进行自用选择与接线操作；</t>
  </si>
  <si>
    <t>（4）实现编程软件中的程序通过软PLC与三维场景通信，仿真系统实时地读取PLC的端口信号值，并通过PLC程序逻辑来控制仿真场景执行相应现象。</t>
  </si>
  <si>
    <t>投标文件中提供（1）至（4）的软件界面截图，以佐证其功能。</t>
  </si>
  <si>
    <r>
      <rPr>
        <sz val="12"/>
        <color rgb="FF000000"/>
        <rFont val="仿宋"/>
        <charset val="134"/>
      </rPr>
      <t>▲2、要求支持各品牌PLC，在编程软件中编写控制程序，仿真场景中的现象控制根据编程软件中的程序逻辑来执行。</t>
    </r>
    <r>
      <rPr>
        <b/>
        <sz val="12"/>
        <color rgb="FF000000"/>
        <rFont val="仿宋"/>
        <charset val="134"/>
      </rPr>
      <t>投标文件中提供软件界面截图，以佐证其功能。</t>
    </r>
  </si>
  <si>
    <t>3、要求可仿真各电气控制元件的运行状态现象，提供每个实验任务的相关素材资源供参考。</t>
  </si>
  <si>
    <t>4、要求提供训练检测评价环节，每一个训练环节操作是否正确的评判，并提供每一次的训练结果。包括但不限于：</t>
  </si>
  <si>
    <t>（1）训练环节的提交功能，基于已做内容及状态，能快速给出评判结果；</t>
  </si>
  <si>
    <r>
      <rPr>
        <sz val="12"/>
        <color rgb="FF000000"/>
        <rFont val="仿宋"/>
        <charset val="134"/>
      </rPr>
      <t>▲5、要求课程实验资源，提供每个实验任务的相关素材参考，包括但不限于：控制原理图、I/O端口表、示例程序等。</t>
    </r>
    <r>
      <rPr>
        <b/>
        <sz val="12"/>
        <color rgb="FF000000"/>
        <rFont val="仿宋"/>
        <charset val="134"/>
      </rPr>
      <t>投标文件中提供软件界面截图，以佐证其功能。</t>
    </r>
  </si>
  <si>
    <t>6、要求PLC基础课程仿真资源不少于15个。</t>
  </si>
  <si>
    <r>
      <rPr>
        <sz val="12"/>
        <color rgb="FF000000"/>
        <rFont val="仿宋"/>
        <charset val="134"/>
      </rPr>
      <t>7、基于网页版的仿真实训场景包括但不限于交通灯控制、生产线产品打包计数控制、七段数码管显示控制、流水灯控制、运料小车往返控制、三相异步电机点动控制等6种仿真场景，现场根据专家的随机抽查，进入场景，进行I/O分配及编程验证环节，点击“提交”，系统给出测评结果。在PLC工业编程软件博途中进行程序编写，并将程序传入仿真场景进行逻辑验证，在仿真场景点击启动按钮，仿真场景即按照程序逻辑进行驱动，直观呈现控制现象。</t>
    </r>
    <r>
      <rPr>
        <b/>
        <sz val="12"/>
        <color rgb="FF000000"/>
        <rFont val="仿宋"/>
        <charset val="134"/>
      </rPr>
      <t>（需现场演示2）</t>
    </r>
  </si>
  <si>
    <t>▲8、要求训练过程为开放式设计，学生可以进行试错操作，包括但不限于：</t>
  </si>
  <si>
    <t>（1）I/O分配，不限制I/O的自主分配，在“提交”后自动检测，并有错误提示；</t>
  </si>
  <si>
    <t>（2）编程验证，不限制PLC程序的编写，通过程序逻辑驱动场景运行，对有对的结果、错有错的结果；</t>
  </si>
  <si>
    <t>投标文件中提供（1）至（2）的软件界面截图，以佐证其功能。</t>
  </si>
  <si>
    <r>
      <rPr>
        <sz val="12"/>
        <color rgb="FF000000"/>
        <rFont val="仿宋"/>
        <charset val="134"/>
      </rPr>
      <t>9、要求本门课程提供的仿真实训任务允许进行实训流程的更改，包括但不限于：增加、减少实训步骤，修改按钮位置与布局，调整颜色，编辑文字内容等。</t>
    </r>
    <r>
      <rPr>
        <b/>
        <sz val="12"/>
        <color rgb="FF000000"/>
        <rFont val="仿宋"/>
        <charset val="134"/>
      </rPr>
      <t>（需现场演示3）</t>
    </r>
  </si>
  <si>
    <r>
      <rPr>
        <sz val="12"/>
        <color rgb="FF000000"/>
        <rFont val="仿宋"/>
        <charset val="134"/>
      </rPr>
      <t>▲10、要求编程验证环节允许与博途软件对接。仿真应用场景可以与博途软件进行有效的互动，进行场景的控制及仿真运行过程与结果的呈现。</t>
    </r>
    <r>
      <rPr>
        <b/>
        <sz val="12"/>
        <color rgb="FF000000"/>
        <rFont val="仿宋"/>
        <charset val="134"/>
      </rPr>
      <t>投标文件中提供软件界面截图，以佐证其功能。</t>
    </r>
  </si>
  <si>
    <r>
      <rPr>
        <sz val="12"/>
        <color rgb="FF000000"/>
        <rFont val="仿宋"/>
        <charset val="134"/>
      </rPr>
      <t>11、具备仿真任务网页版交互功能：用浏览器访问仿真资源网址，能够进行电路设计、编程验证操作，PLC编程软件可与网页仿真场景进行连接与通讯，能够进行操作训练测评，且自动输出测评结果。</t>
    </r>
    <r>
      <rPr>
        <b/>
        <sz val="12"/>
        <color rgb="FF000000"/>
        <rFont val="仿宋"/>
        <charset val="134"/>
      </rPr>
      <t>（需现场演示4）</t>
    </r>
  </si>
  <si>
    <t>五、养老实训室</t>
  </si>
  <si>
    <t>主要功能（技术参数）</t>
  </si>
  <si>
    <t>小计</t>
  </si>
  <si>
    <t>多功能护理训练模拟人（女）</t>
  </si>
  <si>
    <t>该模型是集护理操作于一体的整体护理人，高分子环保材料制成，肤质仿真度高，综合了基础护理与外科护理的主要功能，可完成多项基础护理操作训练。</t>
  </si>
  <si>
    <t>功能特点：</t>
  </si>
  <si>
    <t>1.四肢关节灵活度逼真，可模拟关节僵硬，躯干部可前倾，可坐轮椅。</t>
  </si>
  <si>
    <t>躯干：屈伸</t>
  </si>
  <si>
    <t>颈部：屈伸、侧转</t>
  </si>
  <si>
    <t>肩部和髋部：内收、外展、屈伸</t>
  </si>
  <si>
    <t>肘部：旋内、旋外、屈伸</t>
  </si>
  <si>
    <t>膝部：屈伸</t>
  </si>
  <si>
    <t>腕部：屈伸</t>
  </si>
  <si>
    <t>踝部：旋内、旋外、背屈、跖屈</t>
  </si>
  <si>
    <t>2.可实现多种体位：去枕平卧位、屈膝仰卧位、半坐卧位、端坐位、俯卧位、头低足高位、头高足低位、侧卧位、截石位、昏迷体位等，满足操作需要。</t>
  </si>
  <si>
    <t>3.可进行床上擦浴及更衣，扶助病人移向床头法、轮椅使用法、平车运送法、担架运送法等移动和搬运病人法、轴线翻身法，肢体约束法、肩部约束法、全身约束法等操作。</t>
  </si>
  <si>
    <t>4.头发护理：可进行梳发、洗发护理。</t>
  </si>
  <si>
    <t>5.脸部清洁：面部皮肤可擦拭清洁。</t>
  </si>
  <si>
    <t>6. 瞳孔观察示教：一侧瞳孔散大、一侧瞳孔正常。</t>
  </si>
  <si>
    <t>7.耳部护理：可进行耳廓、外耳道的清洗。</t>
  </si>
  <si>
    <t>8.口腔护理: 可进行正常口腔及牙齿护理。</t>
  </si>
  <si>
    <t>9.乳房护理：可进行乳房护理术练习。</t>
  </si>
  <si>
    <t>10.可进行气管切开术后护理。</t>
  </si>
  <si>
    <t>11.可进行吸痰术练习。</t>
  </si>
  <si>
    <t>12.氧气吸入法：鼻孔内可插入吸氧管，练习氧气吸入的操作过程。</t>
  </si>
  <si>
    <t>13.雾化吸入疗法：可练习雾化吸入的操作过程。</t>
  </si>
  <si>
    <t>14.鼻饲术：托起头部使下颌靠近胸骨柄实现昏迷病人的鼻饲，具有真实大小的胃，可容纳250ml的液体，胃管插入45-55cm时，可以抽出模拟胃液。</t>
  </si>
  <si>
    <t>15.洗胃术：可经口、鼻进行洗胃器洗胃、电动吸引器洗胃、胃管洗胃、洗胃机洗胃，胃容量约为200ml。</t>
  </si>
  <si>
    <t>16.手臂静脉穿刺、注射、输液（血）：可使用不同类型的穿刺针，正确穿刺时落空感明显并有回血产生，可进行静脉输液（血）练习，静脉血管和皮肤均可更换，操作方便，经济实用。</t>
  </si>
  <si>
    <t>17.上臂三角肌皮下注射：可注入真实液体，注射模块可取下清洗，并可更换。</t>
  </si>
  <si>
    <t>18.臀部肌肉注射：可注入真实液体，注射模块可取下清洗，并可更换。</t>
  </si>
  <si>
    <t>19.股外侧肌肉注射：可注入真实液体，注射模块可取下清洗，并可更换。</t>
  </si>
  <si>
    <t>多功能护理训练模拟人（男）</t>
  </si>
  <si>
    <t>该产品综合了基础护理与外科护理的主要功能，由高分子材料制成，具有形象逼真、操作真实、拆装方便、结构合理和经久耐用等特点，还可以拆装分部件进行局部功能教学训练。</t>
  </si>
  <si>
    <t>二、模型功能：</t>
  </si>
  <si>
    <t>洗脸、眼耳清洗、滴药、口腔护理、口鼻气管插管、气管切开护理、吸痰法、氧气吸入法、口鼻饲法、洗胃洗、胸腔解剖重要器官结构、手臂静脉注射、穿刺、输液（血）、三角肌皮下注射、股外侧肌内注射、胸腔、肝脏、骨髓、腰椎穿刺、灌肠法、男性导尿术、女性导尿术、男性膀胱冲洗、女性膀胱冲洗、臀部肌肉注射、造瘘引流术、腹腔解剖重要器官结构、整体护理：床上擦浴、座式擦浴、穿换衣服、冷、热疗法。</t>
  </si>
  <si>
    <t>三、标准配置：</t>
  </si>
  <si>
    <t>组合式基础护理训练模拟人：1台</t>
  </si>
  <si>
    <t>模拟人衣服：1套</t>
  </si>
  <si>
    <t>输液袋：1套</t>
  </si>
  <si>
    <t>可更换模块：1套</t>
  </si>
  <si>
    <t>说明书：1册</t>
  </si>
  <si>
    <t>保修卡合格证：1张</t>
  </si>
  <si>
    <t>治疗车</t>
  </si>
  <si>
    <t>主要功能：</t>
  </si>
  <si>
    <t>辆</t>
  </si>
  <si>
    <t>用于盛放照护物品。</t>
  </si>
  <si>
    <t>技术要求：</t>
  </si>
  <si>
    <t>1.材质：不锈钢或防腐塑钢；</t>
  </si>
  <si>
    <t>2.尺寸：（60～80）cm×（40～50）cm×85cm；</t>
  </si>
  <si>
    <t>3.上部带抽屉，静音滑道，抽拉灵活无噪声。配污物桶或污物盆。配置四个静音耐磨万向脚轮。</t>
  </si>
  <si>
    <t>护理床</t>
  </si>
  <si>
    <t>主要功能：用于各种生活照护技能训练。</t>
  </si>
  <si>
    <t>床头设备带</t>
  </si>
  <si>
    <t>用于基础照护技能训练。</t>
  </si>
  <si>
    <t>1.模拟机构病房，配有床号、床头灯、管道吸氧接口、负压吸引接口、电源等装置。</t>
  </si>
  <si>
    <t>2.配套健康教育视频资源包：</t>
  </si>
  <si>
    <t>1、健康教育视频数量不少于200个。</t>
  </si>
  <si>
    <t>2、包含如下慢性病，(1)高血糖、(2)高血压、(3)脑卒中、(4)血脂异常、(5)脂肪肝、(6)肥胖症、(7)冠心病、(8)肺癌、(9)肝癌、(10)胃癌、(11)乳腺癌、(12)结直肠癌、(13)宫颈癌、(14)前列腺哎、(15)骨质疏松症、(16)运动系统退行性病变、(17)抑郁症、(18)老年痴呆、(19)慢阻肺、(20)慢性肾病、(21)萎缩性胃炎、(22)胆结石、(23)脑肿瘤、(24)痛风综合征、(25)代谢综合征、(26)慢性肝病、(28)类风湿性关节炎、(29)缺铁性贫血、(30)慢性疲劳综合症、3(1)睡眠呼吸暂停综合征、(32)动脉硬化、(33)甲状腺癌、(34)前列腺癌、(35)肝硬化、(36)乙肝、(37)多发性硬化、(38)脑梗死、(39)慢性胃病、(40)阿尔兹海默症、(41)尼古丁成瘾、(42)外周血管病、(43)酒精肝（需提供演示视频和截图证明材料，包括界面或后台数据等）</t>
  </si>
  <si>
    <t>3、提供健康教育视频文案对应的作品著作权，为防止伪造，需提供中国版权保护中心作品著作权相关截图。</t>
  </si>
  <si>
    <t>床上用品</t>
  </si>
  <si>
    <t>1.床垫：200cm×90cm×10cm。</t>
  </si>
  <si>
    <t>材料：高弹海绵、半棕半海绵或全棕外包帆布；</t>
  </si>
  <si>
    <t>2.床褥：200cm×90cm、有布套的棉褥。</t>
  </si>
  <si>
    <t>棉胎：230cm×160cm；</t>
  </si>
  <si>
    <t>3.枕芯：60cm×40cm（填充物为高弹棉等）；</t>
  </si>
  <si>
    <t>4.大单：250cm×180cm；</t>
  </si>
  <si>
    <t>5.被套：250cm×170cm。枕套：75cm×45cm；</t>
  </si>
  <si>
    <t>6.一次性中单：85cm×65cm，两端各加白布40cm；</t>
  </si>
  <si>
    <t>7.中单：140cm×85cm</t>
  </si>
  <si>
    <t>实训椅</t>
  </si>
  <si>
    <t>圆凳或折叠椅可选</t>
  </si>
  <si>
    <t>文件柜</t>
  </si>
  <si>
    <t>组</t>
  </si>
  <si>
    <t xml:space="preserve">会议桌 </t>
  </si>
  <si>
    <t>8人位会议桌 2400*1200*750</t>
  </si>
  <si>
    <t>六、育婴实训室</t>
  </si>
  <si>
    <t>产品名称</t>
  </si>
  <si>
    <t>产品参数</t>
  </si>
  <si>
    <t>穴位娃娃</t>
  </si>
  <si>
    <t>1.男娃、女娃各1个；</t>
  </si>
  <si>
    <t>2.四肢头部可旋转，可针扎，用于学习小儿抚触按摩推拿。</t>
  </si>
  <si>
    <t>3.环保搪胶，60cm</t>
  </si>
  <si>
    <t>婴儿生活护理工具箱</t>
  </si>
  <si>
    <t>睡袋、隔尿垫、衣服（开衫、连体）、帽子、袜子、肚兜、浴巾、包被、婴儿专用指甲钳、浴盆、模拟水温计、室温计、婴儿模拟洗发液、模拟婴儿沐浴露、模拟抚触油、模拟润肤露、模拟肤乐霜。衣物均为纯棉材质。14岁以下儿童禁用，仅用于实训场所的现场教学、模拟操作，科研使用，不得用于真人，不得对外流通</t>
  </si>
  <si>
    <t>婴幼儿照护资料套装</t>
  </si>
  <si>
    <t>1.不少于以下内容的A4装订专业文件资料：</t>
  </si>
  <si>
    <t>（1）婴、幼儿生长发育对照表</t>
  </si>
  <si>
    <t>（2）婴、幼儿发育评价与干预评估表</t>
  </si>
  <si>
    <t>（3）婴、幼儿敏感期发展特点观察分析表</t>
  </si>
  <si>
    <t>（4）婴、幼儿常见问题行为观察记录表</t>
  </si>
  <si>
    <t>（5）婴、幼儿营养膳食配制表</t>
  </si>
  <si>
    <t>（6）婴、幼儿营养测评表</t>
  </si>
  <si>
    <t>（7）婴、幼儿安全防护评估表</t>
  </si>
  <si>
    <t>（8）婴、幼儿常见传染病隔离一览表</t>
  </si>
  <si>
    <t>（9）婴、幼儿孤独症常用干预评价表</t>
  </si>
  <si>
    <t>（10）婴、幼儿孤独症筛查量表(CHAT)</t>
  </si>
  <si>
    <t>（11）婴、幼儿脑性瘫痪评估测量表</t>
  </si>
  <si>
    <t>（12）托幼机构环境和物品消毒方法表</t>
  </si>
  <si>
    <t>（13）消毒登记表；</t>
  </si>
  <si>
    <t>（14）全日健康观察表；</t>
  </si>
  <si>
    <t>（15）火灾应急预案；</t>
  </si>
  <si>
    <t>（16）地震应急预案；</t>
  </si>
  <si>
    <r>
      <rPr>
        <sz val="12"/>
        <color rgb="FF000000"/>
        <rFont val="宋体"/>
        <charset val="134"/>
      </rPr>
      <t xml:space="preserve">每套不少于5本。 </t>
    </r>
    <r>
      <rPr>
        <sz val="12"/>
        <color rgb="FF000000"/>
        <rFont val="宋体"/>
        <charset val="134"/>
      </rPr>
      <t xml:space="preserve">  </t>
    </r>
  </si>
  <si>
    <t>★提供权威第三方出具的婴幼儿照护资料套装知识产权证明、课程资源截图，加盖制造商公章佐证。</t>
  </si>
  <si>
    <t>模拟可调婴儿床</t>
  </si>
  <si>
    <t>≥65cm*120cm，实木材质，可根据儿童成长多个阶段变化调节，不小于1cm厚度专属床垫，匹配宝宝S型脊椎成长。</t>
  </si>
  <si>
    <t>高智能仿真婴儿</t>
  </si>
  <si>
    <t>一、功能特点：</t>
  </si>
  <si>
    <t>1.仿真婴儿模型，采用高分子材料制成，肤质仿真度高，四肢灵活。</t>
  </si>
  <si>
    <t>2.模型尺寸：50×25×12cm。</t>
  </si>
  <si>
    <t>3.娃娃设有6种不同照护模式（正常、饥饿、过饱、尿湿、发热、恐惧），不同场景的设置能够模拟出真实状态下婴儿的表现特征，各模式可自动循环或在某些操作完成后相互切换。</t>
  </si>
  <si>
    <t>4.在不同的场景下，可通过测肛温、喂奶、爱抚、更换尿布、擦浴等操作使其进入其他状态。</t>
  </si>
  <si>
    <t>5.开、关机：按下左手开机键，宝宝进入安静的正常状态，会发出“呀”音，提示开机状态，在开机状态下任何时候再次按下左手开机键，则自动关机。</t>
  </si>
  <si>
    <t>6.喂奶：将奶瓶接近宝宝嘴部，宝宝吃奶时会发出吃奶声。</t>
  </si>
  <si>
    <t>7.更换尿布：将配套的尿布通过腰部两侧的按扣固定在宝宝小屁股上或者将尿湿的尿布取下。</t>
  </si>
  <si>
    <t>8.生命体征测量：</t>
  </si>
  <si>
    <t>·脉搏测量：按住宝宝左手脉搏键5 秒后会自动报出脉搏频率。</t>
  </si>
  <si>
    <t>·体温测量：将体温计插入肛门10 秒后拔出会自动报出体温值。</t>
  </si>
  <si>
    <t>二、标准配置：</t>
  </si>
  <si>
    <r>
      <rPr>
        <sz val="12"/>
        <color rgb="FF000000"/>
        <rFont val="宋体"/>
        <charset val="134"/>
      </rPr>
      <t xml:space="preserve">  </t>
    </r>
    <r>
      <rPr>
        <sz val="12"/>
        <color rgb="FF000000"/>
        <rFont val="宋体"/>
        <charset val="134"/>
      </rPr>
      <t>高智能仿真娃娃：1个</t>
    </r>
  </si>
  <si>
    <r>
      <rPr>
        <sz val="12"/>
        <color rgb="FF000000"/>
        <rFont val="宋体"/>
        <charset val="134"/>
      </rPr>
      <t xml:space="preserve">  </t>
    </r>
    <r>
      <rPr>
        <sz val="12"/>
        <color rgb="FF000000"/>
        <rFont val="宋体"/>
        <charset val="134"/>
      </rPr>
      <t>配套场景识别奶瓶：1个。</t>
    </r>
  </si>
  <si>
    <t>多功能一体机（86寸+OPS电脑）</t>
  </si>
  <si>
    <t>七、酒店客房方案</t>
  </si>
  <si>
    <t>品名</t>
  </si>
  <si>
    <t>规格(CM)</t>
  </si>
  <si>
    <t>工艺与材质</t>
  </si>
  <si>
    <t>1.2床单</t>
  </si>
  <si>
    <t>200*280</t>
  </si>
  <si>
    <t>锦稠，密度高，耐用，厚实，平整。丝光工艺处理，符合OEKO-TEXsTANDARD 100生态环保纺织用品标准</t>
  </si>
  <si>
    <t>1.2被套</t>
  </si>
  <si>
    <t>180*240</t>
  </si>
  <si>
    <t>1.8床单</t>
  </si>
  <si>
    <t>260*280</t>
  </si>
  <si>
    <t>1.8被套</t>
  </si>
  <si>
    <t>240*240</t>
  </si>
  <si>
    <t>枕套</t>
  </si>
  <si>
    <t>58*88</t>
  </si>
  <si>
    <t>枕芯</t>
  </si>
  <si>
    <t>45*75</t>
  </si>
  <si>
    <t>磨毛布充羽丝棉1000g</t>
  </si>
  <si>
    <t>1.2被芯</t>
  </si>
  <si>
    <t>160*220</t>
  </si>
  <si>
    <t>110克磨毛面料（升级版） 羽丝绒     400g/m2（四季被）</t>
  </si>
  <si>
    <t>1.8被芯</t>
  </si>
  <si>
    <t>220*220</t>
  </si>
  <si>
    <t>1.2保护垫</t>
  </si>
  <si>
    <t>120*200</t>
  </si>
  <si>
    <t>保护垫</t>
  </si>
  <si>
    <t>200克/㎡</t>
  </si>
  <si>
    <t>1.8保护垫</t>
  </si>
  <si>
    <t>180*200</t>
  </si>
  <si>
    <t>磨毛布</t>
  </si>
  <si>
    <t>毛巾</t>
  </si>
  <si>
    <t>35*75</t>
  </si>
  <si>
    <t>16s螺旋铂金段涤棉/平织 150g</t>
  </si>
  <si>
    <t>浴巾</t>
  </si>
  <si>
    <t>70*140</t>
  </si>
  <si>
    <t>16s螺旋涤棉铂金段/平织  600g</t>
  </si>
  <si>
    <t>1.2床垫</t>
  </si>
  <si>
    <t>环保棕垫</t>
  </si>
  <si>
    <t>1.8床垫</t>
  </si>
  <si>
    <t>牙具</t>
  </si>
  <si>
    <t>一次性用品</t>
  </si>
  <si>
    <t>8g秸秆牙刷+3克景智开口笑+黑标软膜</t>
  </si>
  <si>
    <t>梳子</t>
  </si>
  <si>
    <t>秸秆长条梳本色8克+黑标软膜</t>
  </si>
  <si>
    <t>浴帽</t>
  </si>
  <si>
    <t>条形高压浴帽+黑标软膜</t>
  </si>
  <si>
    <t>剃须刀</t>
  </si>
  <si>
    <t>灰注胶剃须刀带滑条+5g须膏</t>
  </si>
  <si>
    <t>香皂</t>
  </si>
  <si>
    <t>12克圆形珠光膜贴不干胶</t>
  </si>
  <si>
    <t>洗发水</t>
  </si>
  <si>
    <t>Simpie Series品牌，20ML花香香型达标洗发水，达标备案</t>
  </si>
  <si>
    <t>沐浴露</t>
  </si>
  <si>
    <t>棉拖鞋</t>
  </si>
  <si>
    <t>卷纸</t>
  </si>
  <si>
    <t>洗手液</t>
  </si>
  <si>
    <t>娇维魅品牌，300ML白茶香型洗手液</t>
  </si>
  <si>
    <t>浴室拖鞋</t>
  </si>
  <si>
    <t>床</t>
  </si>
  <si>
    <t>1.2米</t>
  </si>
  <si>
    <t>床头+床箱</t>
  </si>
  <si>
    <t>1.8米</t>
  </si>
  <si>
    <t>床箱</t>
  </si>
  <si>
    <t>床屏</t>
  </si>
  <si>
    <t>5米</t>
  </si>
  <si>
    <t>床头柜</t>
  </si>
  <si>
    <t>挂衣板</t>
  </si>
  <si>
    <t>定制</t>
  </si>
  <si>
    <t>配挂钩</t>
  </si>
  <si>
    <t>40连接板</t>
  </si>
  <si>
    <t>两门衣柜</t>
  </si>
  <si>
    <t>沙发茶几</t>
  </si>
  <si>
    <t>装修安装费</t>
  </si>
  <si>
    <t>28个房间安装运输费</t>
  </si>
  <si>
    <t>电视</t>
  </si>
  <si>
    <t>55英寸</t>
  </si>
  <si>
    <t>八、酒店厨房餐厅</t>
  </si>
  <si>
    <t>厨房明细：</t>
  </si>
  <si>
    <t>商品名称</t>
  </si>
  <si>
    <t>规格型号</t>
  </si>
  <si>
    <t>2眼猛火灶</t>
  </si>
  <si>
    <t>≧710*370*110cm</t>
  </si>
  <si>
    <t>消毒柜</t>
  </si>
  <si>
    <t>≧550*450*1610mm(单门)</t>
  </si>
  <si>
    <t>蒸烤一体机</t>
  </si>
  <si>
    <t>≧910*630*1400mm</t>
  </si>
  <si>
    <t>蒸箱</t>
  </si>
  <si>
    <t>不锈钢工作台</t>
  </si>
  <si>
    <t>≧180*80*80cm(双层加厚)</t>
  </si>
  <si>
    <t>不锈钢电磁灶</t>
  </si>
  <si>
    <t>≧800大锅＋00大锅-201不锈钢</t>
  </si>
  <si>
    <t>抽油烟机</t>
  </si>
  <si>
    <t>≧120*80*50cm</t>
  </si>
  <si>
    <t>不锈钢推车</t>
  </si>
  <si>
    <t>≧长75cm/85cm/90cm双层</t>
  </si>
  <si>
    <t>4门大容量冰箱</t>
  </si>
  <si>
    <t>≧1200*700*1940mm双温，上冷冻下冷藏，双压缩机</t>
  </si>
  <si>
    <t>不锈钢洗菜池</t>
  </si>
  <si>
    <t>≧180*60*80cm</t>
  </si>
  <si>
    <t>刀具套餐</t>
  </si>
  <si>
    <t>切片刀、砍骨刀、小厨刀、水果刀、厨房剪、磨刀棒、松木刀座、黑金檀木菜板</t>
  </si>
  <si>
    <t>锅具套装</t>
  </si>
  <si>
    <t>炒锅、煎锅、汤锅、蒸锅</t>
  </si>
  <si>
    <t>锅铲套装</t>
  </si>
  <si>
    <t>大漏勺、小漏勺、中式铲、大汤勺、煎铲、刨皮刀</t>
  </si>
  <si>
    <t>不锈钢盆</t>
  </si>
  <si>
    <t>大中小</t>
  </si>
  <si>
    <t>碗碟六件套</t>
  </si>
  <si>
    <t>筷子、勺子、碗、杯子、骨碟、筷架</t>
  </si>
  <si>
    <t>餐桌椅</t>
  </si>
  <si>
    <t>四人连体餐桌椅方形</t>
  </si>
  <si>
    <t>圆桌</t>
  </si>
  <si>
    <t>十人桌配10把椅子、带转盘</t>
  </si>
  <si>
    <t xml:space="preserve"> </t>
  </si>
  <si>
    <t>九、美容美发实训室</t>
  </si>
  <si>
    <t>美容设备清单：</t>
  </si>
  <si>
    <t>美容床</t>
  </si>
  <si>
    <t>长190cm宽70cm</t>
  </si>
  <si>
    <t>美容凳</t>
  </si>
  <si>
    <t>铁架+皮革+海绵+木板，上下调节高度45-55cm</t>
  </si>
  <si>
    <t>小推车</t>
  </si>
  <si>
    <t>四层，塑料材质，可移动，顶部托盘可打开，长52.5cm，宽37cm，高95cm</t>
  </si>
  <si>
    <t>喷雾仪</t>
  </si>
  <si>
    <t>冷热喷雾机</t>
  </si>
  <si>
    <t>额定电压：220V~</t>
  </si>
  <si>
    <t>额定频率：50HZ</t>
  </si>
  <si>
    <t>额定功率：650W</t>
  </si>
  <si>
    <t>美容放大镜</t>
  </si>
  <si>
    <t>冷光放大灯具有放大功能又能提供不刺眼的照明光线。在需要仔细检查皮肤的微小瑕疵时，可协助美容师明察秋毫。使用放大灯可以针对皮肤情况得到正确的护理，别是在清除黑头、白头以及粉刺时，放大灯特别有帮助。</t>
  </si>
  <si>
    <t>皮肤检测仪</t>
  </si>
  <si>
    <t>功率：100W</t>
  </si>
  <si>
    <t>型号：H26189</t>
  </si>
  <si>
    <t>喷雾水源类型：纯净水</t>
  </si>
  <si>
    <t>电压：220V</t>
  </si>
  <si>
    <t>供电方式：插电供电</t>
  </si>
  <si>
    <t>核心功能：彩光</t>
  </si>
  <si>
    <t>适用部位：面部</t>
  </si>
  <si>
    <t>显示屏类型：触摸屏</t>
  </si>
  <si>
    <t>十九项检测指标</t>
  </si>
  <si>
    <t>多种肤色可选</t>
  </si>
  <si>
    <t>八种对比模式</t>
  </si>
  <si>
    <t>十九种语言可选</t>
  </si>
  <si>
    <t>多种报告模式</t>
  </si>
  <si>
    <t>工具柜</t>
  </si>
  <si>
    <t>黑色合金边框，玻璃柜体 40*40*160</t>
  </si>
  <si>
    <t>展示柜</t>
  </si>
  <si>
    <t>1. 功能：储物（门透明玻璃） 2. 材质：五金、复合板材等 3. 尺寸：≥1800*400*6000mm，</t>
  </si>
  <si>
    <t>十、多媒体实训室</t>
  </si>
  <si>
    <t>规格参数</t>
  </si>
  <si>
    <t>多媒体讲台</t>
  </si>
  <si>
    <t>1000*780*1000</t>
  </si>
  <si>
    <t>交换机</t>
  </si>
  <si>
    <t>48个10/100/1000BASE-T以太网口,4个万兆SFP+,1个卡槽位、背板带宽:1.28 T/12.8TbpS包转发率:462MppS</t>
  </si>
  <si>
    <t>1台</t>
  </si>
  <si>
    <t>可视化编程设备</t>
  </si>
  <si>
    <t>&gt;最高可选第 14 代英特尔酷睿 i7-14700 处理器，Socket插槽CPU设计，兼容12代/13代/14代InteI台式机处理器;</t>
  </si>
  <si>
    <t>40套</t>
  </si>
  <si>
    <t>&gt;双内存插槽大容量内存拓展，多任旁流畅运行;</t>
  </si>
  <si>
    <t>&gt;最高可选2TB M.2 NVMe SSD 疾速读写响应;</t>
  </si>
  <si>
    <t>标配20OW，最高可选650W内置电源整机供电充足，CPU性能全面释放;</t>
  </si>
  <si>
    <t>&gt;9个USB接口轻松连接全部外设;</t>
  </si>
  <si>
    <t>&gt;预装正版操作系统，(3年保修);</t>
  </si>
  <si>
    <t>&gt;升级独立风道，持久稳定散热;</t>
  </si>
  <si>
    <t>&gt;多重认证，使用安心有保障;</t>
  </si>
  <si>
    <t>&gt;15L大机箱空间，兼容标准显卡及扩展卡;</t>
  </si>
  <si>
    <t>培训桌凳</t>
  </si>
  <si>
    <t>材质：E1级防火板桌面，环保，耐高温，耐腐蚀，耐划伤，韧性</t>
  </si>
  <si>
    <t>好，高强度冷轧钢桌体。</t>
  </si>
  <si>
    <t>2.台面厚度：25mm，前鸭嘴后圆形设计，减少磕碰。桌面进行横梁加固，增加承重能力。</t>
  </si>
  <si>
    <t>3.选用1.2mm厚高强度冷轧钢，经过酸洗，磷化，防腐，除锈化处理厚静电喷涂。</t>
  </si>
  <si>
    <t>4. 翻转器材质：采用冷轧钢板材料，钢板厚度≧1.2mm,表面经防锈处理后静电喷塑。</t>
  </si>
  <si>
    <t>5. 颜色：灰白色，胡桃色，白枫色，黄榉色，红樱桃色。</t>
  </si>
  <si>
    <t>6. 支持定制各种颜色。</t>
  </si>
  <si>
    <t>7. 尺寸：长 800-1600-2300 mm X 宽600 mm X 高750 mm</t>
  </si>
  <si>
    <t>8. 桌面采用翻转设计，能满足于17-24英寸计算机显示器安装固定在桌面板内,可支持定制。</t>
  </si>
  <si>
    <t>9.翻转完成速度：≥5秒</t>
  </si>
  <si>
    <t>10. 显示器，键盘，鼠标同时隐藏于桌内，使用时轻拉自锁钮。</t>
  </si>
  <si>
    <t>11. 显示器挂板，上面为弹舌拉手，下面为钥匙，双重制动。气压杆支撑，配减速减震阻尼装置，能隐藏液晶屏显示器，关闭时将显示器盖板按下即可自动上锁。轻松实现普通教室与计算机教室的自由切换。</t>
  </si>
  <si>
    <t>12. 电脑主机置于机箱内，机箱后挡板可拆卸，方便电脑设备安装维修。</t>
  </si>
  <si>
    <t>13. 机箱前后挡板采用内嵌式通风孔设计，精致美观，高效散热，同时防止灰尘进入。圆形散热孔均匀分布，简洁美观。</t>
  </si>
  <si>
    <t>14. 优质配件，高端气动杆，使用寿命可达50000次，运行平稳。</t>
  </si>
  <si>
    <t>15. 底部地脚可调节，防滑耐磨，稳固桌体。</t>
  </si>
  <si>
    <t>16.凳子采用25.25方冷轧钢管×1.2mm，凳子尺寸340×240×440（mm），凳面材质采用E1级环保板材，优质PVC封边工艺。桌、凳链接配件均采用上等镀锌配件。</t>
  </si>
  <si>
    <t>86寸一体机</t>
  </si>
  <si>
    <t>1． 整机外观设计要求：前置感光采集口，前置10W*2音响，前置不少于9个物理按键（包括：开关机、去蓝光、录屏、锁屏、音量加减、菜单、主页、电脑还原）；前置接口预留双系统通用USB(3.0)≥3、HDMI输入≥1、USB触摸输出≥1、Type-C≥1；铝型材前框，无尖锐边缘或突起，外部无任何可见内部功能模块的连接线，触摸框前维护结构设计，只需手拧螺丝，即可通过拆卸四个护角来维护。</t>
  </si>
  <si>
    <t>2． 采用A级液晶面板，LED背光源，直下式背光，尺寸≥86寸，显示比例16:9，亮度≥350 cd/㎡，物理解析度≥3840×2160，对比度≥1200：1，可视角度≥178°；屏幕表面采用≥4mm防眩光AG钢化玻璃。</t>
  </si>
  <si>
    <t>3． 超窄边设计：左右边框不得大于1.5cm；</t>
  </si>
  <si>
    <t>白板</t>
  </si>
  <si>
    <t>100*200</t>
  </si>
  <si>
    <t>综合布线系统</t>
  </si>
  <si>
    <t>布线规范：符合《中华人民共和国国家标准-综合布线系统工程设计规范》，布设线槽须强弱电分离，走线合理互不交叉；线材及配件：室内非屏蔽超五类（CAT5e）双绞线，铜导直径 0.5mm，绝缘直径 0.8mm，PVC 护套厚度 0.5mm，护套直径 5mm，符合 UL 防火等级认证，符合ANSI/TIA-568B 标准；同品牌非屏蔽超五类（CAT5e）水晶头；电源插排防雷电,符合国标；交换机级联、交换机连接至服务器都采用成品千兆跳线。</t>
  </si>
  <si>
    <t>网络通讯设备</t>
  </si>
  <si>
    <t>标准 1U 机架设备，可堆叠，48 个10/100/1000MbpsMbps 端口，包转发：42Mpps，背板带宽：336Gbps，交换方式：存储-转发，支持 VLAN、QOS、组播管理、网络管理及安全管理。</t>
  </si>
  <si>
    <t>十一、无人机实训室</t>
  </si>
  <si>
    <t>单价（元）</t>
  </si>
  <si>
    <t>小计（元）</t>
  </si>
  <si>
    <t>长方形培训桌</t>
  </si>
  <si>
    <t>防静电长150宽60高75cm</t>
  </si>
  <si>
    <t>椅子</t>
  </si>
  <si>
    <t>防静电凳子</t>
  </si>
  <si>
    <t>180*40*90抽拉柜台</t>
  </si>
  <si>
    <t>圈圈机</t>
  </si>
  <si>
    <t>整机</t>
  </si>
  <si>
    <t>机架:Petrel85Whoop机架飞控:SPECTER10AAIOMCU:STM32F411</t>
  </si>
  <si>
    <t>GYRO:ICM42688</t>
  </si>
  <si>
    <t>内置图传:0-RCE-25-100-400mW(可调)</t>
  </si>
  <si>
    <t>板载电调:持续电流:10A</t>
  </si>
  <si>
    <t>峰值电流:13A(10s)</t>
  </si>
  <si>
    <t>电调协议:Dshot600,Oneshot,Multishot;</t>
  </si>
  <si>
    <t>电调固件:Z_H_30/(Bluejay)</t>
  </si>
  <si>
    <t>飞控固件:HGLRCF411SX1280V2</t>
  </si>
  <si>
    <t>飞控输入电压:1-2S3.7v-7.4v(LipO)</t>
  </si>
  <si>
    <t>安装孔位:25.5X25.5mm.M2电机:SPECTER1202.511000kv电机桨叶:Gemfan2015二叶螺旋桨ELRS版整机重量:48+1g</t>
  </si>
  <si>
    <t>C1遥控器</t>
  </si>
  <si>
    <t>内置ELRS:ELRS 2.4GHZ内置ELRS刷新率:250Hz遥杆传感器类型:电位器传感器天线:内置ipex1代铜管天线</t>
  </si>
  <si>
    <t>工作电压:6-8.4vDC</t>
  </si>
  <si>
    <t>遥控距离:大于500m</t>
  </si>
  <si>
    <t>输出接口:</t>
  </si>
  <si>
    <t>高频头NANO仓(CrSf协议)</t>
  </si>
  <si>
    <t>TYPE-C(仅充电和固件刷写)3.5MM模拟教练口</t>
  </si>
  <si>
    <t>电池:18650平头电池x2</t>
  </si>
  <si>
    <t>充电:TYPE-C充电电流1.2A充电时间约3-4小时遥控通道:8通道</t>
  </si>
  <si>
    <t>蓝牙:蓝牙4.2</t>
  </si>
  <si>
    <t>ELRS固件升级方式:WIFI或TYPE-C线刷</t>
  </si>
  <si>
    <t>ELRS固件版本:ELRS3.0</t>
  </si>
  <si>
    <t>ELRS固件名:DIYdevices 2.4 GHz DIYESP32+E282.4GHzTX</t>
  </si>
  <si>
    <t>重量:195g(不含电池)</t>
  </si>
  <si>
    <t>尺寸:160mmx130mmx50mm(不含遥杆)</t>
  </si>
  <si>
    <t>视频眼镜屏幕材质:3.0英寸IPS高亮屏显示分辨率:480*320</t>
  </si>
  <si>
    <t>显示规格:16:9</t>
  </si>
  <si>
    <t>视场角度:360度全视角</t>
  </si>
  <si>
    <t>背光亮度:500cd/m2</t>
  </si>
  <si>
    <t>视频延时:小于10毫秒</t>
  </si>
  <si>
    <t>天线头:内孔天线头配RP-SMA内针天线</t>
  </si>
  <si>
    <t>充电口:采用TYRE-C为内置电池充电</t>
  </si>
  <si>
    <t>耳机口:3.5mm AV插孔支持视频输入及音视频输出菜单语言:中文和英文</t>
  </si>
  <si>
    <t>电源适配器:建议使用DC5V/1A或者DC/5V2A充电头电池规格:内置3.7V/81200mAh聚合物电池功耗:*工作电流350毫安</t>
  </si>
  <si>
    <t>*电池充满时间大约1小时，使用时间大约3小时尺寸:107mm/150mm*75mm重量:300g(不含天线)</t>
  </si>
  <si>
    <t>加密狗</t>
  </si>
  <si>
    <t>内置ELRS最大支持频率:25Ohz</t>
  </si>
  <si>
    <t>接收距离:大于200m对频方式:快速通断电三次进入对频模式接口:USBTYPE-C+USBTYPE-A双头插头工作电压:5v</t>
  </si>
  <si>
    <t>ELRS固件升级方式:WIFI或USB直插</t>
  </si>
  <si>
    <t>ELRS固件名:</t>
  </si>
  <si>
    <t>HGLRC 2.4 GHZ HGLRC HermeS 2.4GHZ RX外接接收机支持协议:仅支持CRSF协议</t>
  </si>
  <si>
    <t>重量:9.5g</t>
  </si>
  <si>
    <t>尺寸:74mmx21mmx12.5mm</t>
  </si>
  <si>
    <t>测绘无人机</t>
  </si>
  <si>
    <t>一、通用参数</t>
  </si>
  <si>
    <t>1.起飞重量（含电池、普通桨叶和 microSD 卡、无配件）：≥1219g</t>
  </si>
  <si>
    <t>2.起飞重量（含电池、静音桨叶和 microSD 卡、无配件）：≥1229g</t>
  </si>
  <si>
    <t>3.最大起飞重量：≥1430（带静音桨）</t>
  </si>
  <si>
    <t>4.折叠后尺寸（长×宽×高）：≥260.6×113.7×138.4mm</t>
  </si>
  <si>
    <t>5.对角线轴距：≥438.8mm</t>
  </si>
  <si>
    <t>6.最大信号有效距离（无干扰、无遮挡）：≥25km</t>
  </si>
  <si>
    <t>7.最长飞行时间：≥49 分钟</t>
  </si>
  <si>
    <t>8.最大可抗风速：≥6级风，12m/s</t>
  </si>
  <si>
    <t>9.全向感知系统：全向双目视觉系统，飞行器的前、后、左、右、上均具备双目视觉避障传感器，下方具备三维红外传感器，能够在探测到障碍物时在App上进行提醒，并自动减速刹车或绕行</t>
  </si>
  <si>
    <t>10.GNSS：支持GPS + Galileo + BeiDou + GLONASS</t>
  </si>
  <si>
    <t>11.单北斗定位：支持单北斗定位模式(仅北斗版本硬件）</t>
  </si>
  <si>
    <t>12.工作环境温度：工作温度范围覆盖-20°C 至 50°C</t>
  </si>
  <si>
    <t>13.GNSS定位悬停精度：垂直：± 0.5 m，水平：± 0.5 m</t>
  </si>
  <si>
    <t>14.RTK定位悬停精度：垂直：± 0.1 m，水平：± 0.1 m</t>
  </si>
  <si>
    <t>15.最大上升速度：≥10m/s</t>
  </si>
  <si>
    <t>16.最大下降速度：≥8m/s</t>
  </si>
  <si>
    <t>17.最大水平飞行速度：前飞最大≥21m/s，侧飞最大≥18m/s</t>
  </si>
  <si>
    <t>18.最大飞行海拔高度：≥6000 米</t>
  </si>
  <si>
    <t>19.图传加密：为保证数据安全，图传链路需通过AES-256技术进行加密。采用O4图传技术，支持 2.4 GHz、5.1 GHz、5.8 GHz 三个频段，具备更强的抗干扰能力</t>
  </si>
  <si>
    <t>20.飞行器自检功能：具备飞行器自检功能</t>
  </si>
  <si>
    <t>21.低电量自动返航：具备低电量自动返航功能</t>
  </si>
  <si>
    <t>22.信号丢失自动返航：具备信号丢失自动返航功能</t>
  </si>
  <si>
    <t>23.RTK：RTK不可拆卸，RTK 固定解时水平精度：1 cm + 1 ppm；垂直精度：1.5 cm + 1 ppm</t>
  </si>
  <si>
    <t>二、云台相机</t>
  </si>
  <si>
    <t>1.相机类型:具有长焦可见光、中长焦可见光、广角可见光</t>
  </si>
  <si>
    <t>2.广角相机CMOS:具备广角相机，相机CMOS4/3英寸</t>
  </si>
  <si>
    <t>3.广角相机像素:广角相机像素2000W</t>
  </si>
  <si>
    <t>4.广角相机快门:机械快门</t>
  </si>
  <si>
    <t>5.最小拍照间隔:0.5s</t>
  </si>
  <si>
    <t>6.中长焦相机CMOS:具备中长焦相机，相机CMOS 1/1.3英寸</t>
  </si>
  <si>
    <t>7.中长焦相机像素:像素数4800万</t>
  </si>
  <si>
    <t>8.长焦相机CMOS:具备长焦相机，相机CMOS 1/1.5英寸</t>
  </si>
  <si>
    <t>9.长焦相机像素:像素数4800万</t>
  </si>
  <si>
    <t>10.可见光相机变焦倍数:最大支持112倍数字变焦</t>
  </si>
  <si>
    <t>11.稳定系统:具备三轴机械增稳云台（俯仰、横滚、平移）</t>
  </si>
  <si>
    <t>12.可见光相机视频:可见光相机支持4k30p视频录制</t>
  </si>
  <si>
    <t>13.激光测距模块:最远正入射量程可达1800m</t>
  </si>
  <si>
    <t>三、软件功能</t>
  </si>
  <si>
    <t>1.航线功能：支持贴近摄影测量、航点、正射、倾斜、航带、仿地等多种航线作业类型</t>
  </si>
  <si>
    <t>2.云台摆拍方式：支持智能五向摆拍，倾斜摄影效率更高</t>
  </si>
  <si>
    <t>3.遥控器三维重建：遥控器内置大疆智图三维建模引擎，能够重建得到稀疏点云粗模，并可在三维虚拟空间中浏览</t>
  </si>
  <si>
    <t>4.地理位置时间戳水印：支持在无人机拍摄的可见光视频与照片上记录拍摄时的 地理位置 坐标和时间</t>
  </si>
  <si>
    <t>5.激光测距信息：支持可见光照片中记录激光测距获取的距离和地理位置坐标</t>
  </si>
  <si>
    <t>6.ADS-B功能：能够接收民航客机的ADS-B广播信息，并能过地面端软件向用户发出附近民航客机预警信息</t>
  </si>
  <si>
    <t>7.实时远程直播：飞机接入大疆司空2后，可通过大疆司空2实现画面远程实时直播</t>
  </si>
  <si>
    <t>8.实时远程控制：飞机接入大疆司空2后，可通过大疆司空2实现远程实时控制无人机飞行、云台拍照等动作</t>
  </si>
  <si>
    <t>9.一键全景：支持一键全景功能</t>
  </si>
  <si>
    <t>10.智能识别功能：可见光支持人车船目标的AI识别</t>
  </si>
  <si>
    <t>四、遥控器及图传系统</t>
  </si>
  <si>
    <t>1.天线：8天线，采用2发4收天线方案</t>
  </si>
  <si>
    <t>2.工作频段：支持2.4G、5.8G图传</t>
  </si>
  <si>
    <t>3.一体化设计：具备遥控器和显示屏一体化设计</t>
  </si>
  <si>
    <t>4.显示器分辨率：地面站显示器应采用触摸屏，屏幕显示分辨率1920*1080p</t>
  </si>
  <si>
    <t>5.显示器亮度：显示器亮度=1400尼特</t>
  </si>
  <si>
    <t>6.遥控器4G增强图传：支持4G增强图传模块，提升图传稳定性，支持eSIM卡</t>
  </si>
  <si>
    <t>7.遥控器重量：不带外置电池重量为1.15kg</t>
  </si>
  <si>
    <t>8.接口：支持的接口包括HDMI 1.4，SD3.0，Type-C 支持 OTG，支持 PD 充电，USB-A</t>
  </si>
  <si>
    <t>9.遥控器外置电池：选配支持WB37（4920 mAh @ 7.6 V）37Wh外置电池</t>
  </si>
  <si>
    <t>10.遥控器防护等级：遥控器支持IP54防护等级</t>
  </si>
  <si>
    <t>五、开放SDK</t>
  </si>
  <si>
    <t>1.支持SDK开放:支持SDK开放，可基于MSDK开发控制无人机的APP，基于PSDK可开发更多挂载在飞机上的负载设备</t>
  </si>
  <si>
    <t>2.支持API开发:支持上云API开发，实现无人机信息与云端的实时同步</t>
  </si>
  <si>
    <t>3.机载算力开放:机载算力支持开放，可满足更多目标检测的应用</t>
  </si>
  <si>
    <t>植保机</t>
  </si>
  <si>
    <t>1.空机重量（含电池）：≤57kg（标配两喷头+85L药箱+电池）；</t>
  </si>
  <si>
    <t>2.最大飞重量：≥142kg；</t>
  </si>
  <si>
    <t>3.最大轴距：≤2415mm（对角线轴距）；</t>
  </si>
  <si>
    <t>4.外形尺寸：≤3200mm*3600mm*950mm(机臂展开，桨叶展开)</t>
  </si>
  <si>
    <t>5.悬停精度（GNSS信号良好,启用RTK）：定位精度不低于±10cm（水平），±10cm（垂直）；</t>
  </si>
  <si>
    <t>6.可设置最大飞行半径：≥2km；</t>
  </si>
  <si>
    <t>7.工作环境温度：需支持0℃至40℃环境下正常运行；</t>
  </si>
  <si>
    <t>8.最大可承受风速：≥6m/s；</t>
  </si>
  <si>
    <t>9.动力系统桨叶：需采用碳纤维复材，桨叶尺寸≥62英寸,数量≥4对；</t>
  </si>
  <si>
    <t>10.喷洒负载（水箱）：需采用材质HDPE，作业箱容积≥85L，载荷重量：≥85kg；</t>
  </si>
  <si>
    <t>11.喷头数量：≥2；</t>
  </si>
  <si>
    <t>12.喷头间距：≥1800mm（标配2喷头）；</t>
  </si>
  <si>
    <t>13.雾化粒径：需支持50-500μm；</t>
  </si>
  <si>
    <t>14.有效喷幅范围：需支持4-11m喷幅；</t>
  </si>
  <si>
    <t>15.喷洒水泵类型：需采用叶轮泵（磁力传动），数量不少于2个；</t>
  </si>
  <si>
    <t>16.喷洒系统最大流量：≥40L/min；</t>
  </si>
  <si>
    <t>17.雷达EIRP：&lt;20dBm（NCC/MIC/KC/CE/FCC）；</t>
  </si>
  <si>
    <t>18.安全系统功耗：激光雷达功耗≥6W/前雷达峰值≥36W/下视雷达峰值≥3.5W/后视雷达峰值≥3.5W；</t>
  </si>
  <si>
    <t>19.测距范围：≥120米；</t>
  </si>
  <si>
    <t>20.有效安全避障绕行速度：≤13.8m/s；</t>
  </si>
  <si>
    <t>21.有效避障高度：≥1m；</t>
  </si>
  <si>
    <t>22.遥控器显示屏：需支持不小于7英寸触控液晶显示屏，分辨率≥1920×1200，亮度≥1400cd/m²；</t>
  </si>
  <si>
    <t>23.遥控器存放环境温度：需支持-30℃至45℃环境下存储；</t>
  </si>
  <si>
    <t>24.遥控器充电环境温度：需支持5℃至40℃环境下正常充电；</t>
  </si>
  <si>
    <t>25.遥控器电池续航时间：≥3.5小时（内置）/≥3.2小时（外置）；</t>
  </si>
  <si>
    <t>26.充电时间：≤2小时（内置，外置）；</t>
  </si>
  <si>
    <t>27.智能飞行电池重量≤16kg；</t>
  </si>
  <si>
    <t>28.智能飞行电池容量：≥40000mAh；</t>
  </si>
  <si>
    <t>29.智能飞行电池电压：≥50V；</t>
  </si>
  <si>
    <t>30.RTK工作频率：需支持2.4G/5.8G等工作频率；</t>
  </si>
  <si>
    <t>31.RTK充电时间：≤2.5小时（30W充电）；</t>
  </si>
  <si>
    <t>32.RTK防护等级：需具备IP67防护；</t>
  </si>
  <si>
    <t>33.星基服务精度：收敛时间≤20min,需具备30cm水平（RMS）/40cm高程（RMS）的精度；</t>
  </si>
  <si>
    <t>34.网络RTK标定：需具备0.8cm+1ppm水平(RMS)/1.5cm+1ppm垂直(RMS)的精度；</t>
  </si>
  <si>
    <t>无人机展示台</t>
  </si>
  <si>
    <t>美发设备清单：</t>
  </si>
  <si>
    <t>规格</t>
  </si>
  <si>
    <t>总价</t>
  </si>
  <si>
    <t>电推剪</t>
  </si>
  <si>
    <t>可调式电推剪，新颖美观，用于专业理发、修发，十分方便耐用，低噪音设计，并配有限位梳，方便控制留发长度。为了使你充分发挥本电推剪新的功能，使用前请仔细阅读说明书.</t>
  </si>
  <si>
    <t>美发梳子</t>
  </si>
  <si>
    <t>(疏密梳、密齿梳、抄梳、削梳、尖尾梳)一套</t>
  </si>
  <si>
    <t>电吹风</t>
  </si>
  <si>
    <t>功率:1800W-2300W</t>
  </si>
  <si>
    <t>美发剪刀</t>
  </si>
  <si>
    <t>(条剪、牙剪、长刃发剪、左手剪)一套</t>
  </si>
  <si>
    <t>直发器</t>
  </si>
  <si>
    <t>拉直头发</t>
  </si>
  <si>
    <t>卷发棒</t>
  </si>
  <si>
    <t>1.采用PTC加热元件，耗电量小。2.升温快，40秒可达到210°C。LCD控温精确，安全节能。3.发热体表面采用铁氟龙处理，可耐酸及碱(PH4~PH12)。而且表面光滑，耐高温，使用寿命长</t>
  </si>
  <si>
    <t>剪刀包</t>
  </si>
  <si>
    <t>可放多把剪刀，多把发夹，刷子，该款剪刀包，是发型师常用工具，可以挂背，设计的非常人性化，采用手感非常好的仿皮原料，成为各发型师的好帮手</t>
  </si>
  <si>
    <t>围裙</t>
  </si>
  <si>
    <t>适合发廊美发专用，同时也适合家庭理发，修发，染发、烫发时使用，是美容美发的必备用品之一。</t>
  </si>
  <si>
    <t>披肩</t>
  </si>
  <si>
    <t>胶质披肩，防水安全;用后一抹就干净:磁贴固定，随意调松紧:经济实惠，顺心耐用</t>
  </si>
  <si>
    <t>喷壶</t>
  </si>
  <si>
    <t>不滴水、水雾均匀细腻。</t>
  </si>
  <si>
    <t>头模</t>
  </si>
  <si>
    <t>全真发头模:头发的长度为20厘米左右</t>
  </si>
  <si>
    <t>头模支架</t>
  </si>
  <si>
    <t>用于美发练习，起到支撑头模的作用，结实耐用，大方优雅，是学员用头模练习的必备辅助器材。</t>
  </si>
  <si>
    <t>美发椅</t>
  </si>
  <si>
    <t>1、环保PVC超强的耐磨性能，具有高度抗拉性能和良好的防水功能，皮质易于清洗保养。2、通过液压油泵调节高度，正常情况下美发师脚半踩踏踏脚架即可任意调节理发椅高度。3、理发椅底座通常有五星形，乌龟行脚，老虎脚，圆形，方型等多种形状。4、材质为渡洛或不锈钢等。</t>
  </si>
  <si>
    <t>洗头床</t>
  </si>
  <si>
    <t>材料:优质胶盆。优质木架、皮料是PVC人造革，里面优质纯海绵，非常稳固，承受重量500KG。功能:洗头床休闲时尚。</t>
  </si>
  <si>
    <t>工具车</t>
  </si>
  <si>
    <t>四层，材料不锈钢架子及塑料盘，配万向轮子。适合各美容美发院，沙龙，发廊，修甲等使用，质量优质，品质有保证。规格:31*38*90cm。</t>
  </si>
  <si>
    <t>镜台</t>
  </si>
  <si>
    <t>镜框材料:中纤:镜片材料:玻璃:规格:128*30*194cm</t>
  </si>
  <si>
    <t>吸水毛巾</t>
  </si>
  <si>
    <t>具有优良吸水性能</t>
  </si>
  <si>
    <t>十二、直播实训室设备</t>
  </si>
  <si>
    <t>会议桌</t>
  </si>
  <si>
    <t>2400*1200</t>
  </si>
  <si>
    <t>会议椅</t>
  </si>
  <si>
    <t>常规</t>
  </si>
  <si>
    <t>隔音设备</t>
  </si>
  <si>
    <t>电脑</t>
  </si>
  <si>
    <t>绿幕</t>
  </si>
  <si>
    <t>150cm*200cm</t>
  </si>
  <si>
    <t>深抛柔光箱</t>
  </si>
  <si>
    <t>球形柔光箱</t>
  </si>
  <si>
    <t>八角柔光箱</t>
  </si>
  <si>
    <t>领夹麦</t>
  </si>
  <si>
    <t>电脑摄像头</t>
  </si>
  <si>
    <t>摄像头支架</t>
  </si>
  <si>
    <t>大屏+电视支架+投屏</t>
  </si>
  <si>
    <t>声卡</t>
  </si>
  <si>
    <t>直播桌</t>
  </si>
  <si>
    <t>成列柜</t>
  </si>
  <si>
    <t>四、综合授课室</t>
  </si>
  <si>
    <t>主席台会议桌</t>
  </si>
  <si>
    <t>750*1200</t>
  </si>
  <si>
    <t>双人位课桌</t>
  </si>
  <si>
    <t>钢木结构：尺寸1200*600*750mm,桌面采用优质25㎜厚三聚氰胺饰面板,抽屉采用16㎜厚三聚氰胺饰面板，桌腿立柱采用40*40㎜方管，横梁采用25*25mm方管焊接。</t>
  </si>
  <si>
    <t>多功能一体机</t>
  </si>
  <si>
    <t>（86寸+OPS电脑）</t>
  </si>
  <si>
    <t xml:space="preserve">多媒体讲台 </t>
  </si>
  <si>
    <t>1000*600*1000</t>
  </si>
  <si>
    <t>音箱系统</t>
  </si>
  <si>
    <t>磴口县公共实训基地项目预算明细表</t>
  </si>
  <si>
    <t>备注</t>
  </si>
  <si>
    <t>（元）</t>
  </si>
  <si>
    <t>电工实训室</t>
  </si>
  <si>
    <t>焊接技术实训室</t>
  </si>
  <si>
    <t>光伏风电实训室</t>
  </si>
  <si>
    <t>综合授课室</t>
  </si>
  <si>
    <t>项</t>
  </si>
  <si>
    <t>养老实训室</t>
  </si>
  <si>
    <t>育婴实训室</t>
  </si>
  <si>
    <t>酒店客房</t>
  </si>
  <si>
    <t>酒店厨房餐厅</t>
  </si>
  <si>
    <t>美容美发实训室</t>
  </si>
  <si>
    <t>多媒体教室</t>
  </si>
  <si>
    <t>无人机实训室</t>
  </si>
  <si>
    <t>直播实训室设备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</si>
</sst>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charset val="134"/>
      <scheme val="minor"/>
    </font>
    <font>
      <sz val="11"/>
      <color rgb="FFFF0000"/>
      <name val="宋体"/>
      <charset val="134"/>
      <scheme val="minor"/>
    </font>
    <font>
      <b/>
      <sz val="22"/>
      <color rgb="FF262626"/>
      <name val="仿宋"/>
      <charset val="134"/>
    </font>
    <font>
      <b/>
      <sz val="14"/>
      <color theme="1"/>
      <name val="仿宋"/>
      <charset val="134"/>
    </font>
    <font>
      <sz val="14"/>
      <color theme="1"/>
      <name val="仿宋"/>
      <charset val="134"/>
    </font>
    <font>
      <sz val="14"/>
      <color rgb="FF000000"/>
      <name val="仿宋"/>
      <charset val="134"/>
    </font>
    <font>
      <sz val="14"/>
      <color rgb="FFFF0000"/>
      <name val="仿宋"/>
      <charset val="134"/>
    </font>
    <font>
      <b/>
      <sz val="14"/>
      <color rgb="FF000000"/>
      <name val="仿宋"/>
      <charset val="134"/>
    </font>
    <font>
      <b/>
      <sz val="12"/>
      <color rgb="FF000000"/>
      <name val="宋体"/>
      <charset val="134"/>
    </font>
    <font>
      <sz val="12"/>
      <color rgb="FF000000"/>
      <name val="宋体"/>
      <charset val="134"/>
    </font>
    <font>
      <sz val="12"/>
      <color theme="1"/>
      <name val="宋体"/>
      <charset val="134"/>
    </font>
    <font>
      <sz val="12"/>
      <color rgb="FF000000"/>
      <name val="仿宋"/>
      <charset val="134"/>
    </font>
    <font>
      <b/>
      <sz val="12"/>
      <color rgb="FF000000"/>
      <name val="仿宋"/>
      <charset val="134"/>
    </font>
    <font>
      <sz val="11"/>
      <color rgb="FF000000"/>
      <name val="等线"/>
      <charset val="134"/>
    </font>
    <font>
      <sz val="11"/>
      <name val="等线"/>
      <charset val="134"/>
    </font>
    <font>
      <sz val="12"/>
      <color theme="1"/>
      <name val="仿宋"/>
      <charset val="134"/>
    </font>
    <font>
      <sz val="12"/>
      <color rgb="FF000000"/>
      <name val="华文仿宋"/>
      <charset val="134"/>
    </font>
    <font>
      <sz val="11"/>
      <name val="宋体"/>
      <charset val="134"/>
      <scheme val="minor"/>
    </font>
    <font>
      <sz val="11"/>
      <color rgb="FF000000"/>
      <name val="宋体"/>
      <charset val="134"/>
    </font>
    <font>
      <sz val="11"/>
      <name val="宋体"/>
      <charset val="134"/>
    </font>
    <font>
      <sz val="12"/>
      <name val="宋体"/>
      <charset val="134"/>
    </font>
    <font>
      <b/>
      <sz val="12"/>
      <color theme="1"/>
      <name val="仿宋"/>
      <charset val="134"/>
    </font>
    <font>
      <sz val="12"/>
      <color rgb="FFFF0000"/>
      <name val="仿宋"/>
      <charset val="134"/>
    </font>
    <font>
      <sz val="12"/>
      <color theme="1"/>
      <name val="宋体"/>
      <charset val="134"/>
      <scheme val="minor"/>
    </font>
    <font>
      <sz val="12"/>
      <name val="仿宋"/>
      <charset val="134"/>
    </font>
    <font>
      <sz val="12"/>
      <color rgb="FF1B1B1B"/>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2"/>
      <color rgb="FF000000"/>
      <name val="仿宋"/>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rgb="FF000000"/>
      </right>
      <top/>
      <bottom/>
      <diagonal/>
    </border>
    <border>
      <left style="medium">
        <color auto="1"/>
      </left>
      <right style="medium">
        <color auto="1"/>
      </right>
      <top/>
      <bottom/>
      <diagonal/>
    </border>
    <border>
      <left style="medium">
        <color auto="1"/>
      </left>
      <right/>
      <top/>
      <bottom style="medium">
        <color auto="1"/>
      </bottom>
      <diagonal/>
    </border>
    <border>
      <left style="thin">
        <color auto="1"/>
      </left>
      <right style="thin">
        <color auto="1"/>
      </right>
      <top style="thin">
        <color auto="1"/>
      </top>
      <bottom style="thin">
        <color auto="1"/>
      </bottom>
      <diagonal/>
    </border>
    <border>
      <left style="medium">
        <color auto="1"/>
      </left>
      <right style="medium">
        <color rgb="FF000000"/>
      </right>
      <top/>
      <bottom style="medium">
        <color rgb="FF000000"/>
      </bottom>
      <diagonal/>
    </border>
    <border>
      <left style="medium">
        <color rgb="FF000000"/>
      </left>
      <right style="medium">
        <color auto="1"/>
      </right>
      <top/>
      <bottom style="medium">
        <color rgb="FF000000"/>
      </bottom>
      <diagonal/>
    </border>
    <border>
      <left/>
      <right style="medium">
        <color auto="1"/>
      </right>
      <top/>
      <bottom style="medium">
        <color auto="1"/>
      </bottom>
      <diagonal/>
    </border>
    <border>
      <left style="medium">
        <color rgb="FF000000"/>
      </left>
      <right style="medium">
        <color auto="1"/>
      </right>
      <top/>
      <bottom style="medium">
        <color auto="1"/>
      </bottom>
      <diagonal/>
    </border>
    <border>
      <left style="medium">
        <color auto="1"/>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3" borderId="19"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20" applyNumberFormat="0" applyFill="0" applyAlignment="0" applyProtection="0">
      <alignment vertical="center"/>
    </xf>
    <xf numFmtId="0" fontId="32" fillId="0" borderId="20" applyNumberFormat="0" applyFill="0" applyAlignment="0" applyProtection="0">
      <alignment vertical="center"/>
    </xf>
    <xf numFmtId="0" fontId="33" fillId="0" borderId="21" applyNumberFormat="0" applyFill="0" applyAlignment="0" applyProtection="0">
      <alignment vertical="center"/>
    </xf>
    <xf numFmtId="0" fontId="33" fillId="0" borderId="0" applyNumberFormat="0" applyFill="0" applyBorder="0" applyAlignment="0" applyProtection="0">
      <alignment vertical="center"/>
    </xf>
    <xf numFmtId="0" fontId="34" fillId="4" borderId="22" applyNumberFormat="0" applyAlignment="0" applyProtection="0">
      <alignment vertical="center"/>
    </xf>
    <xf numFmtId="0" fontId="35" fillId="5" borderId="23" applyNumberFormat="0" applyAlignment="0" applyProtection="0">
      <alignment vertical="center"/>
    </xf>
    <xf numFmtId="0" fontId="36" fillId="5" borderId="22" applyNumberFormat="0" applyAlignment="0" applyProtection="0">
      <alignment vertical="center"/>
    </xf>
    <xf numFmtId="0" fontId="37" fillId="6" borderId="24" applyNumberFormat="0" applyAlignment="0" applyProtection="0">
      <alignment vertical="center"/>
    </xf>
    <xf numFmtId="0" fontId="38" fillId="0" borderId="25" applyNumberFormat="0" applyFill="0" applyAlignment="0" applyProtection="0">
      <alignment vertical="center"/>
    </xf>
    <xf numFmtId="0" fontId="39" fillId="0" borderId="26"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cellStyleXfs>
  <cellXfs count="18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3" xfId="0" applyFont="1" applyBorder="1" applyAlignment="1">
      <alignment horizontal="center" vertical="center" wrapText="1"/>
    </xf>
    <xf numFmtId="0" fontId="5" fillId="0" borderId="3" xfId="0" applyFont="1" applyBorder="1" applyAlignment="1">
      <alignment horizontal="justify" vertical="center" wrapText="1"/>
    </xf>
    <xf numFmtId="0" fontId="4" fillId="0" borderId="3" xfId="0" applyFont="1" applyBorder="1" applyAlignment="1">
      <alignment horizontal="justify" vertical="center" wrapText="1" indent="1"/>
    </xf>
    <xf numFmtId="0" fontId="0" fillId="0" borderId="3" xfId="0" applyBorder="1">
      <alignment vertical="center"/>
    </xf>
    <xf numFmtId="0" fontId="7" fillId="0" borderId="0" xfId="0" applyFont="1" applyAlignment="1">
      <alignment horizontal="center" vertical="center" indent="2"/>
    </xf>
    <xf numFmtId="0" fontId="8" fillId="0" borderId="1" xfId="0" applyFont="1" applyBorder="1" applyAlignment="1">
      <alignment horizontal="justify" vertical="center" wrapText="1"/>
    </xf>
    <xf numFmtId="0" fontId="8" fillId="0" borderId="5" xfId="0" applyFont="1" applyBorder="1" applyAlignment="1">
      <alignment horizontal="justify"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6" xfId="0" applyFont="1" applyBorder="1" applyAlignment="1">
      <alignment horizontal="center" vertical="center"/>
    </xf>
    <xf numFmtId="0" fontId="9" fillId="0" borderId="3"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6" xfId="0" applyFont="1" applyFill="1" applyBorder="1" applyAlignment="1">
      <alignment horizontal="center" vertical="center"/>
    </xf>
    <xf numFmtId="0" fontId="10" fillId="0" borderId="6"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0" fillId="0" borderId="0" xfId="0" applyAlignment="1">
      <alignment horizontal="left" vertical="center"/>
    </xf>
    <xf numFmtId="0" fontId="12" fillId="0" borderId="1" xfId="0" applyFont="1" applyBorder="1" applyAlignment="1">
      <alignment horizontal="justify" vertical="center" wrapText="1"/>
    </xf>
    <xf numFmtId="0" fontId="12" fillId="0" borderId="5" xfId="0" applyFont="1" applyBorder="1" applyAlignment="1">
      <alignment horizontal="justify" vertical="center" wrapText="1"/>
    </xf>
    <xf numFmtId="0" fontId="12" fillId="0" borderId="5" xfId="0" applyFont="1" applyBorder="1" applyAlignment="1">
      <alignment horizontal="center" vertical="center" wrapText="1"/>
    </xf>
    <xf numFmtId="0" fontId="12" fillId="0" borderId="5" xfId="0" applyFont="1" applyBorder="1" applyAlignment="1">
      <alignment horizontal="left" vertical="center" wrapText="1"/>
    </xf>
    <xf numFmtId="0" fontId="11" fillId="0" borderId="3" xfId="0" applyFont="1" applyBorder="1" applyAlignment="1">
      <alignment horizontal="justify" vertical="center" wrapText="1"/>
    </xf>
    <xf numFmtId="0" fontId="11" fillId="0" borderId="6" xfId="0" applyFont="1" applyBorder="1" applyAlignment="1">
      <alignment horizontal="justify" vertical="center" wrapText="1"/>
    </xf>
    <xf numFmtId="0" fontId="11" fillId="0" borderId="6" xfId="0" applyFont="1" applyBorder="1" applyAlignment="1">
      <alignment horizontal="left" vertical="center" wrapText="1"/>
    </xf>
    <xf numFmtId="0" fontId="9" fillId="0" borderId="3" xfId="0" applyFont="1" applyBorder="1" applyAlignment="1">
      <alignment horizontal="justify" vertical="center" wrapText="1"/>
    </xf>
    <xf numFmtId="0" fontId="9" fillId="0" borderId="6" xfId="0" applyFont="1" applyBorder="1" applyAlignment="1">
      <alignment horizontal="justify" vertical="center" wrapText="1"/>
    </xf>
    <xf numFmtId="0" fontId="12" fillId="0" borderId="3" xfId="0" applyFont="1" applyBorder="1" applyAlignment="1">
      <alignment horizontal="justify" vertical="center" wrapText="1"/>
    </xf>
    <xf numFmtId="0" fontId="11" fillId="0" borderId="6" xfId="0" applyFont="1" applyBorder="1" applyAlignment="1">
      <alignment horizontal="justify" vertical="top" wrapText="1"/>
    </xf>
    <xf numFmtId="0" fontId="1" fillId="0" borderId="0" xfId="0" applyFont="1">
      <alignment vertical="center"/>
    </xf>
    <xf numFmtId="0" fontId="7" fillId="0" borderId="0" xfId="0" applyFont="1" applyAlignment="1">
      <alignment horizontal="left" vertical="center"/>
    </xf>
    <xf numFmtId="0" fontId="13" fillId="0" borderId="7" xfId="0" applyFont="1" applyBorder="1" applyAlignment="1">
      <alignment horizontal="center"/>
    </xf>
    <xf numFmtId="0" fontId="13" fillId="0" borderId="7" xfId="0" applyFont="1" applyBorder="1" applyAlignment="1">
      <alignment horizontal="center" vertical="center"/>
    </xf>
    <xf numFmtId="0" fontId="13" fillId="0" borderId="7" xfId="0" applyFont="1" applyBorder="1" applyAlignment="1">
      <alignment horizontal="left"/>
    </xf>
    <xf numFmtId="0" fontId="13" fillId="0" borderId="8" xfId="0" applyFont="1" applyBorder="1" applyAlignment="1">
      <alignment horizontal="center" vertical="center"/>
    </xf>
    <xf numFmtId="0" fontId="13" fillId="0" borderId="8" xfId="0" applyFont="1" applyBorder="1" applyAlignment="1">
      <alignment horizontal="left" wrapText="1"/>
    </xf>
    <xf numFmtId="0" fontId="13" fillId="0" borderId="8" xfId="0" applyFont="1" applyBorder="1" applyAlignment="1">
      <alignment horizontal="center"/>
    </xf>
    <xf numFmtId="0" fontId="13" fillId="0" borderId="8" xfId="0" applyFont="1" applyBorder="1" applyAlignment="1">
      <alignment horizontal="left"/>
    </xf>
    <xf numFmtId="0" fontId="13" fillId="0" borderId="8" xfId="0" applyFont="1" applyBorder="1" applyAlignment="1">
      <alignment horizontal="left" vertical="center" wrapText="1"/>
    </xf>
    <xf numFmtId="0" fontId="13" fillId="0" borderId="8" xfId="0" applyFont="1" applyBorder="1" applyAlignment="1">
      <alignment horizontal="left" vertical="center"/>
    </xf>
    <xf numFmtId="0" fontId="14" fillId="0" borderId="8" xfId="0" applyFont="1" applyBorder="1" applyAlignment="1">
      <alignment horizontal="center" vertical="center"/>
    </xf>
    <xf numFmtId="0" fontId="14"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11" fillId="0" borderId="9" xfId="0" applyFont="1" applyBorder="1" applyAlignment="1">
      <alignment horizontal="justify" vertical="center" wrapText="1"/>
    </xf>
    <xf numFmtId="0" fontId="11" fillId="0" borderId="9" xfId="0" applyFont="1" applyBorder="1" applyAlignment="1">
      <alignment horizontal="left" vertical="center" wrapText="1"/>
    </xf>
    <xf numFmtId="0" fontId="15" fillId="0" borderId="9" xfId="0" applyFont="1" applyBorder="1" applyAlignment="1">
      <alignment horizontal="justify" vertical="center" wrapText="1"/>
    </xf>
    <xf numFmtId="0" fontId="15" fillId="0" borderId="9" xfId="0" applyFont="1" applyBorder="1" applyAlignment="1">
      <alignment horizontal="justify" vertical="center" wrapText="1" indent="2"/>
    </xf>
    <xf numFmtId="0" fontId="15" fillId="0" borderId="6" xfId="0" applyFont="1" applyBorder="1" applyAlignment="1">
      <alignment horizontal="justify" vertical="center" wrapText="1" indent="2"/>
    </xf>
    <xf numFmtId="0" fontId="16" fillId="0" borderId="9" xfId="0" applyFont="1" applyBorder="1" applyAlignment="1">
      <alignment horizontal="left" vertical="center" wrapText="1" indent="2"/>
    </xf>
    <xf numFmtId="0" fontId="16" fillId="0" borderId="6" xfId="0" applyFont="1" applyBorder="1" applyAlignment="1">
      <alignment horizontal="justify" vertical="center" wrapText="1"/>
    </xf>
    <xf numFmtId="0" fontId="12" fillId="0" borderId="6" xfId="0" applyFont="1" applyBorder="1" applyAlignment="1">
      <alignment horizontal="justify" vertical="center" wrapText="1"/>
    </xf>
    <xf numFmtId="0" fontId="0" fillId="0" borderId="0" xfId="0" applyFill="1">
      <alignment vertical="center"/>
    </xf>
    <xf numFmtId="0" fontId="0" fillId="0" borderId="0" xfId="0" applyAlignment="1">
      <alignment vertical="center" wrapText="1"/>
    </xf>
    <xf numFmtId="0" fontId="11" fillId="2" borderId="1" xfId="0" applyFont="1" applyFill="1" applyBorder="1" applyAlignment="1">
      <alignment horizontal="justify" vertical="center"/>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indent="2"/>
    </xf>
    <xf numFmtId="0" fontId="11" fillId="2" borderId="5" xfId="0" applyFont="1" applyFill="1" applyBorder="1" applyAlignment="1">
      <alignment horizontal="justify" vertical="center"/>
    </xf>
    <xf numFmtId="0" fontId="11" fillId="0" borderId="3" xfId="0" applyFont="1" applyBorder="1" applyAlignment="1">
      <alignment horizontal="justify" vertical="center"/>
    </xf>
    <xf numFmtId="0" fontId="11" fillId="0" borderId="6" xfId="0" applyFont="1" applyBorder="1" applyAlignment="1">
      <alignment horizontal="justify" vertical="center"/>
    </xf>
    <xf numFmtId="0" fontId="11" fillId="0" borderId="6" xfId="0" applyFont="1" applyBorder="1" applyAlignment="1">
      <alignment horizontal="left" vertical="center"/>
    </xf>
    <xf numFmtId="0" fontId="11" fillId="0" borderId="6" xfId="0" applyFont="1" applyFill="1" applyBorder="1" applyAlignment="1">
      <alignment horizontal="justify" vertical="center"/>
    </xf>
    <xf numFmtId="0" fontId="15" fillId="0" borderId="9" xfId="0" applyFont="1" applyBorder="1" applyAlignment="1">
      <alignment horizontal="justify" vertical="center" indent="2"/>
    </xf>
    <xf numFmtId="0" fontId="15" fillId="0" borderId="6" xfId="0" applyFont="1" applyBorder="1" applyAlignment="1">
      <alignment horizontal="justify" vertical="center" indent="2"/>
    </xf>
    <xf numFmtId="0" fontId="11" fillId="0" borderId="9" xfId="0" applyFont="1" applyBorder="1" applyAlignment="1">
      <alignment horizontal="left" vertical="center"/>
    </xf>
    <xf numFmtId="0" fontId="9" fillId="0" borderId="3" xfId="0" applyFont="1" applyBorder="1" applyAlignment="1">
      <alignment horizontal="justify" vertical="center"/>
    </xf>
    <xf numFmtId="0" fontId="9" fillId="0" borderId="6" xfId="0" applyFont="1" applyFill="1" applyBorder="1" applyAlignment="1">
      <alignment horizontal="justify" vertical="center"/>
    </xf>
    <xf numFmtId="0" fontId="9" fillId="0" borderId="9" xfId="0" applyFont="1" applyFill="1" applyBorder="1" applyAlignment="1">
      <alignment horizontal="justify" vertical="center"/>
    </xf>
    <xf numFmtId="0" fontId="17" fillId="0" borderId="0" xfId="0" applyFont="1">
      <alignment vertical="center"/>
    </xf>
    <xf numFmtId="0" fontId="1"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justify" vertical="center" indent="2"/>
    </xf>
    <xf numFmtId="0" fontId="18" fillId="0" borderId="7" xfId="0" applyFont="1" applyBorder="1" applyAlignment="1">
      <alignment horizontal="justify" vertical="center"/>
    </xf>
    <xf numFmtId="0" fontId="18" fillId="0" borderId="7" xfId="0" applyFont="1" applyBorder="1" applyAlignment="1">
      <alignment horizontal="justify" vertical="center" wrapText="1"/>
    </xf>
    <xf numFmtId="0" fontId="18" fillId="0" borderId="8" xfId="0" applyFont="1" applyBorder="1" applyAlignment="1">
      <alignment horizontal="justify" vertical="center"/>
    </xf>
    <xf numFmtId="0" fontId="18" fillId="0" borderId="8" xfId="0" applyFont="1" applyBorder="1" applyAlignment="1">
      <alignment horizontal="justify" vertical="center" wrapText="1"/>
    </xf>
    <xf numFmtId="0" fontId="18" fillId="0" borderId="10" xfId="0" applyFont="1" applyBorder="1" applyAlignment="1">
      <alignment horizontal="justify" vertical="center" wrapText="1"/>
    </xf>
    <xf numFmtId="0" fontId="18" fillId="0" borderId="10" xfId="0" applyFont="1" applyBorder="1" applyAlignment="1">
      <alignment horizontal="justify" vertical="center"/>
    </xf>
    <xf numFmtId="0" fontId="19" fillId="0" borderId="8" xfId="0" applyFont="1" applyBorder="1" applyAlignment="1">
      <alignment horizontal="justify" vertical="center"/>
    </xf>
    <xf numFmtId="0" fontId="19" fillId="0" borderId="8" xfId="0" applyFont="1" applyBorder="1" applyAlignment="1">
      <alignment horizontal="justify" vertical="center" wrapText="1"/>
    </xf>
    <xf numFmtId="0" fontId="19" fillId="0" borderId="11" xfId="0" applyFont="1" applyBorder="1" applyAlignment="1">
      <alignment horizontal="justify" vertical="center"/>
    </xf>
    <xf numFmtId="0" fontId="19" fillId="0" borderId="12" xfId="0" applyFont="1" applyBorder="1" applyAlignment="1">
      <alignment horizontal="justify" vertical="center"/>
    </xf>
    <xf numFmtId="0" fontId="14" fillId="0" borderId="8" xfId="0" applyFont="1" applyBorder="1" applyAlignment="1">
      <alignment horizontal="left" vertical="center"/>
    </xf>
    <xf numFmtId="0" fontId="14" fillId="0" borderId="8" xfId="0" applyFont="1" applyBorder="1" applyAlignment="1">
      <alignment horizontal="left" vertical="center" wrapText="1"/>
    </xf>
    <xf numFmtId="0" fontId="14" fillId="0" borderId="11" xfId="0" applyFont="1" applyBorder="1" applyAlignment="1">
      <alignment horizontal="left" vertical="center"/>
    </xf>
    <xf numFmtId="0" fontId="14" fillId="0" borderId="12" xfId="0" applyFont="1" applyBorder="1" applyAlignment="1">
      <alignment horizontal="left" vertical="center"/>
    </xf>
    <xf numFmtId="0" fontId="20" fillId="0" borderId="0" xfId="0" applyFont="1" applyBorder="1" applyAlignment="1">
      <alignment horizontal="left" vertical="top" wrapText="1"/>
    </xf>
    <xf numFmtId="0" fontId="1" fillId="0" borderId="0" xfId="0" applyFont="1" applyFill="1">
      <alignment vertical="center"/>
    </xf>
    <xf numFmtId="0" fontId="21" fillId="0" borderId="0" xfId="0" applyFont="1" applyAlignment="1">
      <alignment horizontal="justify" vertical="center"/>
    </xf>
    <xf numFmtId="0" fontId="21" fillId="0" borderId="12"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2" xfId="0" applyFont="1" applyBorder="1" applyAlignment="1">
      <alignment horizontal="center" vertical="center"/>
    </xf>
    <xf numFmtId="0" fontId="22" fillId="0" borderId="12" xfId="0" applyFont="1" applyFill="1" applyBorder="1" applyAlignment="1">
      <alignment horizontal="center" vertical="center" wrapText="1"/>
    </xf>
    <xf numFmtId="0" fontId="22" fillId="0" borderId="12"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2" xfId="0" applyFont="1" applyFill="1" applyBorder="1" applyAlignment="1">
      <alignment horizontal="center" vertical="center" wrapText="1"/>
    </xf>
    <xf numFmtId="0" fontId="23" fillId="0" borderId="12" xfId="0" applyFont="1" applyFill="1" applyBorder="1" applyAlignment="1">
      <alignment horizontal="center" vertical="center"/>
    </xf>
    <xf numFmtId="0" fontId="23" fillId="0" borderId="12" xfId="0" applyFont="1" applyFill="1" applyBorder="1" applyAlignment="1">
      <alignment horizontal="center" vertical="center" wrapText="1"/>
    </xf>
    <xf numFmtId="0" fontId="15" fillId="0" borderId="1" xfId="0" applyFont="1" applyBorder="1" applyAlignment="1">
      <alignment horizontal="justify" vertical="center" wrapText="1"/>
    </xf>
    <xf numFmtId="0" fontId="15" fillId="0" borderId="5" xfId="0" applyFont="1" applyBorder="1" applyAlignment="1">
      <alignment horizontal="justify" vertical="center" wrapText="1"/>
    </xf>
    <xf numFmtId="0" fontId="24" fillId="0" borderId="3" xfId="0" applyFont="1" applyBorder="1" applyAlignment="1">
      <alignment horizontal="justify" vertical="center" wrapText="1"/>
    </xf>
    <xf numFmtId="0" fontId="24" fillId="0" borderId="6" xfId="0" applyFont="1" applyBorder="1" applyAlignment="1">
      <alignment horizontal="justify" vertical="center"/>
    </xf>
    <xf numFmtId="0" fontId="24" fillId="0" borderId="6" xfId="0" applyFont="1" applyBorder="1" applyAlignment="1">
      <alignment horizontal="justify" vertical="center" wrapText="1"/>
    </xf>
    <xf numFmtId="0" fontId="24" fillId="0" borderId="1" xfId="0" applyFont="1" applyBorder="1" applyAlignment="1">
      <alignment horizontal="left" vertical="center"/>
    </xf>
    <xf numFmtId="0" fontId="24" fillId="0" borderId="9" xfId="0" applyFont="1" applyBorder="1" applyAlignment="1">
      <alignment horizontal="justify"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9" fillId="0" borderId="9" xfId="0" applyFont="1" applyBorder="1" applyAlignment="1">
      <alignment horizontal="justify" vertical="center" wrapText="1"/>
    </xf>
    <xf numFmtId="0" fontId="9" fillId="0" borderId="6" xfId="0" applyFont="1" applyBorder="1" applyAlignment="1">
      <alignment horizontal="justify" vertical="center"/>
    </xf>
    <xf numFmtId="0" fontId="20" fillId="0" borderId="3" xfId="0" applyFont="1" applyBorder="1" applyAlignment="1">
      <alignment horizontal="left" vertical="top"/>
    </xf>
    <xf numFmtId="0" fontId="20" fillId="0" borderId="6" xfId="0" applyFont="1" applyBorder="1" applyAlignment="1">
      <alignment horizontal="left" vertical="top" wrapText="1"/>
    </xf>
    <xf numFmtId="0" fontId="20" fillId="0" borderId="6" xfId="0" applyFont="1" applyBorder="1" applyAlignment="1">
      <alignment horizontal="left" vertical="top"/>
    </xf>
    <xf numFmtId="0" fontId="8" fillId="0" borderId="1" xfId="0" applyFont="1" applyBorder="1" applyAlignment="1">
      <alignment horizontal="left" vertical="top" wrapText="1"/>
    </xf>
    <xf numFmtId="0" fontId="8" fillId="0" borderId="5" xfId="0" applyFont="1" applyBorder="1" applyAlignment="1">
      <alignment horizontal="left" vertical="top" wrapText="1"/>
    </xf>
    <xf numFmtId="0" fontId="9" fillId="0" borderId="3" xfId="0" applyFont="1" applyBorder="1" applyAlignment="1">
      <alignment horizontal="left" vertical="top"/>
    </xf>
    <xf numFmtId="0" fontId="9" fillId="0" borderId="6" xfId="0" applyFont="1" applyBorder="1" applyAlignment="1">
      <alignment horizontal="left" vertical="top" wrapText="1"/>
    </xf>
    <xf numFmtId="0" fontId="9" fillId="0" borderId="9" xfId="0" applyFont="1" applyBorder="1" applyAlignment="1">
      <alignment horizontal="left" vertical="top" wrapText="1"/>
    </xf>
    <xf numFmtId="0" fontId="9" fillId="0" borderId="6" xfId="0" applyFont="1" applyBorder="1" applyAlignment="1">
      <alignment horizontal="left" vertical="top"/>
    </xf>
    <xf numFmtId="0" fontId="9" fillId="0" borderId="0" xfId="0" applyFont="1" applyBorder="1" applyAlignment="1">
      <alignment horizontal="left" vertical="top"/>
    </xf>
    <xf numFmtId="0" fontId="9" fillId="0" borderId="0" xfId="0" applyFont="1" applyBorder="1" applyAlignment="1">
      <alignment horizontal="left" vertical="top" wrapText="1"/>
    </xf>
    <xf numFmtId="0" fontId="9" fillId="0" borderId="0" xfId="0" applyFont="1" applyBorder="1" applyAlignment="1">
      <alignment horizontal="center" vertical="center" wrapText="1"/>
    </xf>
    <xf numFmtId="0" fontId="0" fillId="0" borderId="0" xfId="0" applyAlignment="1">
      <alignment horizontal="right" vertical="center"/>
    </xf>
    <xf numFmtId="0" fontId="21" fillId="0" borderId="7" xfId="0" applyFont="1" applyBorder="1" applyAlignment="1">
      <alignment horizontal="center" vertical="top"/>
    </xf>
    <xf numFmtId="0" fontId="21" fillId="0" borderId="7" xfId="0" applyFont="1" applyBorder="1" applyAlignment="1">
      <alignment horizontal="justify" vertical="top"/>
    </xf>
    <xf numFmtId="0" fontId="21" fillId="0" borderId="7" xfId="0" applyFont="1" applyBorder="1" applyAlignment="1">
      <alignment horizontal="justify" vertical="top" wrapText="1"/>
    </xf>
    <xf numFmtId="0" fontId="21" fillId="0" borderId="8" xfId="0" applyFont="1" applyBorder="1" applyAlignment="1">
      <alignment horizontal="center" vertical="top"/>
    </xf>
    <xf numFmtId="0" fontId="21" fillId="0" borderId="8" xfId="0" applyFont="1" applyBorder="1" applyAlignment="1">
      <alignment horizontal="justify" vertical="top"/>
    </xf>
    <xf numFmtId="0" fontId="12" fillId="0" borderId="10" xfId="0" applyFont="1" applyBorder="1" applyAlignment="1">
      <alignment horizontal="justify" vertical="top" wrapText="1"/>
    </xf>
    <xf numFmtId="0" fontId="21" fillId="0" borderId="10" xfId="0" applyFont="1" applyBorder="1" applyAlignment="1">
      <alignment horizontal="justify" vertical="top" wrapText="1"/>
    </xf>
    <xf numFmtId="0" fontId="11" fillId="0" borderId="10" xfId="0" applyFont="1" applyBorder="1" applyAlignment="1">
      <alignment horizontal="justify" vertical="top" wrapText="1" indent="2"/>
    </xf>
    <xf numFmtId="0" fontId="11" fillId="0" borderId="10" xfId="0" applyFont="1" applyBorder="1" applyAlignment="1">
      <alignment horizontal="justify" vertical="top" wrapText="1" indent="1"/>
    </xf>
    <xf numFmtId="0" fontId="21" fillId="0" borderId="10" xfId="0" applyFont="1" applyBorder="1" applyAlignment="1">
      <alignment horizontal="left" vertical="top" wrapText="1"/>
    </xf>
    <xf numFmtId="0" fontId="21" fillId="0" borderId="10" xfId="0" applyFont="1" applyBorder="1" applyAlignment="1">
      <alignment horizontal="justify" vertical="top" wrapText="1" indent="2"/>
    </xf>
    <xf numFmtId="0" fontId="0" fillId="0" borderId="10" xfId="0" applyBorder="1">
      <alignment vertical="center"/>
    </xf>
    <xf numFmtId="0" fontId="15" fillId="0" borderId="10" xfId="0" applyFont="1" applyBorder="1" applyAlignment="1">
      <alignment horizontal="justify" vertical="top" wrapText="1" indent="2"/>
    </xf>
    <xf numFmtId="0" fontId="15" fillId="0" borderId="8" xfId="0" applyFont="1" applyBorder="1" applyAlignment="1">
      <alignment horizontal="justify" vertical="top" wrapText="1"/>
    </xf>
    <xf numFmtId="0" fontId="11" fillId="0" borderId="10" xfId="0" applyFont="1" applyBorder="1" applyAlignment="1">
      <alignment horizontal="left" vertical="top" wrapText="1" indent="2"/>
    </xf>
    <xf numFmtId="0" fontId="11" fillId="0" borderId="10" xfId="0" applyFont="1" applyBorder="1" applyAlignment="1">
      <alignment horizontal="left" vertical="top" wrapText="1" indent="1"/>
    </xf>
    <xf numFmtId="0" fontId="12" fillId="0" borderId="10" xfId="0" applyFont="1" applyBorder="1" applyAlignment="1">
      <alignment horizontal="justify" vertical="top" wrapText="1" indent="2"/>
    </xf>
    <xf numFmtId="0" fontId="12" fillId="0" borderId="10" xfId="0" applyFont="1" applyBorder="1" applyAlignment="1">
      <alignment horizontal="left" vertical="top" wrapText="1" indent="2"/>
    </xf>
    <xf numFmtId="0" fontId="11" fillId="0" borderId="8" xfId="0" applyFont="1" applyBorder="1" applyAlignment="1">
      <alignment horizontal="justify" vertical="top" wrapText="1" indent="2"/>
    </xf>
    <xf numFmtId="0" fontId="12" fillId="0" borderId="7" xfId="0" applyFont="1" applyBorder="1" applyAlignment="1">
      <alignment horizontal="justify" vertical="center"/>
    </xf>
    <xf numFmtId="0" fontId="12" fillId="0" borderId="7" xfId="0" applyFont="1" applyBorder="1" applyAlignment="1">
      <alignment horizontal="center" vertical="center" indent="2"/>
    </xf>
    <xf numFmtId="0" fontId="11" fillId="0" borderId="8" xfId="0" applyFont="1" applyBorder="1" applyAlignment="1">
      <alignment horizontal="justify" vertical="center"/>
    </xf>
    <xf numFmtId="0" fontId="15" fillId="0" borderId="8" xfId="0" applyFont="1" applyBorder="1" applyAlignment="1">
      <alignment horizontal="justify" vertical="center"/>
    </xf>
    <xf numFmtId="0" fontId="11" fillId="0" borderId="13" xfId="0" applyFont="1" applyBorder="1" applyAlignment="1">
      <alignment horizontal="justify" vertical="top" wrapText="1"/>
    </xf>
    <xf numFmtId="0" fontId="11" fillId="0" borderId="14" xfId="0" applyFont="1" applyBorder="1" applyAlignment="1">
      <alignment horizontal="center" vertical="top" wrapText="1" indent="2"/>
    </xf>
    <xf numFmtId="0" fontId="11" fillId="0" borderId="8" xfId="0" applyFont="1" applyBorder="1" applyAlignment="1">
      <alignment horizontal="justify" vertical="top" wrapText="1"/>
    </xf>
    <xf numFmtId="9" fontId="11" fillId="0" borderId="14" xfId="0" applyNumberFormat="1" applyFont="1" applyBorder="1" applyAlignment="1">
      <alignment horizontal="center" vertical="top" wrapText="1" indent="2"/>
    </xf>
    <xf numFmtId="0" fontId="12" fillId="0" borderId="11" xfId="0" applyFont="1" applyBorder="1" applyAlignment="1">
      <alignment horizontal="center" vertical="center" indent="2"/>
    </xf>
    <xf numFmtId="0" fontId="12" fillId="0" borderId="15" xfId="0" applyFont="1" applyBorder="1" applyAlignment="1">
      <alignment horizontal="center" vertical="center" indent="2"/>
    </xf>
    <xf numFmtId="0" fontId="11" fillId="0" borderId="13" xfId="0" applyFont="1" applyBorder="1" applyAlignment="1">
      <alignment horizontal="justify" vertical="center" wrapText="1"/>
    </xf>
    <xf numFmtId="0" fontId="11" fillId="0" borderId="14" xfId="0" applyFont="1" applyBorder="1" applyAlignment="1">
      <alignment horizontal="center" vertical="center" wrapText="1" indent="2"/>
    </xf>
    <xf numFmtId="0" fontId="11" fillId="0" borderId="8" xfId="0" applyFont="1" applyBorder="1" applyAlignment="1">
      <alignment horizontal="justify" vertical="center" wrapText="1"/>
    </xf>
    <xf numFmtId="0" fontId="11" fillId="0" borderId="16" xfId="0" applyFont="1" applyBorder="1" applyAlignment="1">
      <alignment horizontal="center" vertical="center" wrapText="1" indent="2"/>
    </xf>
    <xf numFmtId="0" fontId="15" fillId="0" borderId="17" xfId="0" applyFont="1" applyBorder="1" applyAlignment="1">
      <alignment horizontal="justify" vertical="center" indent="2"/>
    </xf>
    <xf numFmtId="0" fontId="15" fillId="0" borderId="18" xfId="0" applyFont="1" applyBorder="1" applyAlignment="1">
      <alignment horizontal="justify" vertical="center" indent="2"/>
    </xf>
    <xf numFmtId="0" fontId="21" fillId="0" borderId="17" xfId="0" applyFont="1" applyBorder="1" applyAlignment="1">
      <alignment horizontal="justify" vertical="center" indent="2"/>
    </xf>
    <xf numFmtId="0" fontId="21" fillId="0" borderId="18" xfId="0" applyFont="1" applyBorder="1" applyAlignment="1">
      <alignment horizontal="justify" vertical="center" indent="2"/>
    </xf>
    <xf numFmtId="0" fontId="15" fillId="0" borderId="11" xfId="0" applyFont="1" applyBorder="1" applyAlignment="1">
      <alignment horizontal="justify" vertical="center" indent="2"/>
    </xf>
    <xf numFmtId="0" fontId="15" fillId="0" borderId="15" xfId="0" applyFont="1" applyBorder="1" applyAlignment="1">
      <alignment horizontal="justify" vertical="center" indent="2"/>
    </xf>
    <xf numFmtId="0" fontId="21" fillId="0" borderId="0" xfId="0" applyFont="1" applyAlignment="1">
      <alignment horizontal="left" vertical="center"/>
    </xf>
    <xf numFmtId="0" fontId="21" fillId="0" borderId="7" xfId="0" applyFont="1" applyBorder="1" applyAlignment="1">
      <alignment horizontal="justify" vertical="center" wrapText="1"/>
    </xf>
    <xf numFmtId="0" fontId="21" fillId="0" borderId="7" xfId="0" applyFont="1" applyBorder="1" applyAlignment="1">
      <alignment horizontal="center" vertical="center" wrapText="1" indent="2"/>
    </xf>
    <xf numFmtId="0" fontId="15" fillId="0" borderId="8" xfId="0" applyFont="1" applyBorder="1" applyAlignment="1">
      <alignment horizontal="justify" vertical="center" wrapText="1" indent="2"/>
    </xf>
    <xf numFmtId="0" fontId="15" fillId="0" borderId="8" xfId="0" applyFont="1" applyBorder="1" applyAlignment="1">
      <alignment horizontal="justify" vertical="center" wrapText="1"/>
    </xf>
    <xf numFmtId="0" fontId="15" fillId="0" borderId="10" xfId="0" applyFont="1" applyBorder="1" applyAlignment="1">
      <alignment horizontal="left" vertical="center" wrapText="1"/>
    </xf>
    <xf numFmtId="0" fontId="15" fillId="0" borderId="10" xfId="0" applyFont="1" applyBorder="1" applyAlignment="1">
      <alignment horizontal="justify" vertical="center" wrapText="1"/>
    </xf>
    <xf numFmtId="0" fontId="15" fillId="0" borderId="8" xfId="0" applyFont="1" applyBorder="1" applyAlignment="1">
      <alignment horizontal="left" vertical="center" wrapText="1"/>
    </xf>
    <xf numFmtId="0" fontId="15" fillId="0" borderId="8" xfId="0" applyFont="1" applyBorder="1" applyAlignment="1">
      <alignment horizontal="justify" vertical="top" wrapText="1" indent="2"/>
    </xf>
    <xf numFmtId="0" fontId="15" fillId="0" borderId="7" xfId="0" applyFont="1" applyBorder="1" applyAlignment="1">
      <alignment horizontal="justify" vertical="center" wrapText="1"/>
    </xf>
    <xf numFmtId="0" fontId="15" fillId="0" borderId="10" xfId="0" applyFont="1" applyBorder="1" applyAlignment="1">
      <alignment horizontal="justify" vertical="center" wrapText="1" indent="2"/>
    </xf>
    <xf numFmtId="0" fontId="11" fillId="0" borderId="8" xfId="0" applyFont="1" applyBorder="1" applyAlignment="1">
      <alignment horizontal="left" vertical="center" wrapText="1"/>
    </xf>
    <xf numFmtId="0" fontId="11" fillId="0" borderId="7" xfId="0" applyFont="1" applyBorder="1" applyAlignment="1">
      <alignment horizontal="justify" vertical="center" wrapText="1"/>
    </xf>
    <xf numFmtId="0" fontId="25" fillId="0" borderId="8" xfId="0" applyFont="1" applyBorder="1" applyAlignment="1">
      <alignment horizontal="justify" vertical="top" wrapText="1"/>
    </xf>
    <xf numFmtId="0" fontId="11" fillId="0" borderId="8" xfId="0" applyFont="1" applyBorder="1" applyAlignment="1">
      <alignment horizontal="justify" vertical="center" wrapText="1" indent="2"/>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2"/>
  <sheetViews>
    <sheetView topLeftCell="A19" workbookViewId="0">
      <selection activeCell="G82" sqref="G82"/>
    </sheetView>
  </sheetViews>
  <sheetFormatPr defaultColWidth="9" defaultRowHeight="13.5" outlineLevelCol="6"/>
  <cols>
    <col min="1" max="1" width="5.625" customWidth="1"/>
    <col min="3" max="3" width="9" hidden="1" customWidth="1"/>
    <col min="4" max="4" width="50.875" customWidth="1"/>
    <col min="5" max="5" width="6.875" customWidth="1"/>
    <col min="6" max="6" width="7.25" customWidth="1"/>
    <col min="7" max="7" width="15.75" customWidth="1"/>
  </cols>
  <sheetData>
    <row r="1" ht="15" spans="1:7">
      <c r="A1" s="171" t="s">
        <v>0</v>
      </c>
    </row>
    <row r="2" ht="30" customHeight="1" spans="1:7">
      <c r="A2" s="172" t="s">
        <v>1</v>
      </c>
      <c r="B2" s="172" t="s">
        <v>2</v>
      </c>
      <c r="C2" s="172"/>
      <c r="D2" s="173" t="s">
        <v>3</v>
      </c>
      <c r="E2" s="172" t="s">
        <v>4</v>
      </c>
      <c r="F2" s="172" t="s">
        <v>5</v>
      </c>
      <c r="G2" s="172" t="s">
        <v>6</v>
      </c>
    </row>
    <row r="3" ht="41" customHeight="1" spans="1:7">
      <c r="A3" s="174"/>
      <c r="B3" s="175" t="s">
        <v>7</v>
      </c>
      <c r="C3" s="175"/>
      <c r="D3" s="176" t="s">
        <v>8</v>
      </c>
      <c r="E3" s="175">
        <v>1</v>
      </c>
      <c r="F3" s="175"/>
      <c r="G3" s="175"/>
    </row>
    <row r="4" ht="30" customHeight="1" spans="1:7">
      <c r="A4" s="174"/>
      <c r="B4" s="175"/>
      <c r="C4" s="175"/>
      <c r="D4" s="177" t="s">
        <v>9</v>
      </c>
      <c r="E4" s="175"/>
      <c r="F4" s="175"/>
      <c r="G4" s="175"/>
    </row>
    <row r="5" ht="36" customHeight="1" spans="1:7">
      <c r="A5" s="174"/>
      <c r="B5" s="175"/>
      <c r="C5" s="175"/>
      <c r="D5" s="177" t="s">
        <v>10</v>
      </c>
      <c r="E5" s="175"/>
      <c r="F5" s="175"/>
      <c r="G5" s="175"/>
    </row>
    <row r="6" ht="57" customHeight="1" spans="1:7">
      <c r="A6" s="174"/>
      <c r="B6" s="175"/>
      <c r="C6" s="175"/>
      <c r="D6" s="177" t="s">
        <v>11</v>
      </c>
      <c r="E6" s="175"/>
      <c r="F6" s="175" t="s">
        <v>12</v>
      </c>
      <c r="G6" s="175"/>
    </row>
    <row r="7" ht="24" customHeight="1" spans="1:7">
      <c r="A7" s="174"/>
      <c r="B7" s="175"/>
      <c r="C7" s="175"/>
      <c r="D7" s="178" t="s">
        <v>13</v>
      </c>
      <c r="E7" s="175"/>
      <c r="F7" s="175"/>
      <c r="G7" s="175"/>
    </row>
    <row r="8" ht="35" customHeight="1" spans="1:7">
      <c r="A8" s="179"/>
      <c r="B8" s="175" t="s">
        <v>14</v>
      </c>
      <c r="C8" s="175"/>
      <c r="D8" s="177" t="s">
        <v>15</v>
      </c>
      <c r="E8" s="175">
        <v>1</v>
      </c>
      <c r="F8" s="175" t="s">
        <v>16</v>
      </c>
      <c r="G8" s="175"/>
    </row>
    <row r="9" ht="29.25" spans="1:7">
      <c r="A9" s="179"/>
      <c r="B9" s="175"/>
      <c r="C9" s="175"/>
      <c r="D9" s="177" t="s">
        <v>17</v>
      </c>
      <c r="E9" s="175"/>
      <c r="F9" s="175"/>
      <c r="G9" s="175"/>
    </row>
    <row r="10" ht="24" customHeight="1" spans="1:7">
      <c r="A10" s="179"/>
      <c r="B10" s="175"/>
      <c r="C10" s="175"/>
      <c r="D10" s="177" t="s">
        <v>18</v>
      </c>
      <c r="E10" s="175"/>
      <c r="F10" s="175"/>
      <c r="G10" s="175"/>
    </row>
    <row r="11" ht="43.5" spans="1:7">
      <c r="A11" s="179"/>
      <c r="B11" s="175"/>
      <c r="C11" s="175"/>
      <c r="D11" s="177" t="s">
        <v>19</v>
      </c>
      <c r="E11" s="175"/>
      <c r="F11" s="175"/>
      <c r="G11" s="175"/>
    </row>
    <row r="12" ht="35" customHeight="1" spans="1:7">
      <c r="A12" s="179"/>
      <c r="B12" s="175"/>
      <c r="C12" s="175"/>
      <c r="D12" s="177" t="s">
        <v>20</v>
      </c>
      <c r="E12" s="175"/>
      <c r="F12" s="175"/>
      <c r="G12" s="175"/>
    </row>
    <row r="13" ht="15" spans="1:7">
      <c r="A13" s="179"/>
      <c r="B13" s="175"/>
      <c r="C13" s="175"/>
      <c r="D13" s="177" t="s">
        <v>21</v>
      </c>
      <c r="E13" s="175"/>
      <c r="F13" s="175"/>
      <c r="G13" s="175"/>
    </row>
    <row r="14" ht="34" customHeight="1" spans="1:7">
      <c r="A14" s="179"/>
      <c r="B14" s="175"/>
      <c r="C14" s="175"/>
      <c r="D14" s="177" t="s">
        <v>22</v>
      </c>
      <c r="E14" s="175"/>
      <c r="F14" s="175"/>
      <c r="G14" s="175"/>
    </row>
    <row r="15" ht="15" spans="1:7">
      <c r="A15" s="179"/>
      <c r="B15" s="175"/>
      <c r="C15" s="175"/>
      <c r="D15" s="175" t="s">
        <v>23</v>
      </c>
      <c r="E15" s="175"/>
      <c r="F15" s="175"/>
      <c r="G15" s="175"/>
    </row>
    <row r="16" ht="57" customHeight="1" spans="1:7">
      <c r="A16" s="179"/>
      <c r="B16" s="178" t="s">
        <v>24</v>
      </c>
      <c r="C16" s="178"/>
      <c r="D16" s="175" t="s">
        <v>25</v>
      </c>
      <c r="E16" s="178">
        <v>1</v>
      </c>
      <c r="F16" s="178" t="s">
        <v>26</v>
      </c>
      <c r="G16" s="178"/>
    </row>
    <row r="17" ht="30" customHeight="1" spans="1:7">
      <c r="A17" s="179"/>
      <c r="B17" s="178" t="s">
        <v>27</v>
      </c>
      <c r="C17" s="178"/>
      <c r="D17" s="178" t="s">
        <v>28</v>
      </c>
      <c r="E17" s="175">
        <v>1</v>
      </c>
      <c r="F17" s="175" t="s">
        <v>26</v>
      </c>
      <c r="G17" s="175"/>
    </row>
    <row r="18" ht="30" customHeight="1" spans="1:7">
      <c r="A18" s="179"/>
      <c r="B18" s="178" t="s">
        <v>29</v>
      </c>
      <c r="C18" s="178"/>
      <c r="D18" s="178" t="s">
        <v>30</v>
      </c>
      <c r="E18" s="175">
        <v>1</v>
      </c>
      <c r="F18" s="175" t="s">
        <v>26</v>
      </c>
      <c r="G18" s="175"/>
    </row>
    <row r="19" ht="40" customHeight="1" spans="1:7">
      <c r="A19" s="179"/>
      <c r="B19" s="178" t="s">
        <v>31</v>
      </c>
      <c r="C19" s="178"/>
      <c r="D19" s="178" t="s">
        <v>32</v>
      </c>
      <c r="E19" s="175">
        <v>1</v>
      </c>
      <c r="F19" s="175" t="s">
        <v>12</v>
      </c>
      <c r="G19" s="175"/>
    </row>
    <row r="20" ht="48" customHeight="1" spans="1:7">
      <c r="A20" s="179"/>
      <c r="B20" s="175" t="s">
        <v>33</v>
      </c>
      <c r="C20" s="175"/>
      <c r="D20" s="178" t="s">
        <v>34</v>
      </c>
      <c r="E20" s="175">
        <v>1</v>
      </c>
      <c r="F20" s="175" t="s">
        <v>26</v>
      </c>
      <c r="G20" s="175"/>
    </row>
    <row r="21" ht="39" customHeight="1" spans="1:7">
      <c r="A21" s="179"/>
      <c r="B21" s="175" t="s">
        <v>35</v>
      </c>
      <c r="C21" s="175"/>
      <c r="D21" s="178" t="s">
        <v>36</v>
      </c>
      <c r="E21" s="175">
        <v>1</v>
      </c>
      <c r="F21" s="175" t="s">
        <v>26</v>
      </c>
      <c r="G21" s="175"/>
    </row>
    <row r="22" ht="36" customHeight="1" spans="1:7">
      <c r="A22" s="179"/>
      <c r="B22" s="178" t="s">
        <v>37</v>
      </c>
      <c r="C22" s="178"/>
      <c r="D22" s="178" t="s">
        <v>38</v>
      </c>
      <c r="E22" s="175">
        <v>1</v>
      </c>
      <c r="F22" s="175" t="s">
        <v>12</v>
      </c>
      <c r="G22" s="175"/>
    </row>
    <row r="23" ht="44" customHeight="1" spans="1:7">
      <c r="A23" s="179"/>
      <c r="B23" s="178" t="s">
        <v>39</v>
      </c>
      <c r="C23" s="178"/>
      <c r="D23" s="178" t="s">
        <v>40</v>
      </c>
      <c r="E23" s="175">
        <v>1</v>
      </c>
      <c r="F23" s="175" t="s">
        <v>12</v>
      </c>
      <c r="G23" s="175"/>
    </row>
    <row r="24" ht="41" customHeight="1" spans="1:7">
      <c r="A24" s="179"/>
      <c r="B24" s="178" t="s">
        <v>41</v>
      </c>
      <c r="C24" s="178"/>
      <c r="D24" s="178" t="s">
        <v>42</v>
      </c>
      <c r="E24" s="175">
        <v>1</v>
      </c>
      <c r="F24" s="175" t="s">
        <v>12</v>
      </c>
      <c r="G24" s="175"/>
    </row>
    <row r="25" ht="22" customHeight="1" spans="1:7">
      <c r="A25" s="179"/>
      <c r="B25" s="174" t="s">
        <v>43</v>
      </c>
      <c r="C25" s="178" t="s">
        <v>44</v>
      </c>
      <c r="D25" s="178" t="s">
        <v>45</v>
      </c>
      <c r="E25" s="175">
        <v>2</v>
      </c>
      <c r="F25" s="180" t="s">
        <v>26</v>
      </c>
      <c r="G25" s="180"/>
    </row>
    <row r="26" ht="15" spans="1:7">
      <c r="A26" s="179"/>
      <c r="B26" s="174"/>
      <c r="C26" s="178" t="s">
        <v>46</v>
      </c>
      <c r="D26" s="178" t="s">
        <v>47</v>
      </c>
      <c r="E26" s="175">
        <v>2</v>
      </c>
      <c r="F26" s="175" t="s">
        <v>26</v>
      </c>
      <c r="G26" s="175"/>
    </row>
    <row r="27" ht="29" customHeight="1" spans="1:7">
      <c r="A27" s="179"/>
      <c r="B27" s="174"/>
      <c r="C27" s="178" t="s">
        <v>48</v>
      </c>
      <c r="D27" s="178" t="s">
        <v>49</v>
      </c>
      <c r="E27" s="175">
        <v>5</v>
      </c>
      <c r="F27" s="175" t="s">
        <v>50</v>
      </c>
      <c r="G27" s="175"/>
    </row>
    <row r="28" ht="21" customHeight="1" spans="1:7">
      <c r="A28" s="179"/>
      <c r="B28" s="174"/>
      <c r="C28" s="178" t="s">
        <v>51</v>
      </c>
      <c r="D28" s="178" t="s">
        <v>52</v>
      </c>
      <c r="E28" s="175">
        <v>4</v>
      </c>
      <c r="F28" s="175" t="s">
        <v>50</v>
      </c>
      <c r="G28" s="175"/>
    </row>
    <row r="29" ht="23" customHeight="1" spans="1:7">
      <c r="A29" s="179"/>
      <c r="B29" s="174"/>
      <c r="C29" s="178" t="s">
        <v>53</v>
      </c>
      <c r="D29" s="178" t="s">
        <v>54</v>
      </c>
      <c r="E29" s="175">
        <v>4</v>
      </c>
      <c r="F29" s="175" t="s">
        <v>50</v>
      </c>
      <c r="G29" s="175"/>
    </row>
    <row r="30" ht="19" customHeight="1" spans="1:7">
      <c r="A30" s="179"/>
      <c r="B30" s="174"/>
      <c r="C30" s="178" t="s">
        <v>53</v>
      </c>
      <c r="D30" s="178" t="s">
        <v>55</v>
      </c>
      <c r="E30" s="175">
        <v>4</v>
      </c>
      <c r="F30" s="175" t="s">
        <v>50</v>
      </c>
      <c r="G30" s="175"/>
    </row>
    <row r="31" ht="15" spans="1:7">
      <c r="A31" s="179"/>
      <c r="B31" s="174"/>
      <c r="C31" s="178" t="s">
        <v>56</v>
      </c>
      <c r="D31" s="178" t="s">
        <v>57</v>
      </c>
      <c r="E31" s="175">
        <v>5</v>
      </c>
      <c r="F31" s="175" t="s">
        <v>50</v>
      </c>
      <c r="G31" s="175"/>
    </row>
    <row r="32" ht="25" customHeight="1" spans="1:7">
      <c r="A32" s="179"/>
      <c r="B32" s="174"/>
      <c r="C32" s="178" t="s">
        <v>58</v>
      </c>
      <c r="D32" s="178" t="s">
        <v>59</v>
      </c>
      <c r="E32" s="175">
        <v>3</v>
      </c>
      <c r="F32" s="175" t="s">
        <v>50</v>
      </c>
      <c r="G32" s="175"/>
    </row>
    <row r="33" ht="15" spans="1:7">
      <c r="A33" s="179"/>
      <c r="B33" s="174"/>
      <c r="C33" s="178" t="s">
        <v>60</v>
      </c>
      <c r="D33" s="178" t="s">
        <v>61</v>
      </c>
      <c r="E33" s="175">
        <v>2</v>
      </c>
      <c r="F33" s="175" t="s">
        <v>50</v>
      </c>
      <c r="G33" s="175"/>
    </row>
    <row r="34" ht="29" customHeight="1" spans="1:7">
      <c r="A34" s="179"/>
      <c r="B34" s="174"/>
      <c r="C34" s="178" t="s">
        <v>62</v>
      </c>
      <c r="D34" s="178" t="s">
        <v>63</v>
      </c>
      <c r="E34" s="175">
        <v>3</v>
      </c>
      <c r="F34" s="175" t="s">
        <v>50</v>
      </c>
      <c r="G34" s="175"/>
    </row>
    <row r="35" ht="15" spans="1:7">
      <c r="A35" s="179"/>
      <c r="B35" s="174"/>
      <c r="C35" s="178" t="s">
        <v>64</v>
      </c>
      <c r="D35" s="175" t="s">
        <v>65</v>
      </c>
      <c r="E35" s="175">
        <v>3</v>
      </c>
      <c r="F35" s="175" t="s">
        <v>50</v>
      </c>
      <c r="G35" s="175"/>
    </row>
    <row r="36" ht="15" spans="1:7">
      <c r="A36" s="179"/>
      <c r="B36" s="174"/>
      <c r="C36" s="178" t="s">
        <v>66</v>
      </c>
      <c r="D36" s="175" t="s">
        <v>67</v>
      </c>
      <c r="E36" s="175">
        <v>2</v>
      </c>
      <c r="F36" s="175" t="s">
        <v>50</v>
      </c>
      <c r="G36" s="175"/>
    </row>
    <row r="37" ht="15" spans="1:7">
      <c r="A37" s="179"/>
      <c r="B37" s="174"/>
      <c r="C37" s="178" t="s">
        <v>68</v>
      </c>
      <c r="D37" s="175" t="s">
        <v>69</v>
      </c>
      <c r="E37" s="175">
        <v>4</v>
      </c>
      <c r="F37" s="175" t="s">
        <v>50</v>
      </c>
      <c r="G37" s="175"/>
    </row>
    <row r="38" ht="22" customHeight="1" spans="1:7">
      <c r="A38" s="179"/>
      <c r="B38" s="174"/>
      <c r="C38" s="178" t="s">
        <v>70</v>
      </c>
      <c r="D38" s="175" t="s">
        <v>71</v>
      </c>
      <c r="E38" s="175">
        <v>1</v>
      </c>
      <c r="F38" s="175" t="s">
        <v>50</v>
      </c>
      <c r="G38" s="175"/>
    </row>
    <row r="39" ht="19" customHeight="1" spans="1:7">
      <c r="A39" s="179"/>
      <c r="B39" s="174"/>
      <c r="C39" s="178" t="s">
        <v>70</v>
      </c>
      <c r="D39" s="175" t="s">
        <v>72</v>
      </c>
      <c r="E39" s="175">
        <v>1</v>
      </c>
      <c r="F39" s="175" t="s">
        <v>50</v>
      </c>
      <c r="G39" s="175"/>
    </row>
    <row r="40" ht="26" customHeight="1" spans="1:7">
      <c r="A40" s="179"/>
      <c r="B40" s="174"/>
      <c r="C40" s="178" t="s">
        <v>73</v>
      </c>
      <c r="D40" s="175" t="s">
        <v>74</v>
      </c>
      <c r="E40" s="175">
        <v>1</v>
      </c>
      <c r="F40" s="175" t="s">
        <v>50</v>
      </c>
      <c r="G40" s="175"/>
    </row>
    <row r="41" ht="15" spans="1:7">
      <c r="A41" s="179"/>
      <c r="B41" s="174"/>
      <c r="C41" s="178" t="s">
        <v>75</v>
      </c>
      <c r="D41" s="175" t="s">
        <v>76</v>
      </c>
      <c r="E41" s="175">
        <v>1</v>
      </c>
      <c r="F41" s="175" t="s">
        <v>50</v>
      </c>
      <c r="G41" s="175"/>
    </row>
    <row r="42" ht="28" customHeight="1" spans="1:7">
      <c r="A42" s="179"/>
      <c r="B42" s="174"/>
      <c r="C42" s="178" t="s">
        <v>51</v>
      </c>
      <c r="D42" s="175" t="s">
        <v>77</v>
      </c>
      <c r="E42" s="175">
        <v>2</v>
      </c>
      <c r="F42" s="175" t="s">
        <v>50</v>
      </c>
      <c r="G42" s="175"/>
    </row>
    <row r="43" ht="94" customHeight="1" spans="1:7">
      <c r="A43" s="179"/>
      <c r="B43" s="178" t="s">
        <v>78</v>
      </c>
      <c r="C43" s="178"/>
      <c r="D43" s="175" t="s">
        <v>79</v>
      </c>
      <c r="E43" s="175">
        <v>1</v>
      </c>
      <c r="F43" s="175" t="s">
        <v>26</v>
      </c>
      <c r="G43" s="175"/>
    </row>
    <row r="44" ht="50" customHeight="1" spans="1:7">
      <c r="A44" s="179"/>
      <c r="B44" s="178" t="s">
        <v>80</v>
      </c>
      <c r="C44" s="178"/>
      <c r="D44" s="175" t="s">
        <v>81</v>
      </c>
      <c r="E44" s="175">
        <v>1</v>
      </c>
      <c r="F44" s="175" t="s">
        <v>26</v>
      </c>
      <c r="G44" s="175"/>
    </row>
    <row r="45" ht="54" customHeight="1" spans="1:7">
      <c r="A45" s="179"/>
      <c r="B45" s="178" t="s">
        <v>82</v>
      </c>
      <c r="C45" s="178"/>
      <c r="D45" s="175" t="s">
        <v>83</v>
      </c>
      <c r="E45" s="175">
        <v>1</v>
      </c>
      <c r="F45" s="175" t="s">
        <v>26</v>
      </c>
      <c r="G45" s="175"/>
    </row>
    <row r="46" ht="72" customHeight="1" spans="1:7">
      <c r="A46" s="179"/>
      <c r="B46" s="178" t="s">
        <v>84</v>
      </c>
      <c r="C46" s="178"/>
      <c r="D46" s="178" t="s">
        <v>85</v>
      </c>
      <c r="E46" s="175">
        <v>1</v>
      </c>
      <c r="F46" s="175" t="s">
        <v>26</v>
      </c>
      <c r="G46" s="175"/>
    </row>
    <row r="47" ht="145" customHeight="1" spans="1:7">
      <c r="A47" s="179"/>
      <c r="B47" s="178" t="s">
        <v>86</v>
      </c>
      <c r="C47" s="178"/>
      <c r="D47" s="181" t="s">
        <v>87</v>
      </c>
      <c r="E47" s="175">
        <v>1</v>
      </c>
      <c r="F47" s="175" t="s">
        <v>26</v>
      </c>
      <c r="G47" s="175"/>
    </row>
    <row r="48" ht="43.5" spans="1:7">
      <c r="A48" s="179"/>
      <c r="B48" s="178"/>
      <c r="C48" s="178"/>
      <c r="D48" s="174" t="s">
        <v>88</v>
      </c>
      <c r="E48" s="175"/>
      <c r="F48" s="175"/>
      <c r="G48" s="175"/>
    </row>
    <row r="49" ht="56" customHeight="1" spans="1:7">
      <c r="A49" s="179"/>
      <c r="B49" s="178" t="s">
        <v>89</v>
      </c>
      <c r="C49" s="178"/>
      <c r="D49" s="174" t="s">
        <v>90</v>
      </c>
      <c r="E49" s="175">
        <v>1</v>
      </c>
      <c r="F49" s="175" t="s">
        <v>26</v>
      </c>
      <c r="G49" s="175"/>
    </row>
    <row r="50" ht="52" customHeight="1" spans="1:7">
      <c r="A50" s="179"/>
      <c r="B50" s="178" t="s">
        <v>91</v>
      </c>
      <c r="C50" s="178"/>
      <c r="D50" s="174" t="s">
        <v>92</v>
      </c>
      <c r="E50" s="175">
        <v>1</v>
      </c>
      <c r="F50" s="175" t="s">
        <v>26</v>
      </c>
      <c r="G50" s="175"/>
    </row>
    <row r="51" ht="56" customHeight="1" spans="1:7">
      <c r="A51" s="179"/>
      <c r="B51" s="178" t="s">
        <v>93</v>
      </c>
      <c r="C51" s="178"/>
      <c r="D51" s="174" t="s">
        <v>94</v>
      </c>
      <c r="E51" s="175">
        <v>1</v>
      </c>
      <c r="F51" s="175" t="s">
        <v>26</v>
      </c>
      <c r="G51" s="175"/>
    </row>
    <row r="52" ht="21" customHeight="1" spans="1:7">
      <c r="A52" s="179"/>
      <c r="B52" s="178" t="s">
        <v>95</v>
      </c>
      <c r="C52" s="182" t="s">
        <v>96</v>
      </c>
      <c r="D52" s="150" t="s">
        <v>97</v>
      </c>
      <c r="E52" s="163">
        <v>1</v>
      </c>
      <c r="F52" s="183" t="s">
        <v>50</v>
      </c>
      <c r="G52" s="183"/>
    </row>
    <row r="53" ht="21" customHeight="1" spans="1:7">
      <c r="A53" s="179"/>
      <c r="B53" s="178"/>
      <c r="C53" s="182" t="s">
        <v>98</v>
      </c>
      <c r="D53" s="150" t="s">
        <v>99</v>
      </c>
      <c r="E53" s="163">
        <v>1</v>
      </c>
      <c r="F53" s="163" t="s">
        <v>50</v>
      </c>
      <c r="G53" s="163"/>
    </row>
    <row r="54" ht="29.25" spans="1:7">
      <c r="A54" s="179"/>
      <c r="B54" s="178"/>
      <c r="C54" s="182" t="s">
        <v>100</v>
      </c>
      <c r="D54" s="150" t="s">
        <v>101</v>
      </c>
      <c r="E54" s="163">
        <v>1</v>
      </c>
      <c r="F54" s="163" t="s">
        <v>50</v>
      </c>
      <c r="G54" s="163"/>
    </row>
    <row r="55" ht="24" customHeight="1" spans="1:7">
      <c r="A55" s="179"/>
      <c r="B55" s="178"/>
      <c r="C55" s="182" t="s">
        <v>102</v>
      </c>
      <c r="D55" s="150" t="s">
        <v>103</v>
      </c>
      <c r="E55" s="163">
        <v>1</v>
      </c>
      <c r="F55" s="163" t="s">
        <v>50</v>
      </c>
      <c r="G55" s="163"/>
    </row>
    <row r="56" ht="29.25" spans="1:7">
      <c r="A56" s="179"/>
      <c r="B56" s="178"/>
      <c r="C56" s="182" t="s">
        <v>104</v>
      </c>
      <c r="D56" s="150" t="s">
        <v>105</v>
      </c>
      <c r="E56" s="163">
        <v>1</v>
      </c>
      <c r="F56" s="163" t="s">
        <v>50</v>
      </c>
      <c r="G56" s="163"/>
    </row>
    <row r="57" ht="26" customHeight="1" spans="1:7">
      <c r="A57" s="179"/>
      <c r="B57" s="178"/>
      <c r="C57" s="182" t="s">
        <v>106</v>
      </c>
      <c r="D57" s="150" t="s">
        <v>105</v>
      </c>
      <c r="E57" s="163">
        <v>1</v>
      </c>
      <c r="F57" s="163" t="s">
        <v>50</v>
      </c>
      <c r="G57" s="163"/>
    </row>
    <row r="58" ht="15.75" customHeight="1" spans="1:7">
      <c r="A58" s="179"/>
      <c r="B58" s="178" t="s">
        <v>107</v>
      </c>
      <c r="C58" s="178"/>
      <c r="D58" s="184" t="s">
        <v>108</v>
      </c>
      <c r="E58" s="163">
        <v>1</v>
      </c>
      <c r="F58" s="163" t="s">
        <v>12</v>
      </c>
      <c r="G58" s="163"/>
    </row>
    <row r="59" ht="30" customHeight="1" spans="1:7">
      <c r="A59" s="179"/>
      <c r="B59" s="182" t="s">
        <v>109</v>
      </c>
      <c r="C59" s="182"/>
      <c r="D59" s="157" t="s">
        <v>110</v>
      </c>
      <c r="E59" s="163">
        <v>1</v>
      </c>
      <c r="F59" s="163" t="s">
        <v>12</v>
      </c>
      <c r="G59" s="163"/>
    </row>
    <row r="60" ht="30" customHeight="1" spans="1:7">
      <c r="A60" s="179"/>
      <c r="B60" s="178" t="s">
        <v>111</v>
      </c>
      <c r="C60" s="178"/>
      <c r="D60" s="157" t="s">
        <v>112</v>
      </c>
      <c r="E60" s="163">
        <v>1</v>
      </c>
      <c r="F60" s="163" t="s">
        <v>26</v>
      </c>
      <c r="G60" s="163"/>
    </row>
    <row r="61" ht="15.75" customHeight="1" spans="1:7">
      <c r="A61" s="179"/>
      <c r="B61" s="178" t="s">
        <v>113</v>
      </c>
      <c r="C61" s="163" t="s">
        <v>114</v>
      </c>
      <c r="D61" s="185"/>
      <c r="E61" s="163">
        <v>1</v>
      </c>
      <c r="F61" s="183" t="s">
        <v>16</v>
      </c>
      <c r="G61" s="183"/>
    </row>
    <row r="62" ht="15" spans="1:7">
      <c r="A62" s="179"/>
      <c r="B62" s="178"/>
      <c r="C62" s="163" t="s">
        <v>115</v>
      </c>
      <c r="D62" s="163" t="s">
        <v>116</v>
      </c>
      <c r="E62" s="163">
        <v>1</v>
      </c>
      <c r="F62" s="163" t="s">
        <v>117</v>
      </c>
      <c r="G62" s="163"/>
    </row>
    <row r="63" ht="15" spans="1:7">
      <c r="A63" s="179"/>
      <c r="B63" s="178"/>
      <c r="C63" s="163" t="s">
        <v>118</v>
      </c>
      <c r="D63" s="163" t="s">
        <v>116</v>
      </c>
      <c r="E63" s="163">
        <v>1</v>
      </c>
      <c r="F63" s="163" t="s">
        <v>117</v>
      </c>
      <c r="G63" s="163"/>
    </row>
    <row r="64" ht="20" customHeight="1" spans="1:7">
      <c r="A64" s="179"/>
      <c r="B64" s="178"/>
      <c r="C64" s="163" t="s">
        <v>119</v>
      </c>
      <c r="D64" s="163" t="s">
        <v>120</v>
      </c>
      <c r="E64" s="163">
        <v>1</v>
      </c>
      <c r="F64" s="163" t="s">
        <v>16</v>
      </c>
      <c r="G64" s="163"/>
    </row>
    <row r="65" ht="15" spans="1:7">
      <c r="A65" s="179"/>
      <c r="B65" s="178"/>
      <c r="C65" s="163" t="s">
        <v>121</v>
      </c>
      <c r="D65" s="163" t="s">
        <v>122</v>
      </c>
      <c r="E65" s="163">
        <v>1</v>
      </c>
      <c r="F65" s="163" t="s">
        <v>123</v>
      </c>
      <c r="G65" s="163"/>
    </row>
    <row r="66" ht="15" spans="1:7">
      <c r="A66" s="179"/>
      <c r="B66" s="178"/>
      <c r="C66" s="163" t="s">
        <v>124</v>
      </c>
      <c r="D66" s="163" t="s">
        <v>125</v>
      </c>
      <c r="E66" s="163">
        <v>1</v>
      </c>
      <c r="F66" s="163" t="s">
        <v>123</v>
      </c>
      <c r="G66" s="163"/>
    </row>
    <row r="67" ht="15" spans="1:7">
      <c r="A67" s="179"/>
      <c r="B67" s="178"/>
      <c r="C67" s="163" t="s">
        <v>126</v>
      </c>
      <c r="D67" s="163" t="s">
        <v>125</v>
      </c>
      <c r="E67" s="163">
        <v>1</v>
      </c>
      <c r="F67" s="163" t="s">
        <v>123</v>
      </c>
      <c r="G67" s="163"/>
    </row>
    <row r="68" ht="15" spans="1:7">
      <c r="A68" s="179"/>
      <c r="B68" s="178"/>
      <c r="C68" s="163" t="s">
        <v>127</v>
      </c>
      <c r="D68" s="163" t="s">
        <v>125</v>
      </c>
      <c r="E68" s="163">
        <v>1</v>
      </c>
      <c r="F68" s="163" t="s">
        <v>123</v>
      </c>
      <c r="G68" s="163"/>
    </row>
    <row r="69" ht="21" customHeight="1" spans="1:7">
      <c r="A69" s="179"/>
      <c r="B69" s="178"/>
      <c r="C69" s="163" t="s">
        <v>128</v>
      </c>
      <c r="D69" s="163" t="s">
        <v>129</v>
      </c>
      <c r="E69" s="163">
        <v>1</v>
      </c>
      <c r="F69" s="163" t="s">
        <v>123</v>
      </c>
      <c r="G69" s="163"/>
    </row>
    <row r="70" ht="21" customHeight="1" spans="1:7">
      <c r="A70" s="179"/>
      <c r="B70" s="178"/>
      <c r="C70" s="163" t="s">
        <v>130</v>
      </c>
      <c r="D70" s="163" t="s">
        <v>131</v>
      </c>
      <c r="E70" s="163">
        <v>1</v>
      </c>
      <c r="F70" s="163" t="s">
        <v>123</v>
      </c>
      <c r="G70" s="163"/>
    </row>
    <row r="71" ht="25" customHeight="1" spans="1:7">
      <c r="A71" s="179"/>
      <c r="B71" s="178"/>
      <c r="C71" s="163" t="s">
        <v>132</v>
      </c>
      <c r="D71" s="163" t="s">
        <v>129</v>
      </c>
      <c r="E71" s="163">
        <v>1</v>
      </c>
      <c r="F71" s="163" t="s">
        <v>123</v>
      </c>
      <c r="G71" s="163"/>
    </row>
    <row r="72" ht="26" customHeight="1" spans="1:7">
      <c r="A72" s="179"/>
      <c r="B72" s="178"/>
      <c r="C72" s="163" t="s">
        <v>133</v>
      </c>
      <c r="D72" s="163" t="s">
        <v>131</v>
      </c>
      <c r="E72" s="163">
        <v>1</v>
      </c>
      <c r="F72" s="163" t="s">
        <v>123</v>
      </c>
      <c r="G72" s="163"/>
    </row>
    <row r="73" ht="15" spans="1:7">
      <c r="A73" s="179"/>
      <c r="B73" s="178"/>
      <c r="C73" s="163" t="s">
        <v>134</v>
      </c>
      <c r="D73" s="185"/>
      <c r="E73" s="163">
        <v>1</v>
      </c>
      <c r="F73" s="163" t="s">
        <v>123</v>
      </c>
      <c r="G73" s="163"/>
    </row>
    <row r="74" ht="15" spans="1:7">
      <c r="A74" s="179"/>
      <c r="B74" s="178"/>
      <c r="C74" s="163" t="s">
        <v>135</v>
      </c>
      <c r="D74" s="185"/>
      <c r="E74" s="163">
        <v>1</v>
      </c>
      <c r="F74" s="163" t="s">
        <v>123</v>
      </c>
      <c r="G74" s="163"/>
    </row>
    <row r="75" ht="15" spans="1:7">
      <c r="A75" s="179"/>
      <c r="B75" s="178"/>
      <c r="C75" s="163" t="s">
        <v>136</v>
      </c>
      <c r="D75" s="185"/>
      <c r="E75" s="163">
        <v>1</v>
      </c>
      <c r="F75" s="163" t="s">
        <v>137</v>
      </c>
      <c r="G75" s="163"/>
    </row>
    <row r="76" ht="15.75" customHeight="1" spans="1:7">
      <c r="A76" s="179"/>
      <c r="B76" s="178" t="s">
        <v>138</v>
      </c>
      <c r="C76" s="163" t="s">
        <v>139</v>
      </c>
      <c r="D76" s="185"/>
      <c r="E76" s="163">
        <v>200</v>
      </c>
      <c r="F76" s="163" t="s">
        <v>140</v>
      </c>
      <c r="G76" s="163"/>
    </row>
    <row r="77" ht="15" spans="1:7">
      <c r="A77" s="179"/>
      <c r="B77" s="178"/>
      <c r="C77" s="163" t="s">
        <v>141</v>
      </c>
      <c r="D77" s="185"/>
      <c r="E77" s="163">
        <v>1</v>
      </c>
      <c r="F77" s="163" t="s">
        <v>142</v>
      </c>
      <c r="G77" s="163"/>
    </row>
    <row r="78" ht="15" spans="1:7">
      <c r="A78" s="179"/>
      <c r="B78" s="178"/>
      <c r="C78" s="175" t="s">
        <v>143</v>
      </c>
      <c r="D78" s="163" t="s">
        <v>144</v>
      </c>
      <c r="E78" s="163">
        <v>1</v>
      </c>
      <c r="F78" s="163" t="s">
        <v>145</v>
      </c>
      <c r="G78" s="163"/>
    </row>
    <row r="79" ht="15.75" customHeight="1" spans="1:7">
      <c r="A79" s="179"/>
      <c r="B79" s="163" t="s">
        <v>146</v>
      </c>
      <c r="C79" s="163"/>
      <c r="D79" s="185"/>
      <c r="E79" s="163">
        <v>1</v>
      </c>
      <c r="F79" s="163" t="s">
        <v>26</v>
      </c>
      <c r="G79" s="163"/>
    </row>
    <row r="80" ht="15.75" customHeight="1" spans="1:7">
      <c r="A80" s="179"/>
      <c r="B80" s="163" t="s">
        <v>147</v>
      </c>
      <c r="C80" s="163"/>
      <c r="D80" s="185"/>
      <c r="E80" s="163">
        <v>2</v>
      </c>
      <c r="F80" s="163" t="s">
        <v>26</v>
      </c>
      <c r="G80" s="163"/>
    </row>
    <row r="81" ht="15.75" customHeight="1" spans="1:7">
      <c r="A81" s="179"/>
      <c r="B81" s="175" t="s">
        <v>148</v>
      </c>
      <c r="C81" s="175"/>
      <c r="D81" s="185"/>
      <c r="E81" s="163">
        <v>2</v>
      </c>
      <c r="F81" s="163" t="s">
        <v>149</v>
      </c>
      <c r="G81" s="163"/>
    </row>
    <row r="82" ht="15.75" customHeight="1" spans="1:7">
      <c r="A82" s="179"/>
      <c r="B82" s="163" t="s">
        <v>150</v>
      </c>
      <c r="C82" s="163"/>
      <c r="D82" s="185"/>
      <c r="E82" s="163"/>
      <c r="F82" s="163"/>
      <c r="G82" s="163">
        <v>279000</v>
      </c>
    </row>
  </sheetData>
  <mergeCells count="41">
    <mergeCell ref="B2:C2"/>
    <mergeCell ref="B16:C16"/>
    <mergeCell ref="B17:C17"/>
    <mergeCell ref="B18:C18"/>
    <mergeCell ref="B19:C19"/>
    <mergeCell ref="B20:C20"/>
    <mergeCell ref="B21:C21"/>
    <mergeCell ref="B22:C22"/>
    <mergeCell ref="B23:C23"/>
    <mergeCell ref="B24:C24"/>
    <mergeCell ref="B43:C43"/>
    <mergeCell ref="B44:C44"/>
    <mergeCell ref="B45:C45"/>
    <mergeCell ref="B46:C46"/>
    <mergeCell ref="B49:C49"/>
    <mergeCell ref="B50:C50"/>
    <mergeCell ref="B51:C51"/>
    <mergeCell ref="B58:C58"/>
    <mergeCell ref="B59:C59"/>
    <mergeCell ref="B60:C60"/>
    <mergeCell ref="B79:C79"/>
    <mergeCell ref="B80:C80"/>
    <mergeCell ref="B81:C81"/>
    <mergeCell ref="A3:A7"/>
    <mergeCell ref="A8:A15"/>
    <mergeCell ref="A47:A48"/>
    <mergeCell ref="B25:B42"/>
    <mergeCell ref="B52:B57"/>
    <mergeCell ref="B61:B75"/>
    <mergeCell ref="B76:B78"/>
    <mergeCell ref="E3:E7"/>
    <mergeCell ref="E8:E15"/>
    <mergeCell ref="E47:E48"/>
    <mergeCell ref="F8:F15"/>
    <mergeCell ref="F47:F48"/>
    <mergeCell ref="G3:G7"/>
    <mergeCell ref="G8:G15"/>
    <mergeCell ref="G47:G48"/>
    <mergeCell ref="B3:C7"/>
    <mergeCell ref="B8:C15"/>
    <mergeCell ref="B47:C4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9"/>
  <sheetViews>
    <sheetView topLeftCell="A89" workbookViewId="0">
      <selection activeCell="A118" sqref="A118"/>
    </sheetView>
  </sheetViews>
  <sheetFormatPr defaultColWidth="9" defaultRowHeight="13.5" outlineLevelCol="6"/>
  <cols>
    <col min="1" max="1" width="6.125" customWidth="1"/>
    <col min="2" max="2" width="9.875" customWidth="1"/>
    <col min="3" max="3" width="6.375" customWidth="1"/>
    <col min="4" max="4" width="9" hidden="1" customWidth="1"/>
    <col min="5" max="5" width="23.5083333333333" customWidth="1"/>
    <col min="6" max="6" width="28.25" customWidth="1"/>
  </cols>
  <sheetData>
    <row r="1" ht="19.5" spans="1:7">
      <c r="A1" s="16" t="s">
        <v>151</v>
      </c>
    </row>
    <row r="2" ht="30" customHeight="1" spans="1:7">
      <c r="A2" s="151" t="s">
        <v>1</v>
      </c>
      <c r="B2" s="151" t="s">
        <v>152</v>
      </c>
      <c r="C2" s="151" t="s">
        <v>4</v>
      </c>
      <c r="E2" s="152" t="s">
        <v>153</v>
      </c>
      <c r="F2" s="152"/>
      <c r="G2" s="152" t="s">
        <v>6</v>
      </c>
    </row>
    <row r="3" ht="27" customHeight="1" spans="1:7">
      <c r="A3" s="153">
        <v>1</v>
      </c>
      <c r="B3" s="154" t="s">
        <v>154</v>
      </c>
      <c r="C3" s="153" t="s">
        <v>155</v>
      </c>
      <c r="E3" s="155" t="s">
        <v>156</v>
      </c>
      <c r="F3" s="156" t="s">
        <v>157</v>
      </c>
      <c r="G3" s="157"/>
    </row>
    <row r="4" ht="15" spans="1:7">
      <c r="A4" s="153"/>
      <c r="B4" s="154"/>
      <c r="C4" s="153"/>
      <c r="E4" s="155" t="s">
        <v>158</v>
      </c>
      <c r="F4" s="156">
        <v>12.1</v>
      </c>
      <c r="G4" s="157"/>
    </row>
    <row r="5" ht="15" customHeight="1" spans="1:7">
      <c r="A5" s="153"/>
      <c r="B5" s="154"/>
      <c r="C5" s="153"/>
      <c r="E5" s="155" t="s">
        <v>159</v>
      </c>
      <c r="F5" s="156" t="s">
        <v>160</v>
      </c>
      <c r="G5" s="157"/>
    </row>
    <row r="6" ht="15" spans="1:7">
      <c r="A6" s="153"/>
      <c r="B6" s="154"/>
      <c r="C6" s="153"/>
      <c r="E6" s="155" t="s">
        <v>161</v>
      </c>
      <c r="F6" s="156" t="s">
        <v>162</v>
      </c>
      <c r="G6" s="157"/>
    </row>
    <row r="7" ht="16" customHeight="1" spans="1:7">
      <c r="A7" s="153"/>
      <c r="B7" s="154"/>
      <c r="C7" s="153"/>
      <c r="E7" s="155" t="s">
        <v>163</v>
      </c>
      <c r="F7" s="156" t="s">
        <v>164</v>
      </c>
      <c r="G7" s="157"/>
    </row>
    <row r="8" ht="15" spans="1:7">
      <c r="A8" s="153"/>
      <c r="B8" s="154"/>
      <c r="C8" s="153"/>
      <c r="E8" s="155" t="s">
        <v>165</v>
      </c>
      <c r="F8" s="156" t="s">
        <v>166</v>
      </c>
      <c r="G8" s="157"/>
    </row>
    <row r="9" ht="16" customHeight="1" spans="1:7">
      <c r="A9" s="153"/>
      <c r="B9" s="154"/>
      <c r="C9" s="153"/>
      <c r="E9" s="155" t="s">
        <v>167</v>
      </c>
      <c r="F9" s="156" t="s">
        <v>168</v>
      </c>
      <c r="G9" s="157"/>
    </row>
    <row r="10" ht="15" spans="1:7">
      <c r="A10" s="153"/>
      <c r="B10" s="154"/>
      <c r="C10" s="153"/>
      <c r="E10" s="155" t="s">
        <v>169</v>
      </c>
      <c r="F10" s="156" t="s">
        <v>168</v>
      </c>
      <c r="G10" s="157"/>
    </row>
    <row r="11" ht="18" customHeight="1" spans="1:7">
      <c r="A11" s="153"/>
      <c r="B11" s="154"/>
      <c r="C11" s="153"/>
      <c r="E11" s="155" t="s">
        <v>170</v>
      </c>
      <c r="F11" s="156" t="s">
        <v>171</v>
      </c>
      <c r="G11" s="157"/>
    </row>
    <row r="12" ht="19" customHeight="1" spans="1:7">
      <c r="A12" s="153"/>
      <c r="B12" s="154"/>
      <c r="C12" s="153"/>
      <c r="E12" s="155" t="s">
        <v>172</v>
      </c>
      <c r="F12" s="156" t="s">
        <v>173</v>
      </c>
      <c r="G12" s="157"/>
    </row>
    <row r="13" ht="21" customHeight="1" spans="1:7">
      <c r="A13" s="153"/>
      <c r="B13" s="154"/>
      <c r="C13" s="153"/>
      <c r="E13" s="155" t="s">
        <v>174</v>
      </c>
      <c r="F13" s="156" t="s">
        <v>175</v>
      </c>
      <c r="G13" s="157"/>
    </row>
    <row r="14" ht="15" spans="1:7">
      <c r="A14" s="153"/>
      <c r="B14" s="154"/>
      <c r="C14" s="153"/>
      <c r="E14" s="155" t="s">
        <v>176</v>
      </c>
      <c r="F14" s="156" t="s">
        <v>177</v>
      </c>
      <c r="G14" s="157"/>
    </row>
    <row r="15" ht="15" spans="1:7">
      <c r="A15" s="153"/>
      <c r="B15" s="154"/>
      <c r="C15" s="153"/>
      <c r="E15" s="155" t="s">
        <v>178</v>
      </c>
      <c r="F15" s="156" t="s">
        <v>179</v>
      </c>
      <c r="G15" s="157"/>
    </row>
    <row r="16" ht="15" spans="1:7">
      <c r="A16" s="153"/>
      <c r="B16" s="154"/>
      <c r="C16" s="153"/>
      <c r="E16" s="155" t="s">
        <v>180</v>
      </c>
      <c r="F16" s="156" t="s">
        <v>181</v>
      </c>
      <c r="G16" s="157"/>
    </row>
    <row r="17" ht="15" spans="1:7">
      <c r="A17" s="153"/>
      <c r="B17" s="154"/>
      <c r="C17" s="153"/>
      <c r="E17" s="155" t="s">
        <v>182</v>
      </c>
      <c r="F17" s="158">
        <v>0.6</v>
      </c>
      <c r="G17" s="157"/>
    </row>
    <row r="18" ht="15" spans="1:7">
      <c r="A18" s="153"/>
      <c r="B18" s="154"/>
      <c r="C18" s="153"/>
      <c r="E18" s="155" t="s">
        <v>183</v>
      </c>
      <c r="F18" s="156" t="s">
        <v>184</v>
      </c>
      <c r="G18" s="157"/>
    </row>
    <row r="19" ht="15" spans="1:7">
      <c r="A19" s="153"/>
      <c r="B19" s="154"/>
      <c r="C19" s="153"/>
      <c r="E19" s="155" t="s">
        <v>185</v>
      </c>
      <c r="F19" s="156">
        <v>0.93</v>
      </c>
      <c r="G19" s="157"/>
    </row>
    <row r="20" ht="15" spans="1:7">
      <c r="A20" s="153"/>
      <c r="B20" s="154"/>
      <c r="C20" s="153"/>
      <c r="E20" s="155" t="s">
        <v>186</v>
      </c>
      <c r="F20" s="156" t="s">
        <v>187</v>
      </c>
      <c r="G20" s="157"/>
    </row>
    <row r="21" ht="15" spans="1:7">
      <c r="A21" s="153"/>
      <c r="B21" s="154"/>
      <c r="C21" s="153"/>
      <c r="E21" s="155" t="s">
        <v>188</v>
      </c>
      <c r="F21" s="156" t="s">
        <v>189</v>
      </c>
      <c r="G21" s="157"/>
    </row>
    <row r="22" ht="15" spans="1:7">
      <c r="A22" s="153"/>
      <c r="B22" s="154"/>
      <c r="C22" s="153"/>
      <c r="E22" s="155" t="s">
        <v>190</v>
      </c>
      <c r="F22" s="156" t="s">
        <v>191</v>
      </c>
      <c r="G22" s="157"/>
    </row>
    <row r="23" ht="15" spans="1:7">
      <c r="A23" s="153"/>
      <c r="B23" s="154"/>
      <c r="C23" s="153"/>
      <c r="E23" s="155" t="s">
        <v>192</v>
      </c>
      <c r="F23" s="156" t="s">
        <v>193</v>
      </c>
      <c r="G23" s="157"/>
    </row>
    <row r="24" ht="15" spans="1:7">
      <c r="A24" s="153"/>
      <c r="B24" s="154"/>
      <c r="C24" s="153"/>
      <c r="E24" s="155" t="s">
        <v>194</v>
      </c>
      <c r="F24" s="156">
        <v>63</v>
      </c>
      <c r="G24" s="157"/>
    </row>
    <row r="25" ht="15.75" customHeight="1" spans="1:7">
      <c r="A25" s="153"/>
      <c r="B25" s="154"/>
      <c r="C25" s="153"/>
      <c r="E25" s="159"/>
      <c r="F25" s="160"/>
      <c r="G25" s="157"/>
    </row>
    <row r="26" ht="18" customHeight="1" spans="1:7">
      <c r="A26" s="153">
        <v>2</v>
      </c>
      <c r="B26" s="154" t="s">
        <v>195</v>
      </c>
      <c r="C26" s="153" t="s">
        <v>155</v>
      </c>
      <c r="E26" s="161" t="s">
        <v>196</v>
      </c>
      <c r="F26" s="162" t="s">
        <v>197</v>
      </c>
      <c r="G26" s="157"/>
    </row>
    <row r="27" ht="15" spans="1:7">
      <c r="A27" s="153"/>
      <c r="B27" s="154"/>
      <c r="C27" s="153"/>
      <c r="E27" s="161" t="s">
        <v>198</v>
      </c>
      <c r="F27" s="162">
        <v>23.5</v>
      </c>
      <c r="G27" s="163"/>
    </row>
    <row r="28" ht="15" spans="1:7">
      <c r="A28" s="153"/>
      <c r="B28" s="154"/>
      <c r="C28" s="153"/>
      <c r="E28" s="161" t="s">
        <v>199</v>
      </c>
      <c r="F28" s="162">
        <v>14</v>
      </c>
      <c r="G28" s="163"/>
    </row>
    <row r="29" ht="15" spans="1:7">
      <c r="A29" s="153"/>
      <c r="B29" s="154"/>
      <c r="C29" s="153"/>
      <c r="E29" s="161" t="s">
        <v>200</v>
      </c>
      <c r="F29" s="162" t="s">
        <v>201</v>
      </c>
      <c r="G29" s="163"/>
    </row>
    <row r="30" ht="15" spans="1:7">
      <c r="A30" s="153"/>
      <c r="B30" s="154"/>
      <c r="C30" s="153"/>
      <c r="E30" s="161" t="s">
        <v>202</v>
      </c>
      <c r="F30" s="162" t="s">
        <v>203</v>
      </c>
      <c r="G30" s="163"/>
    </row>
    <row r="31" ht="15" spans="1:7">
      <c r="A31" s="153"/>
      <c r="B31" s="154"/>
      <c r="C31" s="153"/>
      <c r="E31" s="161" t="s">
        <v>204</v>
      </c>
      <c r="F31" s="162">
        <v>300</v>
      </c>
      <c r="G31" s="163"/>
    </row>
    <row r="32" ht="15" spans="1:7">
      <c r="A32" s="153"/>
      <c r="B32" s="154"/>
      <c r="C32" s="153"/>
      <c r="E32" s="161" t="s">
        <v>205</v>
      </c>
      <c r="F32" s="162" t="s">
        <v>206</v>
      </c>
      <c r="G32" s="163"/>
    </row>
    <row r="33" ht="15" spans="1:7">
      <c r="A33" s="153"/>
      <c r="B33" s="154"/>
      <c r="C33" s="153"/>
      <c r="E33" s="161" t="s">
        <v>207</v>
      </c>
      <c r="F33" s="162" t="s">
        <v>208</v>
      </c>
      <c r="G33" s="163"/>
    </row>
    <row r="34" ht="15" spans="1:7">
      <c r="A34" s="153"/>
      <c r="B34" s="154"/>
      <c r="C34" s="153"/>
      <c r="E34" s="161" t="s">
        <v>209</v>
      </c>
      <c r="F34" s="162" t="s">
        <v>210</v>
      </c>
      <c r="G34" s="163"/>
    </row>
    <row r="35" ht="15" spans="1:7">
      <c r="A35" s="153"/>
      <c r="B35" s="154"/>
      <c r="C35" s="153"/>
      <c r="E35" s="161" t="s">
        <v>211</v>
      </c>
      <c r="F35" s="162" t="s">
        <v>210</v>
      </c>
      <c r="G35" s="163"/>
    </row>
    <row r="36" ht="15" spans="1:7">
      <c r="A36" s="153"/>
      <c r="B36" s="154"/>
      <c r="C36" s="153"/>
      <c r="E36" s="161" t="s">
        <v>212</v>
      </c>
      <c r="F36" s="162" t="s">
        <v>210</v>
      </c>
      <c r="G36" s="163"/>
    </row>
    <row r="37" ht="29.25" spans="1:7">
      <c r="A37" s="153"/>
      <c r="B37" s="154"/>
      <c r="C37" s="153"/>
      <c r="E37" s="161" t="s">
        <v>213</v>
      </c>
      <c r="F37" s="162" t="s">
        <v>214</v>
      </c>
      <c r="G37" s="163"/>
    </row>
    <row r="38" ht="15" spans="1:7">
      <c r="A38" s="153"/>
      <c r="B38" s="154"/>
      <c r="C38" s="153"/>
      <c r="E38" s="161" t="s">
        <v>215</v>
      </c>
      <c r="F38" s="162" t="s">
        <v>216</v>
      </c>
      <c r="G38" s="163"/>
    </row>
    <row r="39" ht="33.75" spans="1:7">
      <c r="A39" s="153"/>
      <c r="B39" s="154"/>
      <c r="C39" s="153"/>
      <c r="E39" s="161" t="s">
        <v>217</v>
      </c>
      <c r="F39" s="162" t="s">
        <v>218</v>
      </c>
      <c r="G39" s="163"/>
    </row>
    <row r="40" ht="15" spans="1:7">
      <c r="A40" s="153"/>
      <c r="B40" s="154"/>
      <c r="C40" s="153"/>
      <c r="E40" s="161" t="s">
        <v>219</v>
      </c>
      <c r="F40" s="162" t="s">
        <v>220</v>
      </c>
      <c r="G40" s="163"/>
    </row>
    <row r="41" ht="15" spans="1:7">
      <c r="A41" s="153"/>
      <c r="B41" s="154"/>
      <c r="C41" s="153"/>
      <c r="E41" s="161" t="s">
        <v>221</v>
      </c>
      <c r="F41" s="164" t="s">
        <v>222</v>
      </c>
      <c r="G41" s="163"/>
    </row>
    <row r="42" ht="15" spans="1:7">
      <c r="A42" s="153"/>
      <c r="B42" s="154"/>
      <c r="C42" s="153"/>
      <c r="E42" s="161" t="s">
        <v>188</v>
      </c>
      <c r="F42" s="162" t="s">
        <v>223</v>
      </c>
      <c r="G42" s="163"/>
    </row>
    <row r="43" ht="15" spans="1:7">
      <c r="A43" s="153"/>
      <c r="B43" s="154"/>
      <c r="C43" s="153"/>
      <c r="E43" s="161" t="s">
        <v>185</v>
      </c>
      <c r="F43" s="162" t="s">
        <v>224</v>
      </c>
      <c r="G43" s="163"/>
    </row>
    <row r="44" ht="15" spans="1:7">
      <c r="A44" s="153"/>
      <c r="B44" s="154"/>
      <c r="C44" s="153"/>
      <c r="E44" s="161" t="s">
        <v>186</v>
      </c>
      <c r="F44" s="162" t="s">
        <v>187</v>
      </c>
      <c r="G44" s="163"/>
    </row>
    <row r="45" ht="15" spans="1:7">
      <c r="A45" s="153"/>
      <c r="B45" s="154"/>
      <c r="C45" s="153"/>
      <c r="E45" s="161" t="s">
        <v>190</v>
      </c>
      <c r="F45" s="162" t="s">
        <v>225</v>
      </c>
      <c r="G45" s="163"/>
    </row>
    <row r="46" ht="15" spans="1:7">
      <c r="A46" s="153"/>
      <c r="B46" s="154"/>
      <c r="C46" s="153"/>
      <c r="E46" s="161" t="s">
        <v>192</v>
      </c>
      <c r="F46" s="162" t="s">
        <v>226</v>
      </c>
      <c r="G46" s="163"/>
    </row>
    <row r="47" ht="15" spans="1:7">
      <c r="A47" s="153"/>
      <c r="B47" s="154"/>
      <c r="C47" s="153"/>
      <c r="E47" s="161" t="s">
        <v>227</v>
      </c>
      <c r="F47" s="162">
        <v>35</v>
      </c>
      <c r="G47" s="163"/>
    </row>
    <row r="48" ht="15" spans="1:7">
      <c r="A48" s="153"/>
      <c r="B48" s="154"/>
      <c r="C48" s="153"/>
      <c r="E48" s="161" t="s">
        <v>228</v>
      </c>
      <c r="F48" s="162">
        <v>9</v>
      </c>
      <c r="G48" s="163"/>
    </row>
    <row r="49" ht="15.75" customHeight="1" spans="1:7">
      <c r="A49" s="153"/>
      <c r="B49" s="154"/>
      <c r="C49" s="153"/>
      <c r="E49" s="159"/>
      <c r="F49" s="160"/>
      <c r="G49" s="163"/>
    </row>
    <row r="50" ht="29.25" customHeight="1" spans="1:7">
      <c r="A50" s="153">
        <v>3</v>
      </c>
      <c r="B50" s="153" t="s">
        <v>229</v>
      </c>
      <c r="C50" s="154" t="s">
        <v>230</v>
      </c>
      <c r="E50" s="165" t="s">
        <v>231</v>
      </c>
      <c r="F50" s="166"/>
      <c r="G50" s="163"/>
    </row>
    <row r="51" ht="62" customHeight="1" spans="1:7">
      <c r="A51" s="153"/>
      <c r="B51" s="153"/>
      <c r="C51" s="154"/>
      <c r="E51" s="165" t="s">
        <v>232</v>
      </c>
      <c r="F51" s="166"/>
      <c r="G51" s="163"/>
    </row>
    <row r="52" ht="30" customHeight="1" spans="1:7">
      <c r="A52" s="153"/>
      <c r="B52" s="153"/>
      <c r="C52" s="154"/>
      <c r="E52" s="165" t="s">
        <v>233</v>
      </c>
      <c r="F52" s="166"/>
      <c r="G52" s="163"/>
    </row>
    <row r="53" ht="21" customHeight="1" spans="1:7">
      <c r="A53" s="153"/>
      <c r="B53" s="153"/>
      <c r="C53" s="154"/>
      <c r="E53" s="165" t="s">
        <v>234</v>
      </c>
      <c r="F53" s="166"/>
      <c r="G53" s="163"/>
    </row>
    <row r="54" ht="34" customHeight="1" spans="1:7">
      <c r="A54" s="153"/>
      <c r="B54" s="153"/>
      <c r="C54" s="154"/>
      <c r="E54" s="165" t="s">
        <v>235</v>
      </c>
      <c r="F54" s="166"/>
      <c r="G54" s="163"/>
    </row>
    <row r="55" ht="45" customHeight="1" spans="1:7">
      <c r="A55" s="153"/>
      <c r="B55" s="153"/>
      <c r="C55" s="154"/>
      <c r="E55" s="165" t="s">
        <v>236</v>
      </c>
      <c r="F55" s="166"/>
      <c r="G55" s="163"/>
    </row>
    <row r="56" ht="60" customHeight="1" spans="1:7">
      <c r="A56" s="153"/>
      <c r="B56" s="153"/>
      <c r="C56" s="154"/>
      <c r="E56" s="165" t="s">
        <v>237</v>
      </c>
      <c r="F56" s="166"/>
      <c r="G56" s="163"/>
    </row>
    <row r="57" ht="48" customHeight="1" spans="1:7">
      <c r="A57" s="153"/>
      <c r="B57" s="153"/>
      <c r="C57" s="154"/>
      <c r="E57" s="165" t="s">
        <v>238</v>
      </c>
      <c r="F57" s="166"/>
      <c r="G57" s="163"/>
    </row>
    <row r="58" ht="49" customHeight="1" spans="1:7">
      <c r="A58" s="153"/>
      <c r="B58" s="153"/>
      <c r="C58" s="154"/>
      <c r="E58" s="165" t="s">
        <v>239</v>
      </c>
      <c r="F58" s="166"/>
      <c r="G58" s="163"/>
    </row>
    <row r="59" ht="64" customHeight="1" spans="1:7">
      <c r="A59" s="153"/>
      <c r="B59" s="153"/>
      <c r="C59" s="154"/>
      <c r="E59" s="165" t="s">
        <v>240</v>
      </c>
      <c r="F59" s="166"/>
      <c r="G59" s="163"/>
    </row>
    <row r="60" ht="77" customHeight="1" spans="1:7">
      <c r="A60" s="153"/>
      <c r="B60" s="153"/>
      <c r="C60" s="154"/>
      <c r="E60" s="165" t="s">
        <v>241</v>
      </c>
      <c r="F60" s="166"/>
      <c r="G60" s="163"/>
    </row>
    <row r="61" ht="29.25" customHeight="1" spans="1:7">
      <c r="A61" s="153"/>
      <c r="B61" s="153"/>
      <c r="C61" s="154"/>
      <c r="E61" s="165" t="s">
        <v>242</v>
      </c>
      <c r="F61" s="166"/>
      <c r="G61" s="163"/>
    </row>
    <row r="62" ht="68" customHeight="1" spans="1:7">
      <c r="A62" s="153"/>
      <c r="B62" s="153"/>
      <c r="C62" s="154"/>
      <c r="E62" s="165" t="s">
        <v>243</v>
      </c>
      <c r="F62" s="166"/>
      <c r="G62" s="163"/>
    </row>
    <row r="63" ht="15.75" customHeight="1" spans="1:7">
      <c r="A63" s="153"/>
      <c r="B63" s="153"/>
      <c r="C63" s="154"/>
      <c r="E63" s="167" t="s">
        <v>244</v>
      </c>
      <c r="F63" s="168"/>
      <c r="G63" s="163"/>
    </row>
    <row r="64" ht="51" customHeight="1" spans="1:7">
      <c r="A64" s="153"/>
      <c r="B64" s="153"/>
      <c r="C64" s="154"/>
      <c r="E64" s="165" t="s">
        <v>245</v>
      </c>
      <c r="F64" s="166"/>
      <c r="G64" s="163"/>
    </row>
    <row r="65" ht="24" customHeight="1" spans="1:7">
      <c r="A65" s="153"/>
      <c r="B65" s="153"/>
      <c r="C65" s="154"/>
      <c r="E65" s="165" t="s">
        <v>246</v>
      </c>
      <c r="F65" s="166"/>
      <c r="G65" s="163"/>
    </row>
    <row r="66" ht="47" customHeight="1" spans="1:7">
      <c r="A66" s="153"/>
      <c r="B66" s="153"/>
      <c r="C66" s="154"/>
      <c r="E66" s="165" t="s">
        <v>247</v>
      </c>
      <c r="F66" s="166"/>
      <c r="G66" s="163"/>
    </row>
    <row r="67" ht="33" customHeight="1" spans="1:7">
      <c r="A67" s="153"/>
      <c r="B67" s="153"/>
      <c r="C67" s="154"/>
      <c r="E67" s="165" t="s">
        <v>248</v>
      </c>
      <c r="F67" s="166"/>
      <c r="G67" s="163"/>
    </row>
    <row r="68" ht="45" customHeight="1" spans="1:7">
      <c r="A68" s="153"/>
      <c r="B68" s="153"/>
      <c r="C68" s="154"/>
      <c r="E68" s="165" t="s">
        <v>249</v>
      </c>
      <c r="F68" s="166"/>
      <c r="G68" s="163"/>
    </row>
    <row r="69" ht="21" customHeight="1" spans="1:7">
      <c r="A69" s="153"/>
      <c r="B69" s="153"/>
      <c r="C69" s="154"/>
      <c r="E69" s="165" t="s">
        <v>250</v>
      </c>
      <c r="F69" s="166"/>
      <c r="G69" s="163"/>
    </row>
    <row r="70" ht="17" customHeight="1" spans="1:7">
      <c r="A70" s="153"/>
      <c r="B70" s="153"/>
      <c r="C70" s="154"/>
      <c r="E70" s="165" t="s">
        <v>251</v>
      </c>
      <c r="F70" s="166"/>
      <c r="G70" s="163"/>
    </row>
    <row r="71" ht="21" customHeight="1" spans="1:7">
      <c r="A71" s="153"/>
      <c r="B71" s="153"/>
      <c r="C71" s="154"/>
      <c r="E71" s="165" t="s">
        <v>252</v>
      </c>
      <c r="F71" s="166"/>
      <c r="G71" s="163"/>
    </row>
    <row r="72" ht="21" customHeight="1" spans="1:7">
      <c r="A72" s="153"/>
      <c r="B72" s="153"/>
      <c r="C72" s="154"/>
      <c r="E72" s="165" t="s">
        <v>253</v>
      </c>
      <c r="F72" s="166"/>
      <c r="G72" s="163"/>
    </row>
    <row r="73" ht="21" customHeight="1" spans="1:7">
      <c r="A73" s="153"/>
      <c r="B73" s="153"/>
      <c r="C73" s="154"/>
      <c r="E73" s="165" t="s">
        <v>254</v>
      </c>
      <c r="F73" s="166"/>
      <c r="G73" s="163"/>
    </row>
    <row r="74" ht="23" customHeight="1" spans="1:7">
      <c r="A74" s="153"/>
      <c r="B74" s="153"/>
      <c r="C74" s="154"/>
      <c r="E74" s="165" t="s">
        <v>255</v>
      </c>
      <c r="F74" s="166"/>
      <c r="G74" s="163"/>
    </row>
    <row r="75" ht="30" customHeight="1" spans="1:7">
      <c r="A75" s="153"/>
      <c r="B75" s="153"/>
      <c r="C75" s="154"/>
      <c r="E75" s="165" t="s">
        <v>256</v>
      </c>
      <c r="F75" s="166"/>
      <c r="G75" s="163"/>
    </row>
    <row r="76" ht="22" customHeight="1" spans="1:7">
      <c r="A76" s="153"/>
      <c r="B76" s="153"/>
      <c r="C76" s="154"/>
      <c r="E76" s="165" t="s">
        <v>257</v>
      </c>
      <c r="F76" s="166"/>
      <c r="G76" s="163"/>
    </row>
    <row r="77" ht="18" customHeight="1" spans="1:7">
      <c r="A77" s="153"/>
      <c r="B77" s="153"/>
      <c r="C77" s="154"/>
      <c r="E77" s="165" t="s">
        <v>258</v>
      </c>
      <c r="F77" s="166"/>
      <c r="G77" s="163"/>
    </row>
    <row r="78" ht="20" customHeight="1" spans="1:7">
      <c r="A78" s="153"/>
      <c r="B78" s="153"/>
      <c r="C78" s="154"/>
      <c r="E78" s="167" t="s">
        <v>259</v>
      </c>
      <c r="F78" s="168"/>
      <c r="G78" s="163"/>
    </row>
    <row r="79" ht="33" customHeight="1" spans="1:7">
      <c r="A79" s="153"/>
      <c r="B79" s="153"/>
      <c r="C79" s="154"/>
      <c r="E79" s="165" t="s">
        <v>260</v>
      </c>
      <c r="F79" s="166"/>
      <c r="G79" s="163"/>
    </row>
    <row r="80" ht="19" customHeight="1" spans="1:7">
      <c r="A80" s="153"/>
      <c r="B80" s="153"/>
      <c r="C80" s="154"/>
      <c r="E80" s="165" t="s">
        <v>261</v>
      </c>
      <c r="F80" s="166"/>
      <c r="G80" s="163"/>
    </row>
    <row r="81" ht="21" customHeight="1" spans="1:7">
      <c r="A81" s="153"/>
      <c r="B81" s="153"/>
      <c r="C81" s="154"/>
      <c r="E81" s="165" t="s">
        <v>262</v>
      </c>
      <c r="F81" s="166"/>
      <c r="G81" s="163"/>
    </row>
    <row r="82" ht="21" customHeight="1" spans="1:7">
      <c r="A82" s="153"/>
      <c r="B82" s="153"/>
      <c r="C82" s="154"/>
      <c r="E82" s="165" t="s">
        <v>263</v>
      </c>
      <c r="F82" s="166"/>
      <c r="G82" s="163"/>
    </row>
    <row r="83" ht="18" customHeight="1" spans="1:7">
      <c r="A83" s="153"/>
      <c r="B83" s="153"/>
      <c r="C83" s="154"/>
      <c r="E83" s="165" t="s">
        <v>264</v>
      </c>
      <c r="F83" s="166"/>
      <c r="G83" s="163"/>
    </row>
    <row r="84" ht="18" customHeight="1" spans="1:7">
      <c r="A84" s="153"/>
      <c r="B84" s="153"/>
      <c r="C84" s="154"/>
      <c r="E84" s="165" t="s">
        <v>265</v>
      </c>
      <c r="F84" s="166"/>
      <c r="G84" s="163"/>
    </row>
    <row r="85" ht="15" spans="1:7">
      <c r="A85" s="153"/>
      <c r="B85" s="153"/>
      <c r="C85" s="154"/>
      <c r="E85" s="165" t="s">
        <v>266</v>
      </c>
      <c r="F85" s="166"/>
      <c r="G85" s="163"/>
    </row>
    <row r="86" ht="16" customHeight="1" spans="1:7">
      <c r="A86" s="153"/>
      <c r="B86" s="153"/>
      <c r="C86" s="154"/>
      <c r="E86" s="165" t="s">
        <v>267</v>
      </c>
      <c r="F86" s="166"/>
      <c r="G86" s="163"/>
    </row>
    <row r="87" ht="21" customHeight="1" spans="1:7">
      <c r="A87" s="153"/>
      <c r="B87" s="153"/>
      <c r="C87" s="154"/>
      <c r="E87" s="165" t="s">
        <v>268</v>
      </c>
      <c r="F87" s="166"/>
      <c r="G87" s="163"/>
    </row>
    <row r="88" ht="21" customHeight="1" spans="1:7">
      <c r="A88" s="153"/>
      <c r="B88" s="153"/>
      <c r="C88" s="154"/>
      <c r="E88" s="165" t="s">
        <v>269</v>
      </c>
      <c r="F88" s="166"/>
      <c r="G88" s="163"/>
    </row>
    <row r="89" ht="22" customHeight="1" spans="1:7">
      <c r="A89" s="153"/>
      <c r="B89" s="153"/>
      <c r="C89" s="154"/>
      <c r="E89" s="165" t="s">
        <v>270</v>
      </c>
      <c r="F89" s="166"/>
      <c r="G89" s="163"/>
    </row>
    <row r="90" ht="21" customHeight="1" spans="1:7">
      <c r="A90" s="153"/>
      <c r="B90" s="153"/>
      <c r="C90" s="154"/>
      <c r="E90" s="165" t="s">
        <v>271</v>
      </c>
      <c r="F90" s="166"/>
      <c r="G90" s="163"/>
    </row>
    <row r="91" ht="18" customHeight="1" spans="1:7">
      <c r="A91" s="153"/>
      <c r="B91" s="153"/>
      <c r="C91" s="154"/>
      <c r="E91" s="165" t="s">
        <v>272</v>
      </c>
      <c r="F91" s="166"/>
      <c r="G91" s="163"/>
    </row>
    <row r="92" ht="19" customHeight="1" spans="1:7">
      <c r="A92" s="153"/>
      <c r="B92" s="153"/>
      <c r="C92" s="154"/>
      <c r="E92" s="165" t="s">
        <v>273</v>
      </c>
      <c r="F92" s="166"/>
      <c r="G92" s="163"/>
    </row>
    <row r="93" ht="21" customHeight="1" spans="1:7">
      <c r="A93" s="153"/>
      <c r="B93" s="153"/>
      <c r="C93" s="154"/>
      <c r="E93" s="165" t="s">
        <v>274</v>
      </c>
      <c r="F93" s="166"/>
      <c r="G93" s="163"/>
    </row>
    <row r="94" ht="19" customHeight="1" spans="1:7">
      <c r="A94" s="153"/>
      <c r="B94" s="153"/>
      <c r="C94" s="154"/>
      <c r="E94" s="165" t="s">
        <v>275</v>
      </c>
      <c r="F94" s="166"/>
      <c r="G94" s="163"/>
    </row>
    <row r="95" ht="22" customHeight="1" spans="1:7">
      <c r="A95" s="153"/>
      <c r="B95" s="153"/>
      <c r="C95" s="154"/>
      <c r="E95" s="165" t="s">
        <v>276</v>
      </c>
      <c r="F95" s="166"/>
      <c r="G95" s="163"/>
    </row>
    <row r="96" ht="19" customHeight="1" spans="1:7">
      <c r="A96" s="153"/>
      <c r="B96" s="153"/>
      <c r="C96" s="154"/>
      <c r="E96" s="165" t="s">
        <v>277</v>
      </c>
      <c r="F96" s="166"/>
      <c r="G96" s="163"/>
    </row>
    <row r="97" ht="18" customHeight="1" spans="1:7">
      <c r="A97" s="153"/>
      <c r="B97" s="153"/>
      <c r="C97" s="154"/>
      <c r="E97" s="165" t="s">
        <v>278</v>
      </c>
      <c r="F97" s="166"/>
      <c r="G97" s="163"/>
    </row>
    <row r="98" ht="22" customHeight="1" spans="1:7">
      <c r="A98" s="153"/>
      <c r="B98" s="153"/>
      <c r="C98" s="154"/>
      <c r="E98" s="165" t="s">
        <v>279</v>
      </c>
      <c r="F98" s="166"/>
      <c r="G98" s="163"/>
    </row>
    <row r="99" ht="20" customHeight="1" spans="1:7">
      <c r="A99" s="153"/>
      <c r="B99" s="153"/>
      <c r="C99" s="154"/>
      <c r="E99" s="165" t="s">
        <v>280</v>
      </c>
      <c r="F99" s="166"/>
      <c r="G99" s="163"/>
    </row>
    <row r="100" ht="21" customHeight="1" spans="1:7">
      <c r="A100" s="153"/>
      <c r="B100" s="153"/>
      <c r="C100" s="154"/>
      <c r="E100" s="165" t="s">
        <v>281</v>
      </c>
      <c r="F100" s="166"/>
      <c r="G100" s="163"/>
    </row>
    <row r="101" ht="23" customHeight="1" spans="1:7">
      <c r="A101" s="153"/>
      <c r="B101" s="153"/>
      <c r="C101" s="154"/>
      <c r="E101" s="165" t="s">
        <v>282</v>
      </c>
      <c r="F101" s="166"/>
      <c r="G101" s="163"/>
    </row>
    <row r="102" ht="19" customHeight="1" spans="1:7">
      <c r="A102" s="153"/>
      <c r="B102" s="153"/>
      <c r="C102" s="154"/>
      <c r="E102" s="165" t="s">
        <v>283</v>
      </c>
      <c r="F102" s="166"/>
      <c r="G102" s="163"/>
    </row>
    <row r="103" ht="21" customHeight="1" spans="1:7">
      <c r="A103" s="153"/>
      <c r="B103" s="153"/>
      <c r="C103" s="154"/>
      <c r="E103" s="165" t="s">
        <v>284</v>
      </c>
      <c r="F103" s="166"/>
      <c r="G103" s="163"/>
    </row>
    <row r="104" ht="20" customHeight="1" spans="1:7">
      <c r="A104" s="153"/>
      <c r="B104" s="153"/>
      <c r="C104" s="154"/>
      <c r="E104" s="165" t="s">
        <v>285</v>
      </c>
      <c r="F104" s="166"/>
      <c r="G104" s="163"/>
    </row>
    <row r="105" ht="20" customHeight="1" spans="1:7">
      <c r="A105" s="153"/>
      <c r="B105" s="153"/>
      <c r="C105" s="154"/>
      <c r="E105" s="167" t="s">
        <v>286</v>
      </c>
      <c r="F105" s="168"/>
      <c r="G105" s="163"/>
    </row>
    <row r="106" ht="30" customHeight="1" spans="1:7">
      <c r="A106" s="153"/>
      <c r="B106" s="153"/>
      <c r="C106" s="154"/>
      <c r="E106" s="165" t="s">
        <v>287</v>
      </c>
      <c r="F106" s="166"/>
      <c r="G106" s="163"/>
    </row>
    <row r="107" ht="33" customHeight="1" spans="1:7">
      <c r="A107" s="153"/>
      <c r="B107" s="153"/>
      <c r="C107" s="154"/>
      <c r="E107" s="165" t="s">
        <v>288</v>
      </c>
      <c r="F107" s="166"/>
      <c r="G107" s="163"/>
    </row>
    <row r="108" ht="42" customHeight="1" spans="1:7">
      <c r="A108" s="153"/>
      <c r="B108" s="153"/>
      <c r="C108" s="154"/>
      <c r="E108" s="165" t="s">
        <v>289</v>
      </c>
      <c r="F108" s="166"/>
      <c r="G108" s="163"/>
    </row>
    <row r="109" ht="21" customHeight="1" spans="1:7">
      <c r="A109" s="153"/>
      <c r="B109" s="153"/>
      <c r="C109" s="154"/>
      <c r="E109" s="165" t="s">
        <v>290</v>
      </c>
      <c r="F109" s="166"/>
      <c r="G109" s="163"/>
    </row>
    <row r="110" ht="30" customHeight="1" spans="1:7">
      <c r="A110" s="153"/>
      <c r="B110" s="153"/>
      <c r="C110" s="154"/>
      <c r="E110" s="165" t="s">
        <v>291</v>
      </c>
      <c r="F110" s="166"/>
      <c r="G110" s="163"/>
    </row>
    <row r="111" ht="45" customHeight="1" spans="1:7">
      <c r="A111" s="153"/>
      <c r="B111" s="153"/>
      <c r="C111" s="154"/>
      <c r="E111" s="165" t="s">
        <v>292</v>
      </c>
      <c r="F111" s="166"/>
      <c r="G111" s="163"/>
    </row>
    <row r="112" ht="45" customHeight="1" spans="1:7">
      <c r="A112" s="153"/>
      <c r="B112" s="153"/>
      <c r="C112" s="154"/>
      <c r="E112" s="165" t="s">
        <v>293</v>
      </c>
      <c r="F112" s="166"/>
      <c r="G112" s="163"/>
    </row>
    <row r="113" ht="29" customHeight="1" spans="1:7">
      <c r="A113" s="153"/>
      <c r="B113" s="153"/>
      <c r="C113" s="154"/>
      <c r="E113" s="165" t="s">
        <v>294</v>
      </c>
      <c r="F113" s="166"/>
      <c r="G113" s="163"/>
    </row>
    <row r="114" ht="30" customHeight="1" spans="1:7">
      <c r="A114" s="153"/>
      <c r="B114" s="153"/>
      <c r="C114" s="154"/>
      <c r="E114" s="165" t="s">
        <v>295</v>
      </c>
      <c r="F114" s="166"/>
      <c r="G114" s="163"/>
    </row>
    <row r="115" ht="28" customHeight="1" spans="1:7">
      <c r="A115" s="153"/>
      <c r="B115" s="153"/>
      <c r="C115" s="154"/>
      <c r="E115" s="165" t="s">
        <v>296</v>
      </c>
      <c r="F115" s="166"/>
      <c r="G115" s="163"/>
    </row>
    <row r="116" ht="30" customHeight="1" spans="1:7">
      <c r="A116" s="153"/>
      <c r="B116" s="153"/>
      <c r="C116" s="154"/>
      <c r="E116" s="165" t="s">
        <v>297</v>
      </c>
      <c r="F116" s="166"/>
      <c r="G116" s="163"/>
    </row>
    <row r="117" ht="19" customHeight="1" spans="1:7">
      <c r="A117" s="153"/>
      <c r="B117" s="153"/>
      <c r="C117" s="154"/>
      <c r="E117" s="169" t="s">
        <v>298</v>
      </c>
      <c r="F117" s="170"/>
      <c r="G117" s="163"/>
    </row>
    <row r="118" ht="35" customHeight="1" spans="1:7">
      <c r="A118" s="153">
        <v>4</v>
      </c>
      <c r="B118" s="153" t="s">
        <v>299</v>
      </c>
      <c r="C118" s="154" t="s">
        <v>300</v>
      </c>
      <c r="E118" s="169" t="s">
        <v>301</v>
      </c>
      <c r="F118" s="170"/>
      <c r="G118" s="163"/>
    </row>
    <row r="119" ht="31" customHeight="1" spans="1:7">
      <c r="A119" s="153"/>
      <c r="B119" s="154" t="s">
        <v>150</v>
      </c>
      <c r="C119" s="154"/>
      <c r="E119" s="169"/>
      <c r="F119" s="170"/>
      <c r="G119" s="163">
        <v>260000</v>
      </c>
    </row>
  </sheetData>
  <mergeCells count="81">
    <mergeCell ref="E2:F2"/>
    <mergeCell ref="E25:F25"/>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A3:A25"/>
    <mergeCell ref="A26:A49"/>
    <mergeCell ref="A50:A117"/>
    <mergeCell ref="B3:B25"/>
    <mergeCell ref="B26:B49"/>
    <mergeCell ref="B50:B117"/>
    <mergeCell ref="C3:C25"/>
    <mergeCell ref="C26:C49"/>
    <mergeCell ref="C50:C11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90"/>
  <sheetViews>
    <sheetView topLeftCell="A774" workbookViewId="0">
      <selection activeCell="F889" sqref="F889"/>
    </sheetView>
  </sheetViews>
  <sheetFormatPr defaultColWidth="9" defaultRowHeight="13.5" outlineLevelCol="5"/>
  <cols>
    <col min="1" max="1" width="7.125" customWidth="1"/>
    <col min="3" max="3" width="6.25" customWidth="1"/>
    <col min="4" max="4" width="0.125" customWidth="1"/>
    <col min="5" max="5" width="46.25" customWidth="1"/>
    <col min="6" max="6" width="10.375" customWidth="1"/>
  </cols>
  <sheetData>
    <row r="1" s="131" customFormat="1" ht="19.5" spans="1:6">
      <c r="A1" s="80" t="s">
        <v>302</v>
      </c>
      <c r="B1" s="80"/>
      <c r="C1" s="80"/>
      <c r="D1" s="80"/>
      <c r="E1" s="80"/>
      <c r="F1" s="80"/>
    </row>
    <row r="2" ht="29.25" spans="1:6">
      <c r="A2" s="132" t="s">
        <v>1</v>
      </c>
      <c r="B2" s="133" t="s">
        <v>152</v>
      </c>
      <c r="C2" s="133" t="s">
        <v>4</v>
      </c>
      <c r="E2" s="134" t="s">
        <v>303</v>
      </c>
      <c r="F2" s="134"/>
    </row>
    <row r="3" ht="23" customHeight="1" spans="1:6">
      <c r="A3" s="135">
        <v>1</v>
      </c>
      <c r="B3" s="136" t="s">
        <v>304</v>
      </c>
      <c r="C3" s="136" t="s">
        <v>230</v>
      </c>
      <c r="E3" s="137" t="s">
        <v>305</v>
      </c>
      <c r="F3" s="137"/>
    </row>
    <row r="4" ht="24" customHeight="1" spans="1:6">
      <c r="A4" s="135"/>
      <c r="B4" s="136"/>
      <c r="C4" s="136"/>
      <c r="E4" s="138" t="s">
        <v>306</v>
      </c>
      <c r="F4" s="138"/>
    </row>
    <row r="5" ht="23" customHeight="1" spans="1:6">
      <c r="A5" s="135"/>
      <c r="B5" s="136"/>
      <c r="C5" s="136"/>
      <c r="E5" s="139" t="s">
        <v>307</v>
      </c>
      <c r="F5" s="139"/>
    </row>
    <row r="6" ht="19" customHeight="1" spans="1:6">
      <c r="A6" s="135"/>
      <c r="B6" s="136"/>
      <c r="C6" s="136"/>
      <c r="E6" s="139" t="s">
        <v>308</v>
      </c>
      <c r="F6" s="139"/>
    </row>
    <row r="7" ht="15" spans="1:6">
      <c r="A7" s="135"/>
      <c r="B7" s="136"/>
      <c r="C7" s="136"/>
      <c r="E7" s="140" t="s">
        <v>309</v>
      </c>
      <c r="F7" s="140"/>
    </row>
    <row r="8" ht="34" customHeight="1" spans="1:6">
      <c r="A8" s="135"/>
      <c r="B8" s="136"/>
      <c r="C8" s="136"/>
      <c r="E8" s="140" t="s">
        <v>310</v>
      </c>
      <c r="F8" s="140"/>
    </row>
    <row r="9" ht="15" spans="1:6">
      <c r="A9" s="135"/>
      <c r="B9" s="136"/>
      <c r="C9" s="136"/>
      <c r="E9" s="139" t="s">
        <v>311</v>
      </c>
      <c r="F9" s="139"/>
    </row>
    <row r="10" ht="21" customHeight="1" spans="1:6">
      <c r="A10" s="135"/>
      <c r="B10" s="136"/>
      <c r="C10" s="136"/>
      <c r="E10" s="139" t="s">
        <v>312</v>
      </c>
      <c r="F10" s="139"/>
    </row>
    <row r="11" ht="15" spans="1:6">
      <c r="A11" s="135"/>
      <c r="B11" s="136"/>
      <c r="C11" s="136"/>
      <c r="E11" s="139" t="s">
        <v>313</v>
      </c>
      <c r="F11" s="139"/>
    </row>
    <row r="12" ht="21" customHeight="1" spans="1:6">
      <c r="A12" s="135"/>
      <c r="B12" s="136"/>
      <c r="C12" s="136"/>
      <c r="E12" s="139" t="s">
        <v>314</v>
      </c>
      <c r="F12" s="139"/>
    </row>
    <row r="13" ht="15" spans="1:6">
      <c r="A13" s="135"/>
      <c r="B13" s="136"/>
      <c r="C13" s="136"/>
      <c r="E13" s="139" t="s">
        <v>315</v>
      </c>
      <c r="F13" s="139"/>
    </row>
    <row r="14" ht="18" customHeight="1" spans="1:6">
      <c r="A14" s="135"/>
      <c r="B14" s="136"/>
      <c r="C14" s="136"/>
      <c r="E14" s="139" t="s">
        <v>316</v>
      </c>
      <c r="F14" s="139"/>
    </row>
    <row r="15" ht="15" spans="1:6">
      <c r="A15" s="135"/>
      <c r="B15" s="136"/>
      <c r="C15" s="136"/>
      <c r="E15" s="139" t="s">
        <v>317</v>
      </c>
      <c r="F15" s="139"/>
    </row>
    <row r="16" ht="17" customHeight="1" spans="1:6">
      <c r="A16" s="135"/>
      <c r="B16" s="136"/>
      <c r="C16" s="136"/>
      <c r="E16" s="139" t="s">
        <v>318</v>
      </c>
      <c r="F16" s="139"/>
    </row>
    <row r="17" ht="15" spans="1:6">
      <c r="A17" s="135"/>
      <c r="B17" s="136"/>
      <c r="C17" s="136"/>
      <c r="E17" s="139" t="s">
        <v>319</v>
      </c>
      <c r="F17" s="139"/>
    </row>
    <row r="18" ht="21" customHeight="1" spans="1:6">
      <c r="A18" s="135"/>
      <c r="B18" s="136"/>
      <c r="C18" s="136"/>
      <c r="E18" s="139" t="s">
        <v>320</v>
      </c>
      <c r="F18" s="139"/>
    </row>
    <row r="19" ht="15" spans="1:6">
      <c r="A19" s="135"/>
      <c r="B19" s="136"/>
      <c r="C19" s="136"/>
      <c r="E19" s="139" t="s">
        <v>321</v>
      </c>
      <c r="F19" s="139"/>
    </row>
    <row r="20" ht="21" customHeight="1" spans="1:6">
      <c r="A20" s="135"/>
      <c r="B20" s="136"/>
      <c r="C20" s="136"/>
      <c r="E20" s="139" t="s">
        <v>322</v>
      </c>
      <c r="F20" s="139"/>
    </row>
    <row r="21" ht="15" spans="1:6">
      <c r="A21" s="135"/>
      <c r="B21" s="136"/>
      <c r="C21" s="136"/>
      <c r="E21" s="139" t="s">
        <v>323</v>
      </c>
      <c r="F21" s="139"/>
    </row>
    <row r="22" ht="21" customHeight="1" spans="1:6">
      <c r="A22" s="135"/>
      <c r="B22" s="136"/>
      <c r="C22" s="136"/>
      <c r="E22" s="139" t="s">
        <v>324</v>
      </c>
      <c r="F22" s="139"/>
    </row>
    <row r="23" ht="15" spans="1:6">
      <c r="A23" s="135"/>
      <c r="B23" s="136"/>
      <c r="C23" s="136"/>
      <c r="E23" s="139" t="s">
        <v>325</v>
      </c>
      <c r="F23" s="139"/>
    </row>
    <row r="24" ht="20" customHeight="1" spans="1:6">
      <c r="A24" s="135"/>
      <c r="B24" s="136"/>
      <c r="C24" s="136"/>
      <c r="E24" s="139" t="s">
        <v>326</v>
      </c>
      <c r="F24" s="139"/>
    </row>
    <row r="25" ht="15" spans="1:6">
      <c r="A25" s="135"/>
      <c r="B25" s="136"/>
      <c r="C25" s="136"/>
      <c r="E25" s="139" t="s">
        <v>327</v>
      </c>
      <c r="F25" s="139"/>
    </row>
    <row r="26" ht="21" customHeight="1" spans="1:6">
      <c r="A26" s="135"/>
      <c r="B26" s="136"/>
      <c r="C26" s="136"/>
      <c r="E26" s="139" t="s">
        <v>328</v>
      </c>
      <c r="F26" s="139"/>
    </row>
    <row r="27" ht="15" spans="1:6">
      <c r="A27" s="135"/>
      <c r="B27" s="136"/>
      <c r="C27" s="136"/>
      <c r="E27" s="139" t="s">
        <v>329</v>
      </c>
      <c r="F27" s="139"/>
    </row>
    <row r="28" ht="20" customHeight="1" spans="1:6">
      <c r="A28" s="135"/>
      <c r="B28" s="136"/>
      <c r="C28" s="136"/>
      <c r="E28" s="139" t="s">
        <v>330</v>
      </c>
      <c r="F28" s="139"/>
    </row>
    <row r="29" ht="43.5" spans="1:6">
      <c r="A29" s="135"/>
      <c r="B29" s="136"/>
      <c r="C29" s="136"/>
      <c r="E29" s="139" t="s">
        <v>331</v>
      </c>
      <c r="F29" s="139"/>
    </row>
    <row r="30" ht="22" customHeight="1" spans="1:6">
      <c r="A30" s="135"/>
      <c r="B30" s="136"/>
      <c r="C30" s="136"/>
      <c r="E30" s="139" t="s">
        <v>332</v>
      </c>
      <c r="F30" s="139"/>
    </row>
    <row r="31" ht="15" spans="1:6">
      <c r="A31" s="135"/>
      <c r="B31" s="136"/>
      <c r="C31" s="136"/>
      <c r="E31" s="139" t="s">
        <v>333</v>
      </c>
      <c r="F31" s="139"/>
    </row>
    <row r="32" ht="51" customHeight="1" spans="1:6">
      <c r="A32" s="135"/>
      <c r="B32" s="136"/>
      <c r="C32" s="136"/>
      <c r="E32" s="139" t="s">
        <v>334</v>
      </c>
      <c r="F32" s="139"/>
    </row>
    <row r="33" ht="15" spans="1:6">
      <c r="A33" s="135"/>
      <c r="B33" s="136"/>
      <c r="C33" s="136"/>
      <c r="E33" s="139" t="s">
        <v>335</v>
      </c>
      <c r="F33" s="139"/>
    </row>
    <row r="34" ht="33" customHeight="1" spans="1:6">
      <c r="A34" s="135"/>
      <c r="B34" s="136"/>
      <c r="C34" s="136"/>
      <c r="E34" s="139" t="s">
        <v>336</v>
      </c>
      <c r="F34" s="139"/>
    </row>
    <row r="35" ht="15" spans="1:6">
      <c r="A35" s="135"/>
      <c r="B35" s="136"/>
      <c r="C35" s="136"/>
      <c r="E35" s="139" t="s">
        <v>337</v>
      </c>
      <c r="F35" s="139"/>
    </row>
    <row r="36" ht="19" customHeight="1" spans="1:6">
      <c r="A36" s="135"/>
      <c r="B36" s="136"/>
      <c r="C36" s="136"/>
      <c r="E36" s="139" t="s">
        <v>338</v>
      </c>
      <c r="F36" s="139"/>
    </row>
    <row r="37" ht="15" spans="1:6">
      <c r="A37" s="135"/>
      <c r="B37" s="136"/>
      <c r="C37" s="136"/>
      <c r="E37" s="141" t="s">
        <v>339</v>
      </c>
      <c r="F37" s="141"/>
    </row>
    <row r="38" ht="20" customHeight="1" spans="1:6">
      <c r="A38" s="135"/>
      <c r="B38" s="136"/>
      <c r="C38" s="136"/>
      <c r="E38" s="139" t="s">
        <v>340</v>
      </c>
      <c r="F38" s="139"/>
    </row>
    <row r="39" ht="15" spans="1:6">
      <c r="A39" s="135"/>
      <c r="B39" s="136"/>
      <c r="C39" s="136"/>
      <c r="E39" s="139" t="s">
        <v>341</v>
      </c>
      <c r="F39" s="139"/>
    </row>
    <row r="40" ht="21" customHeight="1" spans="1:6">
      <c r="A40" s="135"/>
      <c r="B40" s="136"/>
      <c r="C40" s="136"/>
      <c r="E40" s="139" t="s">
        <v>342</v>
      </c>
      <c r="F40" s="139"/>
    </row>
    <row r="41" ht="15" spans="1:6">
      <c r="A41" s="135"/>
      <c r="B41" s="136"/>
      <c r="C41" s="136"/>
      <c r="E41" s="139" t="s">
        <v>343</v>
      </c>
      <c r="F41" s="139"/>
    </row>
    <row r="42" ht="21" customHeight="1" spans="1:6">
      <c r="A42" s="135"/>
      <c r="B42" s="136"/>
      <c r="C42" s="136"/>
      <c r="E42" s="139" t="s">
        <v>344</v>
      </c>
      <c r="F42" s="139"/>
    </row>
    <row r="43" ht="29.25" spans="1:6">
      <c r="A43" s="135"/>
      <c r="B43" s="136"/>
      <c r="C43" s="136"/>
      <c r="E43" s="139" t="s">
        <v>345</v>
      </c>
      <c r="F43" s="139"/>
    </row>
    <row r="44" ht="22" customHeight="1" spans="1:6">
      <c r="A44" s="135"/>
      <c r="B44" s="136"/>
      <c r="C44" s="136"/>
      <c r="E44" s="139" t="s">
        <v>346</v>
      </c>
      <c r="F44" s="139"/>
    </row>
    <row r="45" ht="15" spans="1:6">
      <c r="A45" s="135"/>
      <c r="B45" s="136"/>
      <c r="C45" s="136"/>
      <c r="E45" s="139" t="s">
        <v>347</v>
      </c>
      <c r="F45" s="139"/>
    </row>
    <row r="46" ht="18" customHeight="1" spans="1:6">
      <c r="A46" s="135"/>
      <c r="B46" s="136"/>
      <c r="C46" s="136"/>
      <c r="E46" s="139" t="s">
        <v>348</v>
      </c>
      <c r="F46" s="139"/>
    </row>
    <row r="47" ht="15" spans="1:6">
      <c r="A47" s="135"/>
      <c r="B47" s="136"/>
      <c r="C47" s="136"/>
      <c r="E47" s="139" t="s">
        <v>349</v>
      </c>
      <c r="F47" s="139"/>
    </row>
    <row r="48" ht="23" customHeight="1" spans="1:6">
      <c r="A48" s="135"/>
      <c r="B48" s="136"/>
      <c r="C48" s="136"/>
      <c r="E48" s="139" t="s">
        <v>350</v>
      </c>
      <c r="F48" s="139"/>
    </row>
    <row r="49" ht="15" spans="1:6">
      <c r="A49" s="135"/>
      <c r="B49" s="136"/>
      <c r="C49" s="136"/>
      <c r="E49" s="139" t="s">
        <v>351</v>
      </c>
      <c r="F49" s="139"/>
    </row>
    <row r="50" ht="20" customHeight="1" spans="1:6">
      <c r="A50" s="135"/>
      <c r="B50" s="136"/>
      <c r="C50" s="136"/>
      <c r="E50" s="139" t="s">
        <v>352</v>
      </c>
      <c r="F50" s="139"/>
    </row>
    <row r="51" ht="15" spans="1:6">
      <c r="A51" s="135"/>
      <c r="B51" s="136"/>
      <c r="C51" s="136"/>
      <c r="E51" s="139" t="s">
        <v>353</v>
      </c>
      <c r="F51" s="139"/>
    </row>
    <row r="52" ht="21" customHeight="1" spans="1:6">
      <c r="A52" s="135"/>
      <c r="B52" s="136"/>
      <c r="C52" s="136"/>
      <c r="E52" s="139" t="s">
        <v>354</v>
      </c>
      <c r="F52" s="139"/>
    </row>
    <row r="53" ht="15" spans="1:6">
      <c r="A53" s="135"/>
      <c r="B53" s="136"/>
      <c r="C53" s="136"/>
      <c r="E53" s="139" t="s">
        <v>355</v>
      </c>
      <c r="F53" s="139"/>
    </row>
    <row r="54" ht="20" customHeight="1" spans="1:6">
      <c r="A54" s="135"/>
      <c r="B54" s="136"/>
      <c r="C54" s="136"/>
      <c r="E54" s="139" t="s">
        <v>356</v>
      </c>
      <c r="F54" s="139"/>
    </row>
    <row r="55" ht="15" spans="1:6">
      <c r="A55" s="135"/>
      <c r="B55" s="136"/>
      <c r="C55" s="136"/>
      <c r="E55" s="139" t="s">
        <v>357</v>
      </c>
      <c r="F55" s="139"/>
    </row>
    <row r="56" ht="21" customHeight="1" spans="1:6">
      <c r="A56" s="135"/>
      <c r="B56" s="136"/>
      <c r="C56" s="136"/>
      <c r="E56" s="139" t="s">
        <v>358</v>
      </c>
      <c r="F56" s="139"/>
    </row>
    <row r="57" ht="15" spans="1:6">
      <c r="A57" s="135"/>
      <c r="B57" s="136"/>
      <c r="C57" s="136"/>
      <c r="E57" s="139" t="s">
        <v>359</v>
      </c>
      <c r="F57" s="139"/>
    </row>
    <row r="58" ht="18" customHeight="1" spans="1:6">
      <c r="A58" s="135"/>
      <c r="B58" s="136"/>
      <c r="C58" s="136"/>
      <c r="E58" s="139" t="s">
        <v>360</v>
      </c>
      <c r="F58" s="139"/>
    </row>
    <row r="59" ht="15" spans="1:6">
      <c r="A59" s="135"/>
      <c r="B59" s="136"/>
      <c r="C59" s="136"/>
      <c r="E59" s="139" t="s">
        <v>361</v>
      </c>
      <c r="F59" s="139"/>
    </row>
    <row r="60" ht="19" customHeight="1" spans="1:6">
      <c r="A60" s="135"/>
      <c r="B60" s="136"/>
      <c r="C60" s="136"/>
      <c r="E60" s="139" t="s">
        <v>362</v>
      </c>
      <c r="F60" s="139"/>
    </row>
    <row r="61" ht="15" spans="1:6">
      <c r="A61" s="135"/>
      <c r="B61" s="136"/>
      <c r="C61" s="136"/>
      <c r="E61" s="139" t="s">
        <v>363</v>
      </c>
      <c r="F61" s="139"/>
    </row>
    <row r="62" ht="19" customHeight="1" spans="1:6">
      <c r="A62" s="135"/>
      <c r="B62" s="136"/>
      <c r="C62" s="136"/>
      <c r="E62" s="139" t="s">
        <v>364</v>
      </c>
      <c r="F62" s="139"/>
    </row>
    <row r="63" ht="15" spans="1:6">
      <c r="A63" s="135"/>
      <c r="B63" s="136"/>
      <c r="C63" s="136"/>
      <c r="E63" s="139" t="s">
        <v>365</v>
      </c>
      <c r="F63" s="139"/>
    </row>
    <row r="64" ht="21" customHeight="1" spans="1:6">
      <c r="A64" s="135"/>
      <c r="B64" s="136"/>
      <c r="C64" s="136"/>
      <c r="E64" s="138" t="s">
        <v>366</v>
      </c>
      <c r="F64" s="138"/>
    </row>
    <row r="65" ht="15" spans="1:6">
      <c r="A65" s="135"/>
      <c r="B65" s="136"/>
      <c r="C65" s="136"/>
      <c r="E65" s="139" t="s">
        <v>367</v>
      </c>
      <c r="F65" s="139"/>
    </row>
    <row r="66" ht="21" customHeight="1" spans="1:6">
      <c r="A66" s="135"/>
      <c r="B66" s="136"/>
      <c r="C66" s="136"/>
      <c r="E66" s="139" t="s">
        <v>368</v>
      </c>
      <c r="F66" s="139"/>
    </row>
    <row r="67" ht="15" spans="1:6">
      <c r="A67" s="135"/>
      <c r="B67" s="136"/>
      <c r="C67" s="136"/>
      <c r="E67" s="139" t="s">
        <v>369</v>
      </c>
      <c r="F67" s="139"/>
    </row>
    <row r="68" ht="33" customHeight="1" spans="1:6">
      <c r="A68" s="135"/>
      <c r="B68" s="136"/>
      <c r="C68" s="136"/>
      <c r="E68" s="139" t="s">
        <v>370</v>
      </c>
      <c r="F68" s="139"/>
    </row>
    <row r="69" ht="15" spans="1:6">
      <c r="A69" s="135"/>
      <c r="B69" s="136"/>
      <c r="C69" s="136"/>
      <c r="E69" s="139" t="s">
        <v>371</v>
      </c>
      <c r="F69" s="139"/>
    </row>
    <row r="70" ht="24" customHeight="1" spans="1:6">
      <c r="A70" s="135"/>
      <c r="B70" s="136"/>
      <c r="C70" s="136"/>
      <c r="E70" s="139" t="s">
        <v>372</v>
      </c>
      <c r="F70" s="139"/>
    </row>
    <row r="71" ht="15" spans="1:6">
      <c r="A71" s="135"/>
      <c r="B71" s="136"/>
      <c r="C71" s="136"/>
      <c r="E71" s="139" t="s">
        <v>373</v>
      </c>
      <c r="F71" s="139"/>
    </row>
    <row r="72" ht="21" customHeight="1" spans="1:6">
      <c r="A72" s="135"/>
      <c r="B72" s="136"/>
      <c r="C72" s="136"/>
      <c r="E72" s="139" t="s">
        <v>374</v>
      </c>
      <c r="F72" s="139"/>
    </row>
    <row r="73" ht="15" spans="1:6">
      <c r="A73" s="135"/>
      <c r="B73" s="136"/>
      <c r="C73" s="136"/>
      <c r="E73" s="139" t="s">
        <v>375</v>
      </c>
      <c r="F73" s="139"/>
    </row>
    <row r="74" ht="20" customHeight="1" spans="1:6">
      <c r="A74" s="135"/>
      <c r="B74" s="136"/>
      <c r="C74" s="136"/>
      <c r="E74" s="139" t="s">
        <v>376</v>
      </c>
      <c r="F74" s="139"/>
    </row>
    <row r="75" ht="15" spans="1:6">
      <c r="A75" s="135"/>
      <c r="B75" s="136"/>
      <c r="C75" s="136"/>
      <c r="E75" s="139" t="s">
        <v>377</v>
      </c>
      <c r="F75" s="139"/>
    </row>
    <row r="76" ht="24" customHeight="1" spans="1:6">
      <c r="A76" s="135"/>
      <c r="B76" s="136"/>
      <c r="C76" s="136"/>
      <c r="E76" s="139" t="s">
        <v>378</v>
      </c>
      <c r="F76" s="139"/>
    </row>
    <row r="77" ht="29.25" spans="1:6">
      <c r="A77" s="135"/>
      <c r="B77" s="136"/>
      <c r="C77" s="136"/>
      <c r="E77" s="139" t="s">
        <v>379</v>
      </c>
      <c r="F77" s="139"/>
    </row>
    <row r="78" ht="33" customHeight="1" spans="1:6">
      <c r="A78" s="135"/>
      <c r="B78" s="136"/>
      <c r="C78" s="136"/>
      <c r="E78" s="139" t="s">
        <v>380</v>
      </c>
      <c r="F78" s="139"/>
    </row>
    <row r="79" ht="15" spans="1:6">
      <c r="A79" s="135"/>
      <c r="B79" s="136"/>
      <c r="C79" s="136"/>
      <c r="E79" s="139" t="s">
        <v>381</v>
      </c>
      <c r="F79" s="139"/>
    </row>
    <row r="80" ht="25" customHeight="1" spans="1:6">
      <c r="A80" s="135"/>
      <c r="B80" s="136"/>
      <c r="C80" s="136"/>
      <c r="E80" s="139" t="s">
        <v>382</v>
      </c>
      <c r="F80" s="139"/>
    </row>
    <row r="81" ht="29.25" spans="1:6">
      <c r="A81" s="135"/>
      <c r="B81" s="136"/>
      <c r="C81" s="136"/>
      <c r="E81" s="139" t="s">
        <v>383</v>
      </c>
      <c r="F81" s="139"/>
    </row>
    <row r="82" ht="21" customHeight="1" spans="1:6">
      <c r="A82" s="135"/>
      <c r="B82" s="136"/>
      <c r="C82" s="136"/>
      <c r="E82" s="138" t="s">
        <v>384</v>
      </c>
      <c r="F82" s="138"/>
    </row>
    <row r="83" ht="15" spans="1:6">
      <c r="A83" s="135"/>
      <c r="B83" s="136"/>
      <c r="C83" s="136"/>
      <c r="E83" s="139" t="s">
        <v>385</v>
      </c>
      <c r="F83" s="139"/>
    </row>
    <row r="84" ht="15" spans="1:6">
      <c r="A84" s="135"/>
      <c r="B84" s="136"/>
      <c r="C84" s="136"/>
      <c r="E84" s="139" t="s">
        <v>386</v>
      </c>
      <c r="F84" s="139"/>
    </row>
    <row r="85" ht="15" spans="1:6">
      <c r="A85" s="135"/>
      <c r="B85" s="136"/>
      <c r="C85" s="136"/>
      <c r="E85" s="139" t="s">
        <v>387</v>
      </c>
      <c r="F85" s="139"/>
    </row>
    <row r="86" ht="22" customHeight="1" spans="1:6">
      <c r="A86" s="135"/>
      <c r="B86" s="136"/>
      <c r="C86" s="136"/>
      <c r="E86" s="139" t="s">
        <v>388</v>
      </c>
      <c r="F86" s="139"/>
    </row>
    <row r="87" ht="15" spans="1:6">
      <c r="A87" s="135"/>
      <c r="B87" s="136"/>
      <c r="C87" s="136"/>
      <c r="E87" s="139" t="s">
        <v>389</v>
      </c>
      <c r="F87" s="139"/>
    </row>
    <row r="88" ht="21" customHeight="1" spans="1:6">
      <c r="A88" s="135"/>
      <c r="B88" s="136"/>
      <c r="C88" s="136"/>
      <c r="E88" s="139" t="s">
        <v>390</v>
      </c>
      <c r="F88" s="139"/>
    </row>
    <row r="89" ht="15" spans="1:6">
      <c r="A89" s="135"/>
      <c r="B89" s="136"/>
      <c r="C89" s="136"/>
      <c r="E89" s="139" t="s">
        <v>391</v>
      </c>
      <c r="F89" s="139"/>
    </row>
    <row r="90" ht="22" customHeight="1" spans="1:6">
      <c r="A90" s="135"/>
      <c r="B90" s="136"/>
      <c r="C90" s="136"/>
      <c r="E90" s="139" t="s">
        <v>392</v>
      </c>
      <c r="F90" s="139"/>
    </row>
    <row r="91" ht="15" spans="1:6">
      <c r="A91" s="135"/>
      <c r="B91" s="136"/>
      <c r="C91" s="136"/>
      <c r="E91" s="142" t="s">
        <v>393</v>
      </c>
      <c r="F91" s="142"/>
    </row>
    <row r="92" ht="16" customHeight="1" spans="1:6">
      <c r="A92" s="135"/>
      <c r="B92" s="136"/>
      <c r="C92" s="136"/>
      <c r="E92" s="139" t="s">
        <v>394</v>
      </c>
      <c r="F92" s="139"/>
    </row>
    <row r="93" ht="15" spans="1:6">
      <c r="A93" s="135"/>
      <c r="B93" s="136"/>
      <c r="C93" s="136"/>
      <c r="E93" s="139" t="s">
        <v>395</v>
      </c>
      <c r="F93" s="139"/>
    </row>
    <row r="94" ht="23" customHeight="1" spans="1:6">
      <c r="A94" s="135"/>
      <c r="B94" s="136"/>
      <c r="C94" s="136"/>
      <c r="E94" s="139" t="s">
        <v>396</v>
      </c>
      <c r="F94" s="139"/>
    </row>
    <row r="95" ht="15" spans="1:6">
      <c r="A95" s="135"/>
      <c r="B95" s="136"/>
      <c r="C95" s="136"/>
      <c r="E95" s="139" t="s">
        <v>397</v>
      </c>
      <c r="F95" s="139"/>
    </row>
    <row r="96" ht="34" customHeight="1" spans="1:6">
      <c r="A96" s="135"/>
      <c r="B96" s="136"/>
      <c r="C96" s="136"/>
      <c r="E96" s="139" t="s">
        <v>398</v>
      </c>
      <c r="F96" s="139"/>
    </row>
    <row r="97" ht="29.25" spans="1:6">
      <c r="A97" s="135"/>
      <c r="B97" s="136"/>
      <c r="C97" s="136"/>
      <c r="E97" s="139" t="s">
        <v>399</v>
      </c>
      <c r="F97" s="139"/>
    </row>
    <row r="98" ht="48" customHeight="1" spans="1:6">
      <c r="A98" s="135"/>
      <c r="B98" s="136"/>
      <c r="C98" s="136"/>
      <c r="E98" s="139" t="s">
        <v>400</v>
      </c>
      <c r="F98" s="139"/>
    </row>
    <row r="99" ht="15" spans="1:6">
      <c r="A99" s="135"/>
      <c r="B99" s="136"/>
      <c r="C99" s="136"/>
      <c r="E99" s="138" t="s">
        <v>401</v>
      </c>
      <c r="F99" s="138"/>
    </row>
    <row r="100" ht="15" spans="1:6">
      <c r="A100" s="135"/>
      <c r="B100" s="136"/>
      <c r="C100" s="136"/>
      <c r="E100" s="139" t="s">
        <v>402</v>
      </c>
      <c r="F100" s="139"/>
    </row>
    <row r="101" ht="23" customHeight="1" spans="1:6">
      <c r="A101" s="135"/>
      <c r="B101" s="136"/>
      <c r="C101" s="136"/>
      <c r="E101" s="139" t="s">
        <v>403</v>
      </c>
      <c r="F101" s="139"/>
    </row>
    <row r="102" ht="15" spans="1:6">
      <c r="A102" s="135"/>
      <c r="B102" s="136"/>
      <c r="C102" s="136"/>
      <c r="E102" s="139" t="s">
        <v>404</v>
      </c>
      <c r="F102" s="139"/>
    </row>
    <row r="103" ht="21" customHeight="1" spans="1:6">
      <c r="A103" s="135"/>
      <c r="B103" s="136"/>
      <c r="C103" s="136"/>
      <c r="E103" s="139" t="s">
        <v>405</v>
      </c>
      <c r="F103" s="139"/>
    </row>
    <row r="104" ht="15" spans="1:6">
      <c r="A104" s="135"/>
      <c r="B104" s="136"/>
      <c r="C104" s="136"/>
      <c r="E104" s="139" t="s">
        <v>406</v>
      </c>
      <c r="F104" s="139"/>
    </row>
    <row r="105" ht="24" customHeight="1" spans="1:6">
      <c r="A105" s="135"/>
      <c r="B105" s="136"/>
      <c r="C105" s="136"/>
      <c r="E105" s="139" t="s">
        <v>407</v>
      </c>
      <c r="F105" s="139"/>
    </row>
    <row r="106" ht="15" spans="1:6">
      <c r="A106" s="135"/>
      <c r="B106" s="136"/>
      <c r="C106" s="136"/>
      <c r="E106" s="138" t="s">
        <v>408</v>
      </c>
      <c r="F106" s="138"/>
    </row>
    <row r="107" ht="19" customHeight="1" spans="1:6">
      <c r="A107" s="135"/>
      <c r="B107" s="136"/>
      <c r="C107" s="136"/>
      <c r="E107" s="139" t="s">
        <v>409</v>
      </c>
      <c r="F107" s="139"/>
    </row>
    <row r="108" ht="15" spans="1:6">
      <c r="A108" s="135"/>
      <c r="B108" s="136"/>
      <c r="C108" s="136"/>
      <c r="E108" s="139" t="s">
        <v>410</v>
      </c>
      <c r="F108" s="139"/>
    </row>
    <row r="109" ht="21" customHeight="1" spans="1:6">
      <c r="A109" s="135"/>
      <c r="B109" s="136"/>
      <c r="C109" s="136"/>
      <c r="E109" s="139" t="s">
        <v>411</v>
      </c>
      <c r="F109" s="139"/>
    </row>
    <row r="110" ht="15" spans="1:6">
      <c r="A110" s="135"/>
      <c r="B110" s="136"/>
      <c r="C110" s="136"/>
      <c r="E110" s="139" t="s">
        <v>412</v>
      </c>
      <c r="F110" s="139"/>
    </row>
    <row r="111" ht="21" customHeight="1" spans="1:6">
      <c r="A111" s="135"/>
      <c r="B111" s="136"/>
      <c r="C111" s="136"/>
      <c r="E111" s="139" t="s">
        <v>413</v>
      </c>
      <c r="F111" s="139"/>
    </row>
    <row r="112" ht="15" spans="1:6">
      <c r="A112" s="135"/>
      <c r="B112" s="136"/>
      <c r="C112" s="136"/>
      <c r="E112" s="139" t="s">
        <v>414</v>
      </c>
      <c r="F112" s="139"/>
    </row>
    <row r="113" ht="20" customHeight="1" spans="1:6">
      <c r="A113" s="135"/>
      <c r="B113" s="136"/>
      <c r="C113" s="136"/>
      <c r="E113" s="139" t="s">
        <v>415</v>
      </c>
      <c r="F113" s="139"/>
    </row>
    <row r="114" ht="15" spans="1:6">
      <c r="A114" s="135"/>
      <c r="B114" s="136"/>
      <c r="C114" s="136"/>
      <c r="E114" s="139" t="s">
        <v>416</v>
      </c>
      <c r="F114" s="139"/>
    </row>
    <row r="115" ht="20" customHeight="1" spans="1:6">
      <c r="A115" s="135"/>
      <c r="B115" s="136"/>
      <c r="C115" s="136"/>
      <c r="E115" s="139" t="s">
        <v>417</v>
      </c>
      <c r="F115" s="139"/>
    </row>
    <row r="116" ht="15" spans="1:6">
      <c r="A116" s="135"/>
      <c r="B116" s="136"/>
      <c r="C116" s="136"/>
      <c r="E116" s="139" t="s">
        <v>418</v>
      </c>
      <c r="F116" s="139"/>
    </row>
    <row r="117" ht="32" customHeight="1" spans="1:6">
      <c r="A117" s="135"/>
      <c r="B117" s="136"/>
      <c r="C117" s="136"/>
      <c r="E117" s="139" t="s">
        <v>419</v>
      </c>
      <c r="F117" s="139"/>
    </row>
    <row r="118" ht="15" spans="1:6">
      <c r="A118" s="135"/>
      <c r="B118" s="136"/>
      <c r="C118" s="136"/>
      <c r="E118" s="139" t="s">
        <v>420</v>
      </c>
      <c r="F118" s="139"/>
    </row>
    <row r="119" ht="21" customHeight="1" spans="1:6">
      <c r="A119" s="135"/>
      <c r="B119" s="136"/>
      <c r="C119" s="136"/>
      <c r="E119" s="139" t="s">
        <v>421</v>
      </c>
      <c r="F119" s="139"/>
    </row>
    <row r="120" ht="15" spans="1:6">
      <c r="A120" s="135"/>
      <c r="B120" s="136"/>
      <c r="C120" s="136"/>
      <c r="E120" s="139" t="s">
        <v>422</v>
      </c>
      <c r="F120" s="139"/>
    </row>
    <row r="121" ht="21" customHeight="1" spans="1:6">
      <c r="A121" s="135"/>
      <c r="B121" s="136"/>
      <c r="C121" s="136"/>
      <c r="E121" s="139" t="s">
        <v>423</v>
      </c>
      <c r="F121" s="139"/>
    </row>
    <row r="122" ht="15" spans="1:6">
      <c r="A122" s="135"/>
      <c r="B122" s="136"/>
      <c r="C122" s="136"/>
      <c r="E122" s="139" t="s">
        <v>424</v>
      </c>
      <c r="F122" s="139"/>
    </row>
    <row r="123" ht="21" customHeight="1" spans="1:6">
      <c r="A123" s="135"/>
      <c r="B123" s="136"/>
      <c r="C123" s="136"/>
      <c r="E123" s="139" t="s">
        <v>425</v>
      </c>
      <c r="F123" s="139"/>
    </row>
    <row r="124" ht="15" spans="1:6">
      <c r="A124" s="135"/>
      <c r="B124" s="136"/>
      <c r="C124" s="136"/>
      <c r="E124" s="139" t="s">
        <v>426</v>
      </c>
      <c r="F124" s="139"/>
    </row>
    <row r="125" ht="19" customHeight="1" spans="1:6">
      <c r="A125" s="135"/>
      <c r="B125" s="136"/>
      <c r="C125" s="136"/>
      <c r="E125" s="139" t="s">
        <v>427</v>
      </c>
      <c r="F125" s="139"/>
    </row>
    <row r="126" ht="15" spans="1:6">
      <c r="A126" s="135"/>
      <c r="B126" s="136"/>
      <c r="C126" s="136"/>
      <c r="E126" s="139" t="s">
        <v>428</v>
      </c>
      <c r="F126" s="139"/>
    </row>
    <row r="127" ht="50" customHeight="1" spans="1:6">
      <c r="A127" s="135"/>
      <c r="B127" s="136"/>
      <c r="C127" s="136"/>
      <c r="E127" s="139" t="s">
        <v>429</v>
      </c>
      <c r="F127" s="139"/>
    </row>
    <row r="128" ht="15" spans="1:6">
      <c r="A128" s="135"/>
      <c r="B128" s="136"/>
      <c r="C128" s="136"/>
      <c r="E128" s="139" t="s">
        <v>430</v>
      </c>
      <c r="F128" s="139"/>
    </row>
    <row r="129" ht="21" customHeight="1" spans="1:6">
      <c r="A129" s="135"/>
      <c r="B129" s="136"/>
      <c r="C129" s="136"/>
      <c r="E129" s="139" t="s">
        <v>431</v>
      </c>
      <c r="F129" s="139"/>
    </row>
    <row r="130" ht="15" spans="1:6">
      <c r="A130" s="135"/>
      <c r="B130" s="136"/>
      <c r="C130" s="136"/>
      <c r="E130" s="139" t="s">
        <v>432</v>
      </c>
      <c r="F130" s="139"/>
    </row>
    <row r="131" ht="64" customHeight="1" spans="1:6">
      <c r="A131" s="135"/>
      <c r="B131" s="136"/>
      <c r="C131" s="136"/>
      <c r="E131" s="139" t="s">
        <v>433</v>
      </c>
      <c r="F131" s="139"/>
    </row>
    <row r="132" ht="29.25" spans="1:6">
      <c r="A132" s="135"/>
      <c r="B132" s="136"/>
      <c r="C132" s="136"/>
      <c r="E132" s="139" t="s">
        <v>434</v>
      </c>
      <c r="F132" s="139"/>
    </row>
    <row r="133" ht="15" spans="1:6">
      <c r="A133" s="135"/>
      <c r="B133" s="136"/>
      <c r="C133" s="136"/>
      <c r="E133" s="139" t="s">
        <v>435</v>
      </c>
      <c r="F133" s="139"/>
    </row>
    <row r="134" ht="33" customHeight="1" spans="1:6">
      <c r="A134" s="135"/>
      <c r="B134" s="136"/>
      <c r="C134" s="136"/>
      <c r="E134" s="139" t="s">
        <v>436</v>
      </c>
      <c r="F134" s="139"/>
    </row>
    <row r="135" ht="15" spans="1:6">
      <c r="A135" s="135"/>
      <c r="B135" s="136"/>
      <c r="C135" s="136"/>
      <c r="E135" s="138" t="s">
        <v>437</v>
      </c>
      <c r="F135" s="138"/>
    </row>
    <row r="136" ht="22" customHeight="1" spans="1:6">
      <c r="A136" s="135"/>
      <c r="B136" s="136"/>
      <c r="C136" s="136"/>
      <c r="E136" s="139" t="s">
        <v>438</v>
      </c>
      <c r="F136" s="139"/>
    </row>
    <row r="137" ht="15" spans="1:6">
      <c r="A137" s="135"/>
      <c r="B137" s="136"/>
      <c r="C137" s="136"/>
      <c r="E137" s="139" t="s">
        <v>439</v>
      </c>
      <c r="F137" s="139"/>
    </row>
    <row r="138" ht="39" customHeight="1" spans="1:6">
      <c r="A138" s="135"/>
      <c r="B138" s="136"/>
      <c r="C138" s="136"/>
      <c r="E138" s="139" t="s">
        <v>440</v>
      </c>
      <c r="F138" s="139"/>
    </row>
    <row r="139" ht="43.5" spans="1:6">
      <c r="A139" s="135"/>
      <c r="B139" s="136"/>
      <c r="C139" s="136"/>
      <c r="E139" s="139" t="s">
        <v>441</v>
      </c>
      <c r="F139" s="139"/>
    </row>
    <row r="140" ht="15" spans="1:6">
      <c r="A140" s="135"/>
      <c r="B140" s="136"/>
      <c r="C140" s="136"/>
      <c r="E140" s="139" t="s">
        <v>442</v>
      </c>
      <c r="F140" s="139"/>
    </row>
    <row r="141" ht="45" customHeight="1" spans="1:6">
      <c r="A141" s="135"/>
      <c r="B141" s="136"/>
      <c r="C141" s="136"/>
      <c r="E141" s="139" t="s">
        <v>443</v>
      </c>
      <c r="F141" s="139"/>
    </row>
    <row r="142" ht="57.75" spans="1:6">
      <c r="A142" s="135"/>
      <c r="B142" s="136"/>
      <c r="C142" s="136"/>
      <c r="E142" s="139" t="s">
        <v>444</v>
      </c>
      <c r="F142" s="139"/>
    </row>
    <row r="143" ht="22" customHeight="1" spans="1:6">
      <c r="A143" s="135"/>
      <c r="B143" s="136"/>
      <c r="C143" s="136"/>
      <c r="E143" s="139" t="s">
        <v>445</v>
      </c>
      <c r="F143" s="139"/>
    </row>
    <row r="144" ht="29.25" spans="1:6">
      <c r="A144" s="135"/>
      <c r="B144" s="136"/>
      <c r="C144" s="136"/>
      <c r="E144" s="139" t="s">
        <v>446</v>
      </c>
      <c r="F144" s="139"/>
    </row>
    <row r="145" ht="22" customHeight="1" spans="1:6">
      <c r="A145" s="135"/>
      <c r="B145" s="136"/>
      <c r="C145" s="136"/>
      <c r="E145" s="139" t="s">
        <v>447</v>
      </c>
      <c r="F145" s="139"/>
    </row>
    <row r="146" ht="43.5" spans="1:6">
      <c r="A146" s="135"/>
      <c r="B146" s="136"/>
      <c r="C146" s="136"/>
      <c r="E146" s="139" t="s">
        <v>448</v>
      </c>
      <c r="F146" s="139"/>
    </row>
    <row r="147" ht="48" customHeight="1" spans="1:6">
      <c r="A147" s="135"/>
      <c r="B147" s="136"/>
      <c r="C147" s="136"/>
      <c r="E147" s="139" t="s">
        <v>449</v>
      </c>
      <c r="F147" s="139"/>
    </row>
    <row r="148" ht="43.5" spans="1:6">
      <c r="A148" s="135"/>
      <c r="B148" s="136"/>
      <c r="C148" s="136"/>
      <c r="E148" s="139" t="s">
        <v>450</v>
      </c>
      <c r="F148" s="139"/>
    </row>
    <row r="149" ht="21" customHeight="1" spans="1:6">
      <c r="A149" s="135"/>
      <c r="B149" s="136"/>
      <c r="C149" s="136"/>
      <c r="E149" s="138" t="s">
        <v>451</v>
      </c>
      <c r="F149" s="138"/>
    </row>
    <row r="150" ht="15" spans="1:6">
      <c r="A150" s="135"/>
      <c r="B150" s="136"/>
      <c r="C150" s="136"/>
      <c r="E150" s="137" t="s">
        <v>452</v>
      </c>
      <c r="F150" s="137"/>
    </row>
    <row r="151" ht="27" customHeight="1" spans="1:6">
      <c r="A151" s="135"/>
      <c r="B151" s="136"/>
      <c r="C151" s="136"/>
      <c r="E151" s="139" t="s">
        <v>453</v>
      </c>
      <c r="F151" s="139"/>
    </row>
    <row r="152" ht="15" spans="1:6">
      <c r="A152" s="135"/>
      <c r="B152" s="136"/>
      <c r="C152" s="136"/>
      <c r="E152" s="137" t="s">
        <v>454</v>
      </c>
      <c r="F152" s="137"/>
    </row>
    <row r="153" ht="20" customHeight="1" spans="1:6">
      <c r="A153" s="135"/>
      <c r="B153" s="136"/>
      <c r="C153" s="136"/>
      <c r="E153" s="139" t="s">
        <v>455</v>
      </c>
      <c r="F153" s="139"/>
    </row>
    <row r="154" ht="15" spans="1:6">
      <c r="A154" s="135"/>
      <c r="B154" s="136"/>
      <c r="C154" s="136"/>
      <c r="E154" s="139" t="s">
        <v>456</v>
      </c>
      <c r="F154" s="139"/>
    </row>
    <row r="155" ht="21" customHeight="1" spans="1:6">
      <c r="A155" s="135"/>
      <c r="B155" s="136"/>
      <c r="C155" s="136"/>
      <c r="E155" s="139" t="s">
        <v>457</v>
      </c>
      <c r="F155" s="139"/>
    </row>
    <row r="156" ht="29.25" spans="1:6">
      <c r="A156" s="135"/>
      <c r="B156" s="136"/>
      <c r="C156" s="136"/>
      <c r="E156" s="139" t="s">
        <v>458</v>
      </c>
      <c r="F156" s="139"/>
    </row>
    <row r="157" ht="30" customHeight="1" spans="1:6">
      <c r="A157" s="135"/>
      <c r="B157" s="136"/>
      <c r="C157" s="136"/>
      <c r="E157" s="139" t="s">
        <v>459</v>
      </c>
      <c r="F157" s="139"/>
    </row>
    <row r="158" ht="29.25" spans="1:6">
      <c r="A158" s="135"/>
      <c r="B158" s="136"/>
      <c r="C158" s="136"/>
      <c r="E158" s="139" t="s">
        <v>460</v>
      </c>
      <c r="F158" s="139"/>
    </row>
    <row r="159" ht="22" customHeight="1" spans="1:6">
      <c r="A159" s="135"/>
      <c r="B159" s="136"/>
      <c r="C159" s="136"/>
      <c r="E159" s="139" t="s">
        <v>461</v>
      </c>
      <c r="F159" s="139"/>
    </row>
    <row r="160" ht="29.25" spans="1:6">
      <c r="A160" s="135"/>
      <c r="B160" s="136"/>
      <c r="C160" s="136"/>
      <c r="E160" s="139" t="s">
        <v>462</v>
      </c>
      <c r="F160" s="139"/>
    </row>
    <row r="161" ht="49" customHeight="1" spans="1:6">
      <c r="A161" s="135"/>
      <c r="B161" s="136"/>
      <c r="C161" s="136"/>
      <c r="E161" s="139" t="s">
        <v>463</v>
      </c>
      <c r="F161" s="139"/>
    </row>
    <row r="162" ht="15" spans="1:6">
      <c r="A162" s="135"/>
      <c r="B162" s="136"/>
      <c r="C162" s="136"/>
      <c r="E162" s="139" t="s">
        <v>464</v>
      </c>
      <c r="F162" s="139"/>
    </row>
    <row r="163" ht="19" customHeight="1" spans="1:6">
      <c r="A163" s="135"/>
      <c r="B163" s="136"/>
      <c r="C163" s="136"/>
      <c r="E163" s="139" t="s">
        <v>465</v>
      </c>
      <c r="F163" s="139"/>
    </row>
    <row r="164" ht="15" spans="1:6">
      <c r="A164" s="135"/>
      <c r="B164" s="136"/>
      <c r="C164" s="136"/>
      <c r="E164" s="139" t="s">
        <v>466</v>
      </c>
      <c r="F164" s="139"/>
    </row>
    <row r="165" ht="35" customHeight="1" spans="1:6">
      <c r="A165" s="135"/>
      <c r="B165" s="136"/>
      <c r="C165" s="136"/>
      <c r="E165" s="139" t="s">
        <v>467</v>
      </c>
      <c r="F165" s="139"/>
    </row>
    <row r="166" ht="15" spans="1:6">
      <c r="A166" s="135"/>
      <c r="B166" s="136"/>
      <c r="C166" s="136"/>
      <c r="E166" s="137" t="s">
        <v>468</v>
      </c>
      <c r="F166" s="137"/>
    </row>
    <row r="167" ht="24" customHeight="1" spans="1:6">
      <c r="A167" s="135"/>
      <c r="B167" s="136"/>
      <c r="C167" s="136"/>
      <c r="E167" s="139" t="s">
        <v>469</v>
      </c>
      <c r="F167" s="139"/>
    </row>
    <row r="168" ht="15" spans="1:6">
      <c r="A168" s="135"/>
      <c r="B168" s="136"/>
      <c r="C168" s="136"/>
      <c r="E168" s="137" t="s">
        <v>470</v>
      </c>
      <c r="F168" s="137"/>
    </row>
    <row r="169" ht="48" customHeight="1" spans="1:6">
      <c r="A169" s="135"/>
      <c r="B169" s="136"/>
      <c r="C169" s="136"/>
      <c r="E169" s="139" t="s">
        <v>471</v>
      </c>
      <c r="F169" s="139"/>
    </row>
    <row r="170" ht="29.25" spans="1:6">
      <c r="A170" s="135"/>
      <c r="B170" s="136"/>
      <c r="C170" s="136"/>
      <c r="E170" s="139" t="s">
        <v>472</v>
      </c>
      <c r="F170" s="139"/>
    </row>
    <row r="171" ht="22" customHeight="1" spans="1:6">
      <c r="A171" s="135"/>
      <c r="B171" s="136"/>
      <c r="C171" s="136"/>
      <c r="E171" s="137" t="s">
        <v>473</v>
      </c>
      <c r="F171" s="137"/>
    </row>
    <row r="172" ht="15" spans="1:6">
      <c r="A172" s="135"/>
      <c r="B172" s="136"/>
      <c r="C172" s="136"/>
      <c r="E172" s="139" t="s">
        <v>474</v>
      </c>
      <c r="F172" s="139"/>
    </row>
    <row r="173" ht="23" customHeight="1" spans="1:6">
      <c r="A173" s="135"/>
      <c r="B173" s="136"/>
      <c r="C173" s="136"/>
      <c r="E173" s="139" t="s">
        <v>475</v>
      </c>
      <c r="F173" s="139"/>
    </row>
    <row r="174" ht="15" spans="1:6">
      <c r="A174" s="135"/>
      <c r="B174" s="136"/>
      <c r="C174" s="136"/>
      <c r="E174" s="139" t="s">
        <v>476</v>
      </c>
      <c r="F174" s="139"/>
    </row>
    <row r="175" ht="24" customHeight="1" spans="1:6">
      <c r="A175" s="135"/>
      <c r="B175" s="136"/>
      <c r="C175" s="136"/>
      <c r="E175" s="137" t="s">
        <v>477</v>
      </c>
      <c r="F175" s="137"/>
    </row>
    <row r="176" ht="15" spans="1:6">
      <c r="A176" s="135"/>
      <c r="B176" s="136"/>
      <c r="C176" s="136"/>
      <c r="E176" s="139" t="s">
        <v>478</v>
      </c>
      <c r="F176" s="139"/>
    </row>
    <row r="177" ht="23" customHeight="1" spans="1:6">
      <c r="A177" s="135"/>
      <c r="B177" s="136"/>
      <c r="C177" s="136"/>
      <c r="E177" s="139" t="s">
        <v>479</v>
      </c>
      <c r="F177" s="139"/>
    </row>
    <row r="178" ht="15" spans="1:6">
      <c r="A178" s="135"/>
      <c r="B178" s="136"/>
      <c r="C178" s="136"/>
      <c r="E178" s="139" t="s">
        <v>480</v>
      </c>
      <c r="F178" s="139"/>
    </row>
    <row r="179" ht="20" customHeight="1" spans="1:6">
      <c r="A179" s="135"/>
      <c r="B179" s="136"/>
      <c r="C179" s="136"/>
      <c r="E179" s="139" t="s">
        <v>481</v>
      </c>
      <c r="F179" s="139"/>
    </row>
    <row r="180" ht="15" spans="1:6">
      <c r="A180" s="135"/>
      <c r="B180" s="136"/>
      <c r="C180" s="136"/>
      <c r="E180" s="139" t="s">
        <v>482</v>
      </c>
      <c r="F180" s="139"/>
    </row>
    <row r="181" ht="22" customHeight="1" spans="1:6">
      <c r="A181" s="135"/>
      <c r="B181" s="136"/>
      <c r="C181" s="136"/>
      <c r="E181" s="139" t="s">
        <v>483</v>
      </c>
      <c r="F181" s="139"/>
    </row>
    <row r="182" ht="15" spans="1:6">
      <c r="A182" s="135"/>
      <c r="B182" s="136"/>
      <c r="C182" s="136"/>
      <c r="E182" s="138" t="s">
        <v>484</v>
      </c>
      <c r="F182" s="138"/>
    </row>
    <row r="183" ht="21" customHeight="1" spans="1:6">
      <c r="A183" s="135"/>
      <c r="B183" s="136"/>
      <c r="C183" s="136"/>
      <c r="E183" s="137" t="s">
        <v>485</v>
      </c>
      <c r="F183" s="137"/>
    </row>
    <row r="184" ht="29.25" spans="1:6">
      <c r="A184" s="135"/>
      <c r="B184" s="136"/>
      <c r="C184" s="136"/>
      <c r="E184" s="139" t="s">
        <v>486</v>
      </c>
      <c r="F184" s="139"/>
    </row>
    <row r="185" ht="26" customHeight="1" spans="1:6">
      <c r="A185" s="135"/>
      <c r="B185" s="136"/>
      <c r="C185" s="136"/>
      <c r="E185" s="137" t="s">
        <v>487</v>
      </c>
      <c r="F185" s="137"/>
    </row>
    <row r="186" ht="15" spans="1:6">
      <c r="A186" s="135"/>
      <c r="B186" s="136"/>
      <c r="C186" s="136"/>
      <c r="E186" s="139" t="s">
        <v>488</v>
      </c>
      <c r="F186" s="139"/>
    </row>
    <row r="187" ht="21" customHeight="1" spans="1:6">
      <c r="A187" s="135"/>
      <c r="B187" s="136"/>
      <c r="C187" s="136"/>
      <c r="E187" s="137" t="s">
        <v>489</v>
      </c>
      <c r="F187" s="137"/>
    </row>
    <row r="188" ht="15" spans="1:6">
      <c r="A188" s="135"/>
      <c r="B188" s="136"/>
      <c r="C188" s="136"/>
      <c r="E188" s="139" t="s">
        <v>490</v>
      </c>
      <c r="F188" s="139"/>
    </row>
    <row r="189" ht="22" customHeight="1" spans="1:6">
      <c r="A189" s="135"/>
      <c r="B189" s="136"/>
      <c r="C189" s="136"/>
      <c r="E189" s="139" t="s">
        <v>491</v>
      </c>
      <c r="F189" s="139"/>
    </row>
    <row r="190" ht="15" spans="1:6">
      <c r="A190" s="135"/>
      <c r="B190" s="136"/>
      <c r="C190" s="136"/>
      <c r="E190" s="139" t="s">
        <v>492</v>
      </c>
      <c r="F190" s="139"/>
    </row>
    <row r="191" ht="23" customHeight="1" spans="1:6">
      <c r="A191" s="135"/>
      <c r="B191" s="136"/>
      <c r="C191" s="136"/>
      <c r="E191" s="137" t="s">
        <v>493</v>
      </c>
      <c r="F191" s="137"/>
    </row>
    <row r="192" ht="15" spans="1:6">
      <c r="A192" s="135"/>
      <c r="B192" s="136"/>
      <c r="C192" s="136"/>
      <c r="E192" s="139" t="s">
        <v>494</v>
      </c>
      <c r="F192" s="139"/>
    </row>
    <row r="193" ht="18" customHeight="1" spans="1:6">
      <c r="A193" s="135"/>
      <c r="B193" s="136"/>
      <c r="C193" s="136"/>
      <c r="E193" s="139" t="s">
        <v>491</v>
      </c>
      <c r="F193" s="139"/>
    </row>
    <row r="194" ht="15" spans="1:6">
      <c r="A194" s="135"/>
      <c r="B194" s="136"/>
      <c r="C194" s="136"/>
      <c r="E194" s="139" t="s">
        <v>492</v>
      </c>
      <c r="F194" s="139"/>
    </row>
    <row r="195" ht="22" customHeight="1" spans="1:6">
      <c r="A195" s="135"/>
      <c r="B195" s="136"/>
      <c r="C195" s="136"/>
      <c r="E195" s="139" t="s">
        <v>495</v>
      </c>
      <c r="F195" s="139"/>
    </row>
    <row r="196" ht="15" spans="1:6">
      <c r="A196" s="135"/>
      <c r="B196" s="136"/>
      <c r="C196" s="136"/>
      <c r="E196" s="137" t="s">
        <v>496</v>
      </c>
      <c r="F196" s="137"/>
    </row>
    <row r="197" ht="23" customHeight="1" spans="1:6">
      <c r="A197" s="135"/>
      <c r="B197" s="136"/>
      <c r="C197" s="136"/>
      <c r="E197" s="139" t="s">
        <v>497</v>
      </c>
      <c r="F197" s="139"/>
    </row>
    <row r="198" ht="15" spans="1:6">
      <c r="A198" s="135"/>
      <c r="B198" s="136"/>
      <c r="C198" s="136"/>
      <c r="E198" s="137" t="s">
        <v>498</v>
      </c>
      <c r="F198" s="137"/>
    </row>
    <row r="199" ht="21" customHeight="1" spans="1:6">
      <c r="A199" s="135"/>
      <c r="B199" s="136"/>
      <c r="C199" s="136"/>
      <c r="E199" s="139" t="s">
        <v>499</v>
      </c>
      <c r="F199" s="139"/>
    </row>
    <row r="200" ht="15" spans="1:6">
      <c r="A200" s="135"/>
      <c r="B200" s="136"/>
      <c r="C200" s="136"/>
      <c r="E200" s="137" t="s">
        <v>500</v>
      </c>
      <c r="F200" s="137"/>
    </row>
    <row r="201" ht="22" customHeight="1" spans="1:6">
      <c r="A201" s="135"/>
      <c r="B201" s="136"/>
      <c r="C201" s="136"/>
      <c r="E201" s="139" t="s">
        <v>501</v>
      </c>
      <c r="F201" s="139"/>
    </row>
    <row r="202" ht="15" spans="1:6">
      <c r="A202" s="135"/>
      <c r="B202" s="136"/>
      <c r="C202" s="136"/>
      <c r="E202" s="139" t="s">
        <v>502</v>
      </c>
      <c r="F202" s="139"/>
    </row>
    <row r="203" ht="24" customHeight="1" spans="1:6">
      <c r="A203" s="135"/>
      <c r="B203" s="136"/>
      <c r="C203" s="136"/>
      <c r="E203" s="139" t="s">
        <v>503</v>
      </c>
      <c r="F203" s="139"/>
    </row>
    <row r="204" ht="15" spans="1:6">
      <c r="A204" s="135"/>
      <c r="B204" s="136"/>
      <c r="C204" s="136"/>
      <c r="E204" s="139" t="s">
        <v>504</v>
      </c>
      <c r="F204" s="139"/>
    </row>
    <row r="205" ht="20" customHeight="1" spans="1:6">
      <c r="A205" s="135"/>
      <c r="B205" s="136"/>
      <c r="C205" s="136"/>
      <c r="E205" s="137" t="s">
        <v>505</v>
      </c>
      <c r="F205" s="137"/>
    </row>
    <row r="206" ht="29.25" spans="1:6">
      <c r="A206" s="135"/>
      <c r="B206" s="136"/>
      <c r="C206" s="136"/>
      <c r="E206" s="139" t="s">
        <v>506</v>
      </c>
      <c r="F206" s="139"/>
    </row>
    <row r="207" ht="21" customHeight="1" spans="1:6">
      <c r="A207" s="135"/>
      <c r="B207" s="136"/>
      <c r="C207" s="136"/>
      <c r="E207" s="137" t="s">
        <v>507</v>
      </c>
      <c r="F207" s="137"/>
    </row>
    <row r="208" ht="15" spans="1:6">
      <c r="A208" s="135"/>
      <c r="B208" s="136"/>
      <c r="C208" s="136"/>
      <c r="E208" s="139" t="s">
        <v>508</v>
      </c>
      <c r="F208" s="139"/>
    </row>
    <row r="209" ht="23" customHeight="1" spans="1:6">
      <c r="A209" s="135"/>
      <c r="B209" s="136"/>
      <c r="C209" s="136"/>
      <c r="E209" s="139" t="s">
        <v>509</v>
      </c>
      <c r="F209" s="139"/>
    </row>
    <row r="210" ht="29.25" spans="1:6">
      <c r="A210" s="135"/>
      <c r="B210" s="136"/>
      <c r="C210" s="136"/>
      <c r="E210" s="139" t="s">
        <v>510</v>
      </c>
      <c r="F210" s="139"/>
    </row>
    <row r="211" ht="25" customHeight="1" spans="1:6">
      <c r="A211" s="135"/>
      <c r="B211" s="136"/>
      <c r="C211" s="136"/>
      <c r="E211" s="137" t="s">
        <v>511</v>
      </c>
      <c r="F211" s="137"/>
    </row>
    <row r="212" ht="15" spans="1:6">
      <c r="A212" s="135"/>
      <c r="B212" s="136"/>
      <c r="C212" s="136"/>
      <c r="E212" s="139" t="s">
        <v>512</v>
      </c>
      <c r="F212" s="139"/>
    </row>
    <row r="213" ht="24" customHeight="1" spans="1:6">
      <c r="A213" s="135"/>
      <c r="B213" s="136"/>
      <c r="C213" s="136"/>
      <c r="E213" s="139" t="s">
        <v>513</v>
      </c>
      <c r="F213" s="139"/>
    </row>
    <row r="214" ht="15" spans="1:6">
      <c r="A214" s="135"/>
      <c r="B214" s="136"/>
      <c r="C214" s="136"/>
      <c r="E214" s="137" t="s">
        <v>514</v>
      </c>
      <c r="F214" s="137"/>
    </row>
    <row r="215" ht="22" customHeight="1" spans="1:6">
      <c r="A215" s="135"/>
      <c r="B215" s="136"/>
      <c r="C215" s="136"/>
      <c r="E215" s="139" t="s">
        <v>515</v>
      </c>
      <c r="F215" s="139"/>
    </row>
    <row r="216" ht="15" spans="1:6">
      <c r="A216" s="135"/>
      <c r="B216" s="136"/>
      <c r="C216" s="136"/>
      <c r="E216" s="139" t="s">
        <v>516</v>
      </c>
      <c r="F216" s="139"/>
    </row>
    <row r="217" ht="23" customHeight="1" spans="1:6">
      <c r="A217" s="135"/>
      <c r="B217" s="136"/>
      <c r="C217" s="136"/>
      <c r="E217" s="139" t="s">
        <v>517</v>
      </c>
      <c r="F217" s="139"/>
    </row>
    <row r="218" ht="15" spans="1:6">
      <c r="A218" s="135"/>
      <c r="B218" s="136"/>
      <c r="C218" s="136"/>
      <c r="E218" s="137" t="s">
        <v>518</v>
      </c>
      <c r="F218" s="137"/>
    </row>
    <row r="219" ht="19" customHeight="1" spans="1:6">
      <c r="A219" s="135"/>
      <c r="B219" s="136"/>
      <c r="C219" s="136"/>
      <c r="E219" s="139" t="s">
        <v>519</v>
      </c>
      <c r="F219" s="139"/>
    </row>
    <row r="220" ht="15" spans="1:6">
      <c r="A220" s="135"/>
      <c r="B220" s="136"/>
      <c r="C220" s="136"/>
      <c r="E220" s="137" t="s">
        <v>520</v>
      </c>
      <c r="F220" s="137"/>
    </row>
    <row r="221" ht="19" customHeight="1" spans="1:6">
      <c r="A221" s="135"/>
      <c r="B221" s="136"/>
      <c r="C221" s="136"/>
      <c r="E221" s="139" t="s">
        <v>521</v>
      </c>
      <c r="F221" s="139"/>
    </row>
    <row r="222" ht="15" spans="1:6">
      <c r="A222" s="135"/>
      <c r="B222" s="136"/>
      <c r="C222" s="136"/>
      <c r="E222" s="139" t="s">
        <v>522</v>
      </c>
      <c r="F222" s="139"/>
    </row>
    <row r="223" ht="21" customHeight="1" spans="1:6">
      <c r="A223" s="135"/>
      <c r="B223" s="136"/>
      <c r="C223" s="136"/>
      <c r="E223" s="139" t="s">
        <v>523</v>
      </c>
      <c r="F223" s="139"/>
    </row>
    <row r="224" ht="15" spans="1:6">
      <c r="A224" s="135"/>
      <c r="B224" s="136"/>
      <c r="C224" s="136"/>
      <c r="E224" s="138" t="s">
        <v>524</v>
      </c>
      <c r="F224" s="138"/>
    </row>
    <row r="225" ht="24" customHeight="1" spans="1:6">
      <c r="A225" s="135"/>
      <c r="B225" s="136"/>
      <c r="C225" s="136"/>
      <c r="E225" s="139" t="s">
        <v>525</v>
      </c>
      <c r="F225" s="139"/>
    </row>
    <row r="226" ht="24" customHeight="1" spans="1:6">
      <c r="A226" s="135"/>
      <c r="B226" s="136"/>
      <c r="C226" s="136"/>
      <c r="E226" s="139" t="s">
        <v>526</v>
      </c>
      <c r="F226" s="139"/>
    </row>
    <row r="227" ht="24" customHeight="1" spans="1:6">
      <c r="A227" s="135"/>
      <c r="B227" s="136"/>
      <c r="C227" s="136"/>
      <c r="E227" s="137" t="s">
        <v>527</v>
      </c>
      <c r="F227" s="137"/>
    </row>
    <row r="228" ht="24" customHeight="1" spans="1:6">
      <c r="A228" s="135"/>
      <c r="B228" s="136"/>
      <c r="C228" s="136"/>
      <c r="E228" s="137" t="s">
        <v>528</v>
      </c>
      <c r="F228" s="137"/>
    </row>
    <row r="229" ht="24" customHeight="1" spans="1:6">
      <c r="A229" s="135"/>
      <c r="B229" s="136"/>
      <c r="C229" s="136"/>
      <c r="E229" s="139" t="s">
        <v>488</v>
      </c>
      <c r="F229" s="139"/>
    </row>
    <row r="230" ht="24" customHeight="1" spans="1:6">
      <c r="A230" s="135"/>
      <c r="B230" s="136"/>
      <c r="C230" s="136"/>
      <c r="E230" s="137" t="s">
        <v>529</v>
      </c>
      <c r="F230" s="137"/>
    </row>
    <row r="231" ht="24" customHeight="1" spans="1:6">
      <c r="A231" s="135"/>
      <c r="B231" s="136"/>
      <c r="C231" s="136"/>
      <c r="E231" s="139" t="s">
        <v>530</v>
      </c>
      <c r="F231" s="139"/>
    </row>
    <row r="232" ht="24" customHeight="1" spans="1:6">
      <c r="A232" s="135"/>
      <c r="B232" s="136"/>
      <c r="C232" s="136"/>
      <c r="E232" s="139" t="s">
        <v>491</v>
      </c>
      <c r="F232" s="139"/>
    </row>
    <row r="233" ht="24" customHeight="1" spans="1:6">
      <c r="A233" s="135"/>
      <c r="B233" s="136"/>
      <c r="C233" s="136"/>
      <c r="E233" s="139" t="s">
        <v>492</v>
      </c>
      <c r="F233" s="139"/>
    </row>
    <row r="234" ht="24" customHeight="1" spans="1:6">
      <c r="A234" s="135"/>
      <c r="B234" s="136"/>
      <c r="C234" s="136"/>
      <c r="E234" s="137" t="s">
        <v>531</v>
      </c>
      <c r="F234" s="137"/>
    </row>
    <row r="235" ht="24" customHeight="1" spans="1:6">
      <c r="A235" s="135"/>
      <c r="B235" s="136"/>
      <c r="C235" s="136"/>
      <c r="E235" s="139" t="s">
        <v>532</v>
      </c>
      <c r="F235" s="139"/>
    </row>
    <row r="236" ht="24" customHeight="1" spans="1:6">
      <c r="A236" s="135"/>
      <c r="B236" s="136"/>
      <c r="C236" s="136"/>
      <c r="E236" s="139" t="s">
        <v>491</v>
      </c>
      <c r="F236" s="139"/>
    </row>
    <row r="237" ht="24" customHeight="1" spans="1:6">
      <c r="A237" s="135"/>
      <c r="B237" s="136"/>
      <c r="C237" s="136"/>
      <c r="E237" s="139" t="s">
        <v>492</v>
      </c>
      <c r="F237" s="139"/>
    </row>
    <row r="238" ht="24" customHeight="1" spans="1:6">
      <c r="A238" s="135"/>
      <c r="B238" s="136"/>
      <c r="C238" s="136"/>
      <c r="E238" s="139" t="s">
        <v>495</v>
      </c>
      <c r="F238" s="139"/>
    </row>
    <row r="239" ht="24" customHeight="1" spans="1:6">
      <c r="A239" s="135"/>
      <c r="B239" s="136"/>
      <c r="C239" s="136"/>
      <c r="E239" s="137" t="s">
        <v>533</v>
      </c>
      <c r="F239" s="137"/>
    </row>
    <row r="240" ht="24" customHeight="1" spans="1:6">
      <c r="A240" s="135"/>
      <c r="B240" s="136"/>
      <c r="C240" s="136"/>
      <c r="E240" s="139" t="s">
        <v>497</v>
      </c>
      <c r="F240" s="139"/>
    </row>
    <row r="241" ht="24" customHeight="1" spans="1:6">
      <c r="A241" s="135"/>
      <c r="B241" s="136"/>
      <c r="C241" s="136"/>
      <c r="E241" s="137" t="s">
        <v>534</v>
      </c>
      <c r="F241" s="137"/>
    </row>
    <row r="242" ht="24" customHeight="1" spans="1:6">
      <c r="A242" s="135"/>
      <c r="B242" s="136"/>
      <c r="C242" s="136"/>
      <c r="E242" s="139" t="s">
        <v>499</v>
      </c>
      <c r="F242" s="139"/>
    </row>
    <row r="243" ht="24" customHeight="1" spans="1:6">
      <c r="A243" s="135"/>
      <c r="B243" s="136"/>
      <c r="C243" s="136"/>
      <c r="E243" s="137" t="s">
        <v>535</v>
      </c>
      <c r="F243" s="137"/>
    </row>
    <row r="244" ht="24" customHeight="1" spans="1:6">
      <c r="A244" s="135"/>
      <c r="B244" s="136"/>
      <c r="C244" s="136"/>
      <c r="E244" s="139" t="s">
        <v>501</v>
      </c>
      <c r="F244" s="139"/>
    </row>
    <row r="245" ht="24" customHeight="1" spans="1:6">
      <c r="A245" s="135"/>
      <c r="B245" s="136"/>
      <c r="C245" s="136"/>
      <c r="E245" s="139" t="s">
        <v>502</v>
      </c>
      <c r="F245" s="139"/>
    </row>
    <row r="246" ht="24" customHeight="1" spans="1:6">
      <c r="A246" s="135"/>
      <c r="B246" s="136"/>
      <c r="C246" s="136"/>
      <c r="E246" s="140" t="s">
        <v>536</v>
      </c>
      <c r="F246" s="140"/>
    </row>
    <row r="247" ht="24" customHeight="1" spans="1:6">
      <c r="A247" s="135"/>
      <c r="B247" s="136"/>
      <c r="C247" s="136"/>
      <c r="E247" s="139" t="s">
        <v>504</v>
      </c>
      <c r="F247" s="139"/>
    </row>
    <row r="248" ht="24" customHeight="1" spans="1:6">
      <c r="A248" s="135"/>
      <c r="B248" s="136"/>
      <c r="C248" s="136"/>
      <c r="E248" s="137" t="s">
        <v>537</v>
      </c>
      <c r="F248" s="137"/>
    </row>
    <row r="249" ht="33" customHeight="1" spans="1:6">
      <c r="A249" s="135"/>
      <c r="B249" s="136"/>
      <c r="C249" s="136"/>
      <c r="E249" s="139" t="s">
        <v>506</v>
      </c>
      <c r="F249" s="139"/>
    </row>
    <row r="250" ht="24" customHeight="1" spans="1:6">
      <c r="A250" s="135"/>
      <c r="B250" s="136"/>
      <c r="C250" s="136"/>
      <c r="E250" s="137" t="s">
        <v>538</v>
      </c>
      <c r="F250" s="137"/>
    </row>
    <row r="251" ht="24" customHeight="1" spans="1:6">
      <c r="A251" s="135"/>
      <c r="B251" s="136"/>
      <c r="C251" s="136"/>
      <c r="E251" s="139" t="s">
        <v>508</v>
      </c>
      <c r="F251" s="139"/>
    </row>
    <row r="252" ht="24" customHeight="1" spans="1:6">
      <c r="A252" s="135"/>
      <c r="B252" s="136"/>
      <c r="C252" s="136"/>
      <c r="E252" s="139" t="s">
        <v>539</v>
      </c>
      <c r="F252" s="139"/>
    </row>
    <row r="253" ht="24" customHeight="1" spans="1:6">
      <c r="A253" s="135"/>
      <c r="B253" s="136"/>
      <c r="C253" s="136"/>
      <c r="E253" s="139" t="s">
        <v>510</v>
      </c>
      <c r="F253" s="139"/>
    </row>
    <row r="254" ht="24" customHeight="1" spans="1:6">
      <c r="A254" s="135"/>
      <c r="B254" s="136"/>
      <c r="C254" s="136"/>
      <c r="E254" s="137" t="s">
        <v>540</v>
      </c>
      <c r="F254" s="137"/>
    </row>
    <row r="255" ht="24" customHeight="1" spans="1:6">
      <c r="A255" s="135"/>
      <c r="B255" s="136"/>
      <c r="C255" s="136"/>
      <c r="E255" s="139" t="s">
        <v>512</v>
      </c>
      <c r="F255" s="139"/>
    </row>
    <row r="256" ht="24" customHeight="1" spans="1:6">
      <c r="A256" s="135"/>
      <c r="B256" s="136"/>
      <c r="C256" s="136"/>
      <c r="E256" s="139" t="s">
        <v>541</v>
      </c>
      <c r="F256" s="139"/>
    </row>
    <row r="257" ht="24" customHeight="1" spans="1:6">
      <c r="A257" s="135"/>
      <c r="B257" s="136"/>
      <c r="C257" s="136"/>
      <c r="E257" s="137" t="s">
        <v>542</v>
      </c>
      <c r="F257" s="137"/>
    </row>
    <row r="258" ht="24" customHeight="1" spans="1:6">
      <c r="A258" s="135"/>
      <c r="B258" s="136"/>
      <c r="C258" s="136"/>
      <c r="E258" s="139" t="s">
        <v>543</v>
      </c>
      <c r="F258" s="139"/>
    </row>
    <row r="259" ht="24" customHeight="1" spans="1:6">
      <c r="A259" s="135"/>
      <c r="B259" s="136"/>
      <c r="C259" s="136"/>
      <c r="E259" s="139" t="s">
        <v>544</v>
      </c>
      <c r="F259" s="139"/>
    </row>
    <row r="260" ht="24" customHeight="1" spans="1:6">
      <c r="A260" s="135"/>
      <c r="B260" s="136"/>
      <c r="C260" s="136"/>
      <c r="E260" s="139" t="s">
        <v>545</v>
      </c>
      <c r="F260" s="139"/>
    </row>
    <row r="261" ht="24" customHeight="1" spans="1:6">
      <c r="A261" s="135"/>
      <c r="B261" s="136"/>
      <c r="C261" s="136"/>
      <c r="E261" s="137" t="s">
        <v>546</v>
      </c>
      <c r="F261" s="137"/>
    </row>
    <row r="262" ht="24" customHeight="1" spans="1:6">
      <c r="A262" s="135"/>
      <c r="B262" s="136"/>
      <c r="C262" s="136"/>
      <c r="E262" s="139" t="s">
        <v>519</v>
      </c>
      <c r="F262" s="139"/>
    </row>
    <row r="263" ht="24" customHeight="1" spans="1:6">
      <c r="A263" s="135"/>
      <c r="B263" s="136"/>
      <c r="C263" s="136"/>
      <c r="E263" s="137" t="s">
        <v>547</v>
      </c>
      <c r="F263" s="137"/>
    </row>
    <row r="264" ht="24" customHeight="1" spans="1:6">
      <c r="A264" s="135"/>
      <c r="B264" s="136"/>
      <c r="C264" s="136"/>
      <c r="E264" s="139" t="s">
        <v>548</v>
      </c>
      <c r="F264" s="139"/>
    </row>
    <row r="265" ht="24" customHeight="1" spans="1:6">
      <c r="A265" s="135"/>
      <c r="B265" s="136"/>
      <c r="C265" s="136"/>
      <c r="E265" s="139" t="s">
        <v>549</v>
      </c>
      <c r="F265" s="139"/>
    </row>
    <row r="266" ht="24" customHeight="1" spans="1:6">
      <c r="A266" s="135"/>
      <c r="B266" s="136"/>
      <c r="C266" s="136"/>
      <c r="E266" s="139" t="s">
        <v>550</v>
      </c>
      <c r="F266" s="139"/>
    </row>
    <row r="267" ht="24" customHeight="1" spans="1:6">
      <c r="A267" s="135"/>
      <c r="B267" s="136"/>
      <c r="C267" s="136"/>
      <c r="E267" s="137" t="s">
        <v>551</v>
      </c>
      <c r="F267" s="137"/>
    </row>
    <row r="268" ht="24" customHeight="1" spans="1:6">
      <c r="A268" s="135"/>
      <c r="B268" s="136"/>
      <c r="C268" s="136"/>
      <c r="E268" s="139" t="s">
        <v>525</v>
      </c>
      <c r="F268" s="139"/>
    </row>
    <row r="269" ht="24" customHeight="1" spans="1:6">
      <c r="A269" s="135"/>
      <c r="B269" s="136"/>
      <c r="C269" s="136"/>
      <c r="E269" s="139" t="s">
        <v>526</v>
      </c>
      <c r="F269" s="139"/>
    </row>
    <row r="270" ht="24" customHeight="1" spans="1:6">
      <c r="A270" s="135"/>
      <c r="B270" s="136"/>
      <c r="C270" s="136"/>
      <c r="E270" s="137" t="s">
        <v>552</v>
      </c>
      <c r="F270" s="137"/>
    </row>
    <row r="271" ht="24" customHeight="1" spans="1:6">
      <c r="A271" s="135"/>
      <c r="B271" s="136"/>
      <c r="C271" s="136"/>
      <c r="E271" s="137" t="s">
        <v>553</v>
      </c>
      <c r="F271" s="137"/>
    </row>
    <row r="272" ht="24" customHeight="1" spans="1:6">
      <c r="A272" s="135"/>
      <c r="B272" s="136"/>
      <c r="C272" s="136"/>
      <c r="E272" s="139" t="s">
        <v>340</v>
      </c>
      <c r="F272" s="139"/>
    </row>
    <row r="273" ht="24" customHeight="1" spans="1:6">
      <c r="A273" s="135"/>
      <c r="B273" s="136"/>
      <c r="C273" s="136"/>
      <c r="E273" s="139" t="s">
        <v>554</v>
      </c>
      <c r="F273" s="139"/>
    </row>
    <row r="274" ht="24" customHeight="1" spans="1:6">
      <c r="A274" s="135"/>
      <c r="B274" s="136"/>
      <c r="C274" s="136"/>
      <c r="E274" s="139" t="s">
        <v>555</v>
      </c>
      <c r="F274" s="139"/>
    </row>
    <row r="275" ht="24" customHeight="1" spans="1:6">
      <c r="A275" s="135"/>
      <c r="B275" s="136"/>
      <c r="C275" s="136"/>
      <c r="E275" s="139" t="s">
        <v>556</v>
      </c>
      <c r="F275" s="139"/>
    </row>
    <row r="276" ht="24" customHeight="1" spans="1:6">
      <c r="A276" s="135"/>
      <c r="B276" s="136"/>
      <c r="C276" s="136"/>
      <c r="E276" s="140" t="s">
        <v>557</v>
      </c>
      <c r="F276" s="140"/>
    </row>
    <row r="277" ht="24" customHeight="1" spans="1:6">
      <c r="A277" s="135"/>
      <c r="B277" s="136"/>
      <c r="C277" s="136"/>
      <c r="E277" s="139" t="s">
        <v>558</v>
      </c>
      <c r="F277" s="139"/>
    </row>
    <row r="278" ht="24" customHeight="1" spans="1:6">
      <c r="A278" s="135"/>
      <c r="B278" s="136"/>
      <c r="C278" s="136"/>
      <c r="E278" s="139" t="s">
        <v>559</v>
      </c>
      <c r="F278" s="139"/>
    </row>
    <row r="279" ht="24" customHeight="1" spans="1:6">
      <c r="A279" s="135"/>
      <c r="B279" s="136"/>
      <c r="C279" s="136"/>
      <c r="E279" s="139" t="s">
        <v>560</v>
      </c>
      <c r="F279" s="139"/>
    </row>
    <row r="280" ht="24" customHeight="1" spans="1:6">
      <c r="A280" s="135"/>
      <c r="B280" s="136"/>
      <c r="C280" s="136"/>
      <c r="E280" s="139" t="s">
        <v>561</v>
      </c>
      <c r="F280" s="139"/>
    </row>
    <row r="281" ht="24" customHeight="1" spans="1:6">
      <c r="A281" s="135"/>
      <c r="B281" s="136"/>
      <c r="C281" s="136"/>
      <c r="E281" s="139" t="s">
        <v>562</v>
      </c>
      <c r="F281" s="139"/>
    </row>
    <row r="282" ht="24" customHeight="1" spans="1:6">
      <c r="A282" s="135"/>
      <c r="B282" s="136"/>
      <c r="C282" s="136"/>
      <c r="E282" s="139" t="s">
        <v>563</v>
      </c>
      <c r="F282" s="139"/>
    </row>
    <row r="283" ht="24" customHeight="1" spans="1:6">
      <c r="A283" s="135"/>
      <c r="B283" s="136"/>
      <c r="C283" s="136"/>
      <c r="E283" s="137" t="s">
        <v>564</v>
      </c>
      <c r="F283" s="137"/>
    </row>
    <row r="284" ht="24" customHeight="1" spans="1:6">
      <c r="A284" s="135"/>
      <c r="B284" s="136"/>
      <c r="C284" s="136"/>
      <c r="E284" s="137" t="s">
        <v>565</v>
      </c>
      <c r="F284" s="137"/>
    </row>
    <row r="285" ht="24" customHeight="1" spans="1:6">
      <c r="A285" s="135"/>
      <c r="B285" s="136"/>
      <c r="C285" s="136"/>
      <c r="E285" s="139" t="s">
        <v>566</v>
      </c>
      <c r="F285" s="139"/>
    </row>
    <row r="286" ht="24" customHeight="1" spans="1:6">
      <c r="A286" s="135"/>
      <c r="B286" s="136"/>
      <c r="C286" s="136"/>
      <c r="E286" s="139" t="s">
        <v>567</v>
      </c>
      <c r="F286" s="139"/>
    </row>
    <row r="287" ht="24" customHeight="1" spans="1:6">
      <c r="A287" s="135"/>
      <c r="B287" s="136"/>
      <c r="C287" s="136"/>
      <c r="E287" s="139" t="s">
        <v>568</v>
      </c>
      <c r="F287" s="139"/>
    </row>
    <row r="288" ht="24" customHeight="1" spans="1:6">
      <c r="A288" s="135"/>
      <c r="B288" s="136"/>
      <c r="C288" s="136"/>
      <c r="E288" s="139" t="s">
        <v>569</v>
      </c>
      <c r="F288" s="139"/>
    </row>
    <row r="289" ht="24" customHeight="1" spans="1:6">
      <c r="A289" s="135"/>
      <c r="B289" s="136"/>
      <c r="C289" s="136"/>
      <c r="E289" s="139" t="s">
        <v>570</v>
      </c>
      <c r="F289" s="139"/>
    </row>
    <row r="290" ht="34" customHeight="1" spans="1:6">
      <c r="A290" s="135"/>
      <c r="B290" s="136"/>
      <c r="C290" s="136"/>
      <c r="E290" s="139" t="s">
        <v>571</v>
      </c>
      <c r="F290" s="139"/>
    </row>
    <row r="291" ht="24" customHeight="1" spans="1:6">
      <c r="A291" s="135"/>
      <c r="B291" s="136"/>
      <c r="C291" s="136"/>
      <c r="E291" s="139" t="s">
        <v>572</v>
      </c>
      <c r="F291" s="139"/>
    </row>
    <row r="292" ht="24" customHeight="1" spans="1:6">
      <c r="A292" s="135"/>
      <c r="B292" s="136"/>
      <c r="C292" s="136"/>
      <c r="E292" s="137" t="s">
        <v>573</v>
      </c>
      <c r="F292" s="137"/>
    </row>
    <row r="293" ht="24" customHeight="1" spans="1:6">
      <c r="A293" s="135"/>
      <c r="B293" s="136"/>
      <c r="C293" s="136"/>
      <c r="E293" s="137" t="s">
        <v>574</v>
      </c>
      <c r="F293" s="137"/>
    </row>
    <row r="294" ht="72" customHeight="1" spans="1:6">
      <c r="A294" s="135"/>
      <c r="B294" s="136"/>
      <c r="C294" s="136"/>
      <c r="E294" s="139" t="s">
        <v>575</v>
      </c>
      <c r="F294" s="139"/>
    </row>
    <row r="295" ht="43" customHeight="1" spans="1:6">
      <c r="A295" s="135"/>
      <c r="B295" s="136"/>
      <c r="C295" s="136"/>
      <c r="E295" s="139" t="s">
        <v>576</v>
      </c>
      <c r="F295" s="139"/>
    </row>
    <row r="296" ht="24" customHeight="1" spans="1:6">
      <c r="A296" s="135"/>
      <c r="B296" s="136"/>
      <c r="C296" s="136"/>
      <c r="E296" s="137" t="s">
        <v>577</v>
      </c>
      <c r="F296" s="137"/>
    </row>
    <row r="297" ht="37" customHeight="1" spans="1:6">
      <c r="A297" s="135"/>
      <c r="B297" s="136"/>
      <c r="C297" s="136"/>
      <c r="E297" s="139" t="s">
        <v>578</v>
      </c>
      <c r="F297" s="139"/>
    </row>
    <row r="298" ht="73" customHeight="1" spans="1:6">
      <c r="A298" s="135"/>
      <c r="B298" s="136"/>
      <c r="C298" s="136"/>
      <c r="E298" s="139" t="s">
        <v>579</v>
      </c>
      <c r="F298" s="139"/>
    </row>
    <row r="299" ht="24" customHeight="1" spans="1:6">
      <c r="A299" s="135"/>
      <c r="B299" s="136"/>
      <c r="C299" s="136"/>
      <c r="E299" s="137" t="s">
        <v>580</v>
      </c>
      <c r="F299" s="137"/>
    </row>
    <row r="300" ht="57.75" spans="1:6">
      <c r="A300" s="135"/>
      <c r="B300" s="136"/>
      <c r="C300" s="136"/>
      <c r="E300" s="139" t="s">
        <v>581</v>
      </c>
      <c r="F300" s="139"/>
    </row>
    <row r="301" ht="76" customHeight="1" spans="1:6">
      <c r="A301" s="135"/>
      <c r="B301" s="136"/>
      <c r="C301" s="136"/>
      <c r="E301" s="139" t="s">
        <v>582</v>
      </c>
      <c r="F301" s="139"/>
    </row>
    <row r="302" ht="21" customHeight="1" spans="1:6">
      <c r="A302" s="135"/>
      <c r="B302" s="136"/>
      <c r="C302" s="136"/>
      <c r="E302" s="137" t="s">
        <v>583</v>
      </c>
      <c r="F302" s="137"/>
    </row>
    <row r="303" ht="21" customHeight="1" spans="1:6">
      <c r="A303" s="135"/>
      <c r="B303" s="136"/>
      <c r="C303" s="136"/>
      <c r="E303" s="139" t="s">
        <v>584</v>
      </c>
      <c r="F303" s="139"/>
    </row>
    <row r="304" ht="65" customHeight="1" spans="1:6">
      <c r="A304" s="135"/>
      <c r="B304" s="136"/>
      <c r="C304" s="136"/>
      <c r="E304" s="139" t="s">
        <v>585</v>
      </c>
      <c r="F304" s="139"/>
    </row>
    <row r="305" ht="21" customHeight="1" spans="1:6">
      <c r="A305" s="135"/>
      <c r="B305" s="136"/>
      <c r="C305" s="136"/>
      <c r="E305" s="139" t="s">
        <v>586</v>
      </c>
      <c r="F305" s="139"/>
    </row>
    <row r="306" ht="21" customHeight="1" spans="1:6">
      <c r="A306" s="135"/>
      <c r="B306" s="136"/>
      <c r="C306" s="136"/>
      <c r="E306" s="139" t="s">
        <v>587</v>
      </c>
      <c r="F306" s="139"/>
    </row>
    <row r="307" ht="21" customHeight="1" spans="1:6">
      <c r="A307" s="135"/>
      <c r="B307" s="136"/>
      <c r="C307" s="136"/>
      <c r="E307" s="139" t="s">
        <v>588</v>
      </c>
      <c r="F307" s="139"/>
    </row>
    <row r="308" ht="21" customHeight="1" spans="1:6">
      <c r="A308" s="135"/>
      <c r="B308" s="136"/>
      <c r="C308" s="136"/>
      <c r="E308" s="139" t="s">
        <v>589</v>
      </c>
      <c r="F308" s="139"/>
    </row>
    <row r="309" ht="115" customHeight="1" spans="1:6">
      <c r="A309" s="135"/>
      <c r="B309" s="136"/>
      <c r="C309" s="136"/>
      <c r="E309" s="139" t="s">
        <v>590</v>
      </c>
      <c r="F309" s="139"/>
    </row>
    <row r="310" ht="93" customHeight="1" spans="1:6">
      <c r="A310" s="135"/>
      <c r="B310" s="136"/>
      <c r="C310" s="136"/>
      <c r="E310" s="139" t="s">
        <v>591</v>
      </c>
      <c r="F310" s="139"/>
    </row>
    <row r="311" ht="21" customHeight="1" spans="1:6">
      <c r="A311" s="135"/>
      <c r="B311" s="136"/>
      <c r="C311" s="136"/>
      <c r="E311" s="139" t="s">
        <v>592</v>
      </c>
      <c r="F311" s="139"/>
    </row>
    <row r="312" ht="21" customHeight="1" spans="1:6">
      <c r="A312" s="135"/>
      <c r="B312" s="136"/>
      <c r="C312" s="136"/>
      <c r="E312" s="139" t="s">
        <v>593</v>
      </c>
      <c r="F312" s="139"/>
    </row>
    <row r="313" ht="21" customHeight="1" spans="1:6">
      <c r="A313" s="135"/>
      <c r="B313" s="136"/>
      <c r="C313" s="136"/>
      <c r="E313" s="139" t="s">
        <v>594</v>
      </c>
      <c r="F313" s="139"/>
    </row>
    <row r="314" ht="21" customHeight="1" spans="1:6">
      <c r="A314" s="135"/>
      <c r="B314" s="136"/>
      <c r="C314" s="136"/>
      <c r="E314" s="139" t="s">
        <v>595</v>
      </c>
      <c r="F314" s="139"/>
    </row>
    <row r="315" ht="15" spans="1:6">
      <c r="A315" s="135"/>
      <c r="B315" s="136"/>
      <c r="C315" s="136"/>
      <c r="E315" s="139" t="s">
        <v>596</v>
      </c>
      <c r="F315" s="139"/>
    </row>
    <row r="316" ht="19" customHeight="1" spans="1:6">
      <c r="A316" s="135"/>
      <c r="B316" s="136"/>
      <c r="C316" s="136"/>
      <c r="E316" s="139" t="s">
        <v>597</v>
      </c>
      <c r="F316" s="139"/>
    </row>
    <row r="317" ht="19" customHeight="1" spans="1:6">
      <c r="A317" s="135"/>
      <c r="B317" s="136"/>
      <c r="C317" s="136"/>
      <c r="E317" s="137" t="s">
        <v>598</v>
      </c>
      <c r="F317" s="137"/>
    </row>
    <row r="318" ht="19" customHeight="1" spans="1:6">
      <c r="A318" s="135"/>
      <c r="B318" s="136"/>
      <c r="C318" s="136"/>
      <c r="E318" s="137" t="s">
        <v>599</v>
      </c>
      <c r="F318" s="137"/>
    </row>
    <row r="319" ht="19" customHeight="1" spans="1:6">
      <c r="A319" s="135"/>
      <c r="B319" s="136"/>
      <c r="C319" s="136"/>
      <c r="E319" s="139" t="s">
        <v>600</v>
      </c>
      <c r="F319" s="139"/>
    </row>
    <row r="320" ht="19" customHeight="1" spans="1:6">
      <c r="A320" s="135"/>
      <c r="B320" s="136"/>
      <c r="C320" s="136"/>
      <c r="E320" s="137" t="s">
        <v>601</v>
      </c>
      <c r="F320" s="137"/>
    </row>
    <row r="321" ht="19" customHeight="1" spans="1:6">
      <c r="A321" s="135"/>
      <c r="B321" s="136"/>
      <c r="C321" s="136"/>
      <c r="E321" s="139" t="s">
        <v>602</v>
      </c>
      <c r="F321" s="139"/>
    </row>
    <row r="322" ht="19" customHeight="1" spans="1:6">
      <c r="A322" s="135"/>
      <c r="B322" s="136"/>
      <c r="C322" s="136"/>
      <c r="E322" s="139" t="s">
        <v>603</v>
      </c>
      <c r="F322" s="139"/>
    </row>
    <row r="323" ht="19" customHeight="1" spans="1:6">
      <c r="A323" s="135"/>
      <c r="B323" s="136"/>
      <c r="C323" s="136"/>
      <c r="E323" s="139" t="s">
        <v>604</v>
      </c>
      <c r="F323" s="139"/>
    </row>
    <row r="324" ht="19" customHeight="1" spans="1:6">
      <c r="A324" s="135"/>
      <c r="B324" s="136"/>
      <c r="C324" s="136"/>
      <c r="E324" s="137" t="s">
        <v>605</v>
      </c>
      <c r="F324" s="137"/>
    </row>
    <row r="325" ht="19" customHeight="1" spans="1:6">
      <c r="A325" s="135"/>
      <c r="B325" s="136"/>
      <c r="C325" s="136"/>
      <c r="E325" s="139" t="s">
        <v>606</v>
      </c>
      <c r="F325" s="139"/>
    </row>
    <row r="326" ht="19" customHeight="1" spans="1:6">
      <c r="A326" s="135"/>
      <c r="B326" s="136"/>
      <c r="C326" s="136"/>
      <c r="E326" s="139" t="s">
        <v>607</v>
      </c>
      <c r="F326" s="139"/>
    </row>
    <row r="327" ht="15" spans="1:6">
      <c r="A327" s="135"/>
      <c r="B327" s="136"/>
      <c r="C327" s="136"/>
      <c r="E327" s="137" t="s">
        <v>608</v>
      </c>
      <c r="F327" s="137"/>
    </row>
    <row r="328" ht="27" customHeight="1" spans="1:6">
      <c r="A328" s="135"/>
      <c r="B328" s="136"/>
      <c r="C328" s="136"/>
      <c r="E328" s="139" t="s">
        <v>609</v>
      </c>
      <c r="F328" s="139"/>
    </row>
    <row r="329" ht="15" spans="1:6">
      <c r="A329" s="135"/>
      <c r="B329" s="136"/>
      <c r="C329" s="136"/>
      <c r="E329" s="139" t="s">
        <v>610</v>
      </c>
      <c r="F329" s="139"/>
    </row>
    <row r="330" ht="18" customHeight="1" spans="1:6">
      <c r="A330" s="135"/>
      <c r="B330" s="136"/>
      <c r="C330" s="136"/>
      <c r="E330" s="137" t="s">
        <v>611</v>
      </c>
      <c r="F330" s="137"/>
    </row>
    <row r="331" ht="15" spans="1:6">
      <c r="A331" s="135"/>
      <c r="B331" s="136"/>
      <c r="C331" s="136"/>
      <c r="E331" s="139" t="s">
        <v>612</v>
      </c>
      <c r="F331" s="139"/>
    </row>
    <row r="332" ht="21" customHeight="1" spans="1:6">
      <c r="A332" s="135"/>
      <c r="B332" s="136"/>
      <c r="C332" s="136"/>
      <c r="E332" s="137" t="s">
        <v>613</v>
      </c>
      <c r="F332" s="137"/>
    </row>
    <row r="333" ht="43.5" spans="1:6">
      <c r="A333" s="135"/>
      <c r="B333" s="136"/>
      <c r="C333" s="136"/>
      <c r="E333" s="139" t="s">
        <v>614</v>
      </c>
      <c r="F333" s="139"/>
    </row>
    <row r="334" ht="23" customHeight="1" spans="1:6">
      <c r="A334" s="135"/>
      <c r="B334" s="136"/>
      <c r="C334" s="136"/>
      <c r="E334" s="139" t="s">
        <v>615</v>
      </c>
      <c r="F334" s="139"/>
    </row>
    <row r="335" ht="15" spans="1:6">
      <c r="A335" s="135"/>
      <c r="B335" s="136"/>
      <c r="C335" s="136"/>
      <c r="E335" s="139" t="s">
        <v>616</v>
      </c>
      <c r="F335" s="139"/>
    </row>
    <row r="336" ht="141" customHeight="1" spans="1:6">
      <c r="A336" s="135"/>
      <c r="B336" s="136"/>
      <c r="C336" s="136"/>
      <c r="E336" s="139" t="s">
        <v>617</v>
      </c>
      <c r="F336" s="139"/>
    </row>
    <row r="337" ht="100.5" spans="1:6">
      <c r="A337" s="135"/>
      <c r="B337" s="136"/>
      <c r="C337" s="136"/>
      <c r="E337" s="139" t="s">
        <v>618</v>
      </c>
      <c r="F337" s="139"/>
    </row>
    <row r="338" ht="104" customHeight="1" spans="1:6">
      <c r="A338" s="135"/>
      <c r="B338" s="136"/>
      <c r="C338" s="136"/>
      <c r="E338" s="139" t="s">
        <v>619</v>
      </c>
      <c r="F338" s="139"/>
    </row>
    <row r="339" ht="15" spans="1:6">
      <c r="A339" s="135"/>
      <c r="B339" s="136"/>
      <c r="C339" s="136"/>
      <c r="E339" s="139" t="s">
        <v>620</v>
      </c>
      <c r="F339" s="139"/>
    </row>
    <row r="340" ht="105" customHeight="1" spans="1:6">
      <c r="A340" s="135"/>
      <c r="B340" s="136"/>
      <c r="C340" s="136"/>
      <c r="E340" s="139" t="s">
        <v>621</v>
      </c>
      <c r="F340" s="139"/>
    </row>
    <row r="341" ht="86.25" spans="1:6">
      <c r="A341" s="135"/>
      <c r="B341" s="136"/>
      <c r="C341" s="136"/>
      <c r="E341" s="139" t="s">
        <v>622</v>
      </c>
      <c r="F341" s="139"/>
    </row>
    <row r="342" ht="15" spans="1:6">
      <c r="A342" s="135"/>
      <c r="B342" s="136"/>
      <c r="C342" s="136"/>
      <c r="E342" s="139" t="s">
        <v>623</v>
      </c>
      <c r="F342" s="139"/>
    </row>
    <row r="343" ht="27" customHeight="1" spans="1:6">
      <c r="A343" s="135"/>
      <c r="B343" s="136"/>
      <c r="C343" s="136"/>
      <c r="E343" s="139" t="s">
        <v>624</v>
      </c>
      <c r="F343" s="139"/>
    </row>
    <row r="344" ht="100.5" spans="1:6">
      <c r="A344" s="135"/>
      <c r="B344" s="136"/>
      <c r="C344" s="136"/>
      <c r="E344" s="139" t="s">
        <v>625</v>
      </c>
      <c r="F344" s="139"/>
    </row>
    <row r="345" ht="117" customHeight="1" spans="1:6">
      <c r="A345" s="135"/>
      <c r="B345" s="136"/>
      <c r="C345" s="136"/>
      <c r="E345" s="139" t="s">
        <v>626</v>
      </c>
      <c r="F345" s="139"/>
    </row>
    <row r="346" ht="15" spans="1:6">
      <c r="A346" s="135"/>
      <c r="B346" s="136"/>
      <c r="C346" s="136"/>
      <c r="E346" s="139" t="s">
        <v>627</v>
      </c>
      <c r="F346" s="139"/>
    </row>
    <row r="347" ht="102" customHeight="1" spans="1:6">
      <c r="A347" s="135"/>
      <c r="B347" s="136"/>
      <c r="C347" s="136"/>
      <c r="E347" s="139" t="s">
        <v>628</v>
      </c>
      <c r="F347" s="139"/>
    </row>
    <row r="348" ht="114.75" spans="1:6">
      <c r="A348" s="135"/>
      <c r="B348" s="136"/>
      <c r="C348" s="136"/>
      <c r="E348" s="139" t="s">
        <v>629</v>
      </c>
      <c r="F348" s="139"/>
    </row>
    <row r="349" ht="105" customHeight="1" spans="1:6">
      <c r="A349" s="135"/>
      <c r="B349" s="136"/>
      <c r="C349" s="136"/>
      <c r="E349" s="139" t="s">
        <v>630</v>
      </c>
      <c r="F349" s="139"/>
    </row>
    <row r="350" ht="15" spans="1:6">
      <c r="A350" s="135"/>
      <c r="B350" s="136"/>
      <c r="C350" s="136"/>
      <c r="E350" s="139" t="s">
        <v>631</v>
      </c>
      <c r="F350" s="139"/>
    </row>
    <row r="351" ht="21" customHeight="1" spans="1:6">
      <c r="A351" s="135"/>
      <c r="B351" s="136"/>
      <c r="C351" s="136"/>
      <c r="E351" s="139" t="s">
        <v>632</v>
      </c>
      <c r="F351" s="139"/>
    </row>
    <row r="352" ht="114.75" spans="1:6">
      <c r="A352" s="135"/>
      <c r="B352" s="136"/>
      <c r="C352" s="136"/>
      <c r="E352" s="139" t="s">
        <v>633</v>
      </c>
      <c r="F352" s="139"/>
    </row>
    <row r="353" ht="117" customHeight="1" spans="1:6">
      <c r="A353" s="135"/>
      <c r="B353" s="136"/>
      <c r="C353" s="136"/>
      <c r="E353" s="139" t="s">
        <v>634</v>
      </c>
      <c r="F353" s="139"/>
    </row>
    <row r="354" ht="15" spans="1:6">
      <c r="A354" s="135"/>
      <c r="B354" s="136"/>
      <c r="C354" s="136"/>
      <c r="E354" s="139" t="s">
        <v>635</v>
      </c>
      <c r="F354" s="139"/>
    </row>
    <row r="355" ht="142" customHeight="1" spans="1:6">
      <c r="A355" s="135"/>
      <c r="B355" s="136"/>
      <c r="C355" s="136"/>
      <c r="E355" s="139" t="s">
        <v>636</v>
      </c>
      <c r="F355" s="139"/>
    </row>
    <row r="356" ht="15" spans="1:6">
      <c r="A356" s="135"/>
      <c r="B356" s="136"/>
      <c r="C356" s="136"/>
      <c r="E356" s="139" t="s">
        <v>637</v>
      </c>
      <c r="F356" s="139"/>
    </row>
    <row r="357" ht="19" customHeight="1" spans="1:6">
      <c r="A357" s="135"/>
      <c r="B357" s="136"/>
      <c r="C357" s="136"/>
      <c r="E357" s="139" t="s">
        <v>638</v>
      </c>
      <c r="F357" s="139"/>
    </row>
    <row r="358" ht="114.75" spans="1:6">
      <c r="A358" s="135"/>
      <c r="B358" s="136"/>
      <c r="C358" s="136"/>
      <c r="E358" s="139" t="s">
        <v>639</v>
      </c>
      <c r="F358" s="139"/>
    </row>
    <row r="359" ht="104" customHeight="1" spans="1:6">
      <c r="A359" s="135"/>
      <c r="B359" s="136"/>
      <c r="C359" s="136"/>
      <c r="E359" s="139" t="s">
        <v>640</v>
      </c>
      <c r="F359" s="139"/>
    </row>
    <row r="360" ht="15.75" spans="1:6">
      <c r="A360" s="135"/>
      <c r="B360" s="136"/>
      <c r="C360" s="136"/>
      <c r="E360" s="139" t="s">
        <v>641</v>
      </c>
      <c r="F360" s="139"/>
    </row>
    <row r="361" ht="132" customHeight="1" spans="1:6">
      <c r="A361" s="135"/>
      <c r="B361" s="136"/>
      <c r="C361" s="136"/>
      <c r="E361" s="139" t="s">
        <v>642</v>
      </c>
      <c r="F361" s="139"/>
    </row>
    <row r="362" ht="86.25" spans="1:6">
      <c r="A362" s="135"/>
      <c r="B362" s="136"/>
      <c r="C362" s="136"/>
      <c r="E362" s="139" t="s">
        <v>643</v>
      </c>
      <c r="F362" s="139"/>
    </row>
    <row r="363" ht="29" customHeight="1" spans="1:6">
      <c r="A363" s="135"/>
      <c r="B363" s="136"/>
      <c r="C363" s="136"/>
      <c r="E363" s="139" t="s">
        <v>644</v>
      </c>
      <c r="F363" s="139"/>
    </row>
    <row r="364" ht="15" spans="1:6">
      <c r="A364" s="135"/>
      <c r="B364" s="136"/>
      <c r="C364" s="136"/>
      <c r="E364" s="139" t="s">
        <v>645</v>
      </c>
      <c r="F364" s="139"/>
    </row>
    <row r="365" ht="21" customHeight="1" spans="1:6">
      <c r="A365" s="135"/>
      <c r="B365" s="136"/>
      <c r="C365" s="136"/>
      <c r="E365" s="139" t="s">
        <v>646</v>
      </c>
      <c r="F365" s="139"/>
    </row>
    <row r="366" ht="100.5" spans="1:6">
      <c r="A366" s="135"/>
      <c r="B366" s="136"/>
      <c r="C366" s="136"/>
      <c r="E366" s="139" t="s">
        <v>647</v>
      </c>
      <c r="F366" s="139"/>
    </row>
    <row r="367" ht="103" customHeight="1" spans="1:6">
      <c r="A367" s="135"/>
      <c r="B367" s="136"/>
      <c r="C367" s="136"/>
      <c r="E367" s="139" t="s">
        <v>648</v>
      </c>
      <c r="F367" s="139"/>
    </row>
    <row r="368" ht="86.25" spans="1:6">
      <c r="A368" s="135"/>
      <c r="B368" s="136"/>
      <c r="C368" s="136"/>
      <c r="E368" s="139" t="s">
        <v>649</v>
      </c>
      <c r="F368" s="139"/>
    </row>
    <row r="369" ht="21" customHeight="1" spans="1:6">
      <c r="A369" s="135"/>
      <c r="B369" s="136"/>
      <c r="C369" s="136"/>
      <c r="E369" s="139" t="s">
        <v>650</v>
      </c>
      <c r="F369" s="139"/>
    </row>
    <row r="370" ht="100.5" spans="1:6">
      <c r="A370" s="135"/>
      <c r="B370" s="136"/>
      <c r="C370" s="136"/>
      <c r="E370" s="139" t="s">
        <v>651</v>
      </c>
      <c r="F370" s="139"/>
    </row>
    <row r="371" ht="117" customHeight="1" spans="1:6">
      <c r="A371" s="135"/>
      <c r="B371" s="136"/>
      <c r="C371" s="136"/>
      <c r="E371" s="139" t="s">
        <v>652</v>
      </c>
      <c r="F371" s="139"/>
    </row>
    <row r="372" ht="15" spans="1:6">
      <c r="A372" s="135"/>
      <c r="B372" s="136"/>
      <c r="C372" s="136"/>
      <c r="E372" s="139" t="s">
        <v>653</v>
      </c>
      <c r="F372" s="139"/>
    </row>
    <row r="373" ht="18" customHeight="1" spans="1:6">
      <c r="A373" s="135"/>
      <c r="B373" s="136"/>
      <c r="C373" s="136"/>
      <c r="E373" s="139" t="s">
        <v>654</v>
      </c>
      <c r="F373" s="139"/>
    </row>
    <row r="374" ht="100.5" spans="1:6">
      <c r="A374" s="135"/>
      <c r="B374" s="136"/>
      <c r="C374" s="136"/>
      <c r="E374" s="139" t="s">
        <v>655</v>
      </c>
      <c r="F374" s="139"/>
    </row>
    <row r="375" ht="104" customHeight="1" spans="1:6">
      <c r="A375" s="135"/>
      <c r="B375" s="136"/>
      <c r="C375" s="136"/>
      <c r="E375" s="139" t="s">
        <v>656</v>
      </c>
      <c r="F375" s="139"/>
    </row>
    <row r="376" ht="15" spans="1:6">
      <c r="A376" s="135"/>
      <c r="B376" s="136"/>
      <c r="C376" s="136"/>
      <c r="E376" s="139" t="s">
        <v>657</v>
      </c>
      <c r="F376" s="139"/>
    </row>
    <row r="377" ht="91" customHeight="1" spans="1:6">
      <c r="A377" s="135"/>
      <c r="B377" s="136"/>
      <c r="C377" s="136"/>
      <c r="E377" s="139" t="s">
        <v>658</v>
      </c>
      <c r="F377" s="139"/>
    </row>
    <row r="378" ht="100.5" spans="1:6">
      <c r="A378" s="135"/>
      <c r="B378" s="136"/>
      <c r="C378" s="136"/>
      <c r="E378" s="139" t="s">
        <v>659</v>
      </c>
      <c r="F378" s="139"/>
    </row>
    <row r="379" ht="20" customHeight="1" spans="1:6">
      <c r="A379" s="135"/>
      <c r="B379" s="136"/>
      <c r="C379" s="136"/>
      <c r="E379" s="139" t="s">
        <v>660</v>
      </c>
      <c r="F379" s="139"/>
    </row>
    <row r="380" ht="15" spans="1:6">
      <c r="A380" s="135"/>
      <c r="B380" s="136"/>
      <c r="C380" s="136"/>
      <c r="E380" s="139" t="s">
        <v>661</v>
      </c>
      <c r="F380" s="139"/>
    </row>
    <row r="381" ht="129" spans="1:6">
      <c r="A381" s="135"/>
      <c r="B381" s="136"/>
      <c r="C381" s="136"/>
      <c r="E381" s="139" t="s">
        <v>662</v>
      </c>
      <c r="F381" s="139"/>
    </row>
    <row r="382" ht="145" customHeight="1" spans="1:6">
      <c r="A382" s="135"/>
      <c r="B382" s="136"/>
      <c r="C382" s="136"/>
      <c r="E382" s="139" t="s">
        <v>663</v>
      </c>
      <c r="F382" s="139"/>
    </row>
    <row r="383" ht="15" spans="1:6">
      <c r="A383" s="135"/>
      <c r="B383" s="136"/>
      <c r="C383" s="136"/>
      <c r="E383" s="139" t="s">
        <v>664</v>
      </c>
      <c r="F383" s="139"/>
    </row>
    <row r="384" ht="114" customHeight="1" spans="1:6">
      <c r="A384" s="135"/>
      <c r="B384" s="136"/>
      <c r="C384" s="136"/>
      <c r="E384" s="139" t="s">
        <v>665</v>
      </c>
      <c r="F384" s="139"/>
    </row>
    <row r="385" ht="114.75" spans="1:6">
      <c r="A385" s="135"/>
      <c r="B385" s="136"/>
      <c r="C385" s="136"/>
      <c r="E385" s="139" t="s">
        <v>666</v>
      </c>
      <c r="F385" s="139"/>
    </row>
    <row r="386" ht="21" customHeight="1" spans="1:6">
      <c r="A386" s="135"/>
      <c r="B386" s="136"/>
      <c r="C386" s="136"/>
      <c r="E386" s="139" t="s">
        <v>667</v>
      </c>
      <c r="F386" s="139"/>
    </row>
    <row r="387" ht="15" spans="1:6">
      <c r="A387" s="135"/>
      <c r="B387" s="136"/>
      <c r="C387" s="136"/>
      <c r="E387" s="139" t="s">
        <v>668</v>
      </c>
      <c r="F387" s="139"/>
    </row>
    <row r="388" ht="103" customHeight="1" spans="1:6">
      <c r="A388" s="135"/>
      <c r="B388" s="136"/>
      <c r="C388" s="136"/>
      <c r="E388" s="139" t="s">
        <v>669</v>
      </c>
      <c r="F388" s="139"/>
    </row>
    <row r="389" ht="15" spans="1:6">
      <c r="A389" s="135"/>
      <c r="B389" s="136"/>
      <c r="C389" s="136"/>
      <c r="E389" s="139" t="s">
        <v>670</v>
      </c>
      <c r="F389" s="139"/>
    </row>
    <row r="390" ht="120" customHeight="1" spans="1:6">
      <c r="A390" s="135"/>
      <c r="B390" s="136"/>
      <c r="C390" s="136"/>
      <c r="E390" s="139" t="s">
        <v>671</v>
      </c>
      <c r="F390" s="139"/>
    </row>
    <row r="391" ht="114.75" spans="1:6">
      <c r="A391" s="135"/>
      <c r="B391" s="136"/>
      <c r="C391" s="136"/>
      <c r="E391" s="139" t="s">
        <v>672</v>
      </c>
      <c r="F391" s="139"/>
    </row>
    <row r="392" ht="92" customHeight="1" spans="1:6">
      <c r="A392" s="135"/>
      <c r="B392" s="136"/>
      <c r="C392" s="136"/>
      <c r="E392" s="139" t="s">
        <v>673</v>
      </c>
      <c r="F392" s="139"/>
    </row>
    <row r="393" ht="14.25" spans="1:6">
      <c r="A393" s="135"/>
      <c r="B393" s="136"/>
      <c r="C393" s="136"/>
      <c r="E393" s="143"/>
      <c r="F393" s="143"/>
    </row>
    <row r="394" ht="32" customHeight="1" spans="1:6">
      <c r="A394" s="135"/>
      <c r="B394" s="136"/>
      <c r="C394" s="136"/>
      <c r="E394" s="138" t="s">
        <v>674</v>
      </c>
      <c r="F394" s="138"/>
    </row>
    <row r="395" ht="15" spans="1:6">
      <c r="A395" s="135"/>
      <c r="B395" s="136"/>
      <c r="C395" s="136"/>
      <c r="E395" s="142" t="s">
        <v>675</v>
      </c>
      <c r="F395" s="142"/>
    </row>
    <row r="396" ht="48" customHeight="1" spans="1:6">
      <c r="A396" s="135"/>
      <c r="B396" s="136"/>
      <c r="C396" s="136"/>
      <c r="E396" s="144" t="s">
        <v>676</v>
      </c>
      <c r="F396" s="144"/>
    </row>
    <row r="397" ht="43.5" spans="1:6">
      <c r="A397" s="135"/>
      <c r="B397" s="136"/>
      <c r="C397" s="136"/>
      <c r="E397" s="144" t="s">
        <v>677</v>
      </c>
      <c r="F397" s="144"/>
    </row>
    <row r="398" ht="74" customHeight="1" spans="1:6">
      <c r="A398" s="135"/>
      <c r="B398" s="136"/>
      <c r="C398" s="136"/>
      <c r="E398" s="144" t="s">
        <v>678</v>
      </c>
      <c r="F398" s="144"/>
    </row>
    <row r="399" ht="29.25" spans="1:6">
      <c r="A399" s="135"/>
      <c r="B399" s="136"/>
      <c r="C399" s="136"/>
      <c r="E399" s="144" t="s">
        <v>233</v>
      </c>
      <c r="F399" s="144"/>
    </row>
    <row r="400" ht="24" customHeight="1" spans="1:6">
      <c r="A400" s="135"/>
      <c r="B400" s="136"/>
      <c r="C400" s="136"/>
      <c r="E400" s="144" t="s">
        <v>234</v>
      </c>
      <c r="F400" s="144"/>
    </row>
    <row r="401" ht="43.5" spans="1:6">
      <c r="A401" s="135"/>
      <c r="B401" s="136"/>
      <c r="C401" s="136"/>
      <c r="E401" s="144" t="s">
        <v>235</v>
      </c>
      <c r="F401" s="144"/>
    </row>
    <row r="402" ht="59" customHeight="1" spans="1:6">
      <c r="A402" s="135"/>
      <c r="B402" s="136"/>
      <c r="C402" s="136"/>
      <c r="E402" s="144" t="s">
        <v>236</v>
      </c>
      <c r="F402" s="144"/>
    </row>
    <row r="403" ht="72" spans="1:6">
      <c r="A403" s="135"/>
      <c r="B403" s="136"/>
      <c r="C403" s="136"/>
      <c r="E403" s="144" t="s">
        <v>237</v>
      </c>
      <c r="F403" s="144"/>
    </row>
    <row r="404" ht="59" customHeight="1" spans="1:6">
      <c r="A404" s="135"/>
      <c r="B404" s="136"/>
      <c r="C404" s="136"/>
      <c r="E404" s="144" t="s">
        <v>238</v>
      </c>
      <c r="F404" s="144"/>
    </row>
    <row r="405" ht="57.75" spans="1:6">
      <c r="A405" s="135"/>
      <c r="B405" s="136"/>
      <c r="C405" s="136"/>
      <c r="E405" s="144" t="s">
        <v>679</v>
      </c>
      <c r="F405" s="144"/>
    </row>
    <row r="406" ht="76" customHeight="1" spans="1:6">
      <c r="A406" s="135"/>
      <c r="B406" s="136"/>
      <c r="C406" s="136"/>
      <c r="E406" s="144" t="s">
        <v>240</v>
      </c>
      <c r="F406" s="144"/>
    </row>
    <row r="407" ht="72" spans="1:6">
      <c r="A407" s="135"/>
      <c r="B407" s="136"/>
      <c r="C407" s="136"/>
      <c r="E407" s="144" t="s">
        <v>241</v>
      </c>
      <c r="F407" s="144"/>
    </row>
    <row r="408" ht="21" customHeight="1" spans="1:6">
      <c r="A408" s="135"/>
      <c r="B408" s="136"/>
      <c r="C408" s="136"/>
      <c r="E408" s="142" t="s">
        <v>680</v>
      </c>
      <c r="F408" s="142"/>
    </row>
    <row r="409" ht="29.25" spans="1:6">
      <c r="A409" s="135"/>
      <c r="B409" s="136"/>
      <c r="C409" s="136"/>
      <c r="E409" s="144" t="s">
        <v>681</v>
      </c>
      <c r="F409" s="144"/>
    </row>
    <row r="410" ht="90" customHeight="1" spans="1:6">
      <c r="A410" s="135"/>
      <c r="B410" s="136"/>
      <c r="C410" s="136"/>
      <c r="E410" s="144" t="s">
        <v>682</v>
      </c>
      <c r="F410" s="144"/>
    </row>
    <row r="411" ht="43.5" spans="1:6">
      <c r="A411" s="135"/>
      <c r="B411" s="136"/>
      <c r="C411" s="136"/>
      <c r="E411" s="144" t="s">
        <v>683</v>
      </c>
      <c r="F411" s="144"/>
    </row>
    <row r="412" ht="33" customHeight="1" spans="1:6">
      <c r="A412" s="135"/>
      <c r="B412" s="136"/>
      <c r="C412" s="136"/>
      <c r="E412" s="144" t="s">
        <v>684</v>
      </c>
      <c r="F412" s="144"/>
    </row>
    <row r="413" ht="29.25" spans="1:6">
      <c r="A413" s="135"/>
      <c r="B413" s="136"/>
      <c r="C413" s="136"/>
      <c r="E413" s="144" t="s">
        <v>685</v>
      </c>
      <c r="F413" s="144"/>
    </row>
    <row r="414" ht="46" customHeight="1" spans="1:6">
      <c r="A414" s="135"/>
      <c r="B414" s="136"/>
      <c r="C414" s="136"/>
      <c r="E414" s="144" t="s">
        <v>686</v>
      </c>
      <c r="F414" s="144"/>
    </row>
    <row r="415" ht="43.5" spans="1:6">
      <c r="A415" s="135"/>
      <c r="B415" s="136"/>
      <c r="C415" s="136"/>
      <c r="E415" s="144" t="s">
        <v>687</v>
      </c>
      <c r="F415" s="144"/>
    </row>
    <row r="416" ht="45" customHeight="1" spans="1:6">
      <c r="A416" s="135"/>
      <c r="B416" s="136"/>
      <c r="C416" s="136"/>
      <c r="E416" s="144" t="s">
        <v>688</v>
      </c>
      <c r="F416" s="144"/>
    </row>
    <row r="417" ht="43.5" spans="1:6">
      <c r="A417" s="135"/>
      <c r="B417" s="136"/>
      <c r="C417" s="136"/>
      <c r="E417" s="144" t="s">
        <v>689</v>
      </c>
      <c r="F417" s="144"/>
    </row>
    <row r="418" ht="32" customHeight="1" spans="1:6">
      <c r="A418" s="135"/>
      <c r="B418" s="136"/>
      <c r="C418" s="136"/>
      <c r="E418" s="144" t="s">
        <v>690</v>
      </c>
      <c r="F418" s="144"/>
    </row>
    <row r="419" ht="29.25" spans="1:6">
      <c r="A419" s="135"/>
      <c r="B419" s="136"/>
      <c r="C419" s="136"/>
      <c r="E419" s="144" t="s">
        <v>691</v>
      </c>
      <c r="F419" s="144"/>
    </row>
    <row r="420" ht="33" customHeight="1" spans="1:6">
      <c r="A420" s="135"/>
      <c r="B420" s="136"/>
      <c r="C420" s="136"/>
      <c r="E420" s="144" t="s">
        <v>692</v>
      </c>
      <c r="F420" s="144"/>
    </row>
    <row r="421" ht="43.5" spans="1:6">
      <c r="A421" s="135"/>
      <c r="B421" s="136"/>
      <c r="C421" s="136"/>
      <c r="E421" s="144" t="s">
        <v>693</v>
      </c>
      <c r="F421" s="144"/>
    </row>
    <row r="422" ht="46" customHeight="1" spans="1:6">
      <c r="A422" s="135"/>
      <c r="B422" s="136"/>
      <c r="C422" s="136"/>
      <c r="E422" s="144" t="s">
        <v>694</v>
      </c>
      <c r="F422" s="144"/>
    </row>
    <row r="423" ht="43.5" spans="1:6">
      <c r="A423" s="135"/>
      <c r="B423" s="136"/>
      <c r="C423" s="136"/>
      <c r="E423" s="144" t="s">
        <v>695</v>
      </c>
      <c r="F423" s="144"/>
    </row>
    <row r="424" ht="33" customHeight="1" spans="1:6">
      <c r="A424" s="135"/>
      <c r="B424" s="136"/>
      <c r="C424" s="136"/>
      <c r="E424" s="144" t="s">
        <v>696</v>
      </c>
      <c r="F424" s="144"/>
    </row>
    <row r="425" ht="43.5" spans="1:6">
      <c r="A425" s="135"/>
      <c r="B425" s="136"/>
      <c r="C425" s="136"/>
      <c r="E425" s="144" t="s">
        <v>697</v>
      </c>
      <c r="F425" s="144"/>
    </row>
    <row r="426" ht="43" customHeight="1" spans="1:6">
      <c r="A426" s="135"/>
      <c r="B426" s="136"/>
      <c r="C426" s="136"/>
      <c r="E426" s="144" t="s">
        <v>698</v>
      </c>
      <c r="F426" s="144"/>
    </row>
    <row r="427" ht="186" spans="1:6">
      <c r="A427" s="135"/>
      <c r="B427" s="136"/>
      <c r="C427" s="136"/>
      <c r="E427" s="144" t="s">
        <v>699</v>
      </c>
      <c r="F427" s="144"/>
    </row>
    <row r="428" ht="59" customHeight="1" spans="1:6">
      <c r="A428" s="135"/>
      <c r="B428" s="136"/>
      <c r="C428" s="136"/>
      <c r="E428" s="142" t="s">
        <v>700</v>
      </c>
      <c r="F428" s="142"/>
    </row>
    <row r="429" ht="29.25" spans="1:6">
      <c r="A429" s="135"/>
      <c r="B429" s="136"/>
      <c r="C429" s="136"/>
      <c r="E429" s="144" t="s">
        <v>701</v>
      </c>
      <c r="F429" s="144"/>
    </row>
    <row r="430" ht="35" customHeight="1" spans="1:6">
      <c r="A430" s="135"/>
      <c r="B430" s="136"/>
      <c r="C430" s="136"/>
      <c r="E430" s="144" t="s">
        <v>702</v>
      </c>
      <c r="F430" s="144"/>
    </row>
    <row r="431" ht="29.25" spans="1:6">
      <c r="A431" s="135"/>
      <c r="B431" s="136"/>
      <c r="C431" s="136"/>
      <c r="E431" s="144" t="s">
        <v>703</v>
      </c>
      <c r="F431" s="144"/>
    </row>
    <row r="432" ht="48" customHeight="1" spans="1:6">
      <c r="A432" s="135"/>
      <c r="B432" s="136"/>
      <c r="C432" s="136"/>
      <c r="E432" s="144" t="s">
        <v>704</v>
      </c>
      <c r="F432" s="144"/>
    </row>
    <row r="433" ht="15" spans="1:6">
      <c r="A433" s="135"/>
      <c r="B433" s="136"/>
      <c r="C433" s="136"/>
      <c r="E433" s="144" t="s">
        <v>705</v>
      </c>
      <c r="F433" s="144"/>
    </row>
    <row r="434" ht="106" customHeight="1" spans="1:6">
      <c r="A434" s="135"/>
      <c r="B434" s="136"/>
      <c r="C434" s="136"/>
      <c r="E434" s="144" t="s">
        <v>706</v>
      </c>
      <c r="F434" s="144"/>
    </row>
    <row r="435" ht="57.75" spans="1:6">
      <c r="A435" s="135"/>
      <c r="B435" s="136"/>
      <c r="C435" s="136"/>
      <c r="E435" s="142" t="s">
        <v>700</v>
      </c>
      <c r="F435" s="142"/>
    </row>
    <row r="436" ht="33" customHeight="1" spans="1:6">
      <c r="A436" s="135"/>
      <c r="B436" s="136"/>
      <c r="C436" s="136"/>
      <c r="E436" s="144" t="s">
        <v>707</v>
      </c>
      <c r="F436" s="144"/>
    </row>
    <row r="437" ht="100.5" spans="1:6">
      <c r="A437" s="135"/>
      <c r="B437" s="136"/>
      <c r="C437" s="136"/>
      <c r="E437" s="144" t="s">
        <v>708</v>
      </c>
      <c r="F437" s="144"/>
    </row>
    <row r="438" ht="63" customHeight="1" spans="1:6">
      <c r="A438" s="135"/>
      <c r="B438" s="136"/>
      <c r="C438" s="136"/>
      <c r="E438" s="142" t="s">
        <v>700</v>
      </c>
      <c r="F438" s="142"/>
    </row>
    <row r="439" ht="15" spans="1:6">
      <c r="A439" s="135"/>
      <c r="B439" s="136"/>
      <c r="C439" s="136"/>
      <c r="E439" s="142" t="s">
        <v>709</v>
      </c>
      <c r="F439" s="142"/>
    </row>
    <row r="440" ht="36" customHeight="1" spans="1:6">
      <c r="A440" s="135"/>
      <c r="B440" s="136"/>
      <c r="C440" s="136"/>
      <c r="E440" s="144" t="s">
        <v>710</v>
      </c>
      <c r="F440" s="144"/>
    </row>
    <row r="441" ht="14.25" spans="1:6">
      <c r="A441" s="135"/>
      <c r="B441" s="136"/>
      <c r="C441" s="136"/>
      <c r="E441" s="143"/>
      <c r="F441" s="143"/>
    </row>
    <row r="442" ht="57.75" spans="1:6">
      <c r="A442" s="135"/>
      <c r="B442" s="136"/>
      <c r="C442" s="136"/>
      <c r="E442" s="145" t="s">
        <v>711</v>
      </c>
      <c r="F442" s="145"/>
    </row>
    <row r="443" ht="22" customHeight="1" spans="1:6">
      <c r="A443" s="135">
        <v>2</v>
      </c>
      <c r="B443" s="136" t="s">
        <v>712</v>
      </c>
      <c r="C443" s="136" t="s">
        <v>230</v>
      </c>
      <c r="E443" s="142" t="s">
        <v>713</v>
      </c>
      <c r="F443" s="142"/>
    </row>
    <row r="444" ht="20" customHeight="1" spans="1:6">
      <c r="A444" s="135"/>
      <c r="B444" s="136"/>
      <c r="C444" s="136"/>
      <c r="E444" s="142" t="s">
        <v>714</v>
      </c>
      <c r="F444" s="142"/>
    </row>
    <row r="445" ht="20" customHeight="1" spans="1:6">
      <c r="A445" s="135"/>
      <c r="B445" s="136"/>
      <c r="C445" s="136"/>
      <c r="E445" s="146" t="s">
        <v>715</v>
      </c>
      <c r="F445" s="146"/>
    </row>
    <row r="446" ht="15" spans="1:6">
      <c r="A446" s="135"/>
      <c r="B446" s="136"/>
      <c r="C446" s="136"/>
      <c r="E446" s="146" t="s">
        <v>308</v>
      </c>
      <c r="F446" s="146"/>
    </row>
    <row r="447" ht="21" customHeight="1" spans="1:6">
      <c r="A447" s="135"/>
      <c r="B447" s="136"/>
      <c r="C447" s="136"/>
      <c r="E447" s="146" t="s">
        <v>309</v>
      </c>
      <c r="F447" s="146"/>
    </row>
    <row r="448" ht="29.25" spans="1:6">
      <c r="A448" s="135"/>
      <c r="B448" s="136"/>
      <c r="C448" s="136"/>
      <c r="E448" s="146" t="s">
        <v>310</v>
      </c>
      <c r="F448" s="146"/>
    </row>
    <row r="449" ht="21" customHeight="1" spans="1:6">
      <c r="A449" s="135"/>
      <c r="B449" s="136"/>
      <c r="C449" s="136"/>
      <c r="E449" s="146" t="s">
        <v>311</v>
      </c>
      <c r="F449" s="146"/>
    </row>
    <row r="450" ht="15" spans="1:6">
      <c r="A450" s="135"/>
      <c r="B450" s="136"/>
      <c r="C450" s="136"/>
      <c r="E450" s="146" t="s">
        <v>312</v>
      </c>
      <c r="F450" s="146"/>
    </row>
    <row r="451" ht="33" customHeight="1" spans="1:6">
      <c r="A451" s="135"/>
      <c r="B451" s="136"/>
      <c r="C451" s="136"/>
      <c r="E451" s="146" t="s">
        <v>313</v>
      </c>
      <c r="F451" s="146"/>
    </row>
    <row r="452" ht="15" spans="1:6">
      <c r="A452" s="135"/>
      <c r="B452" s="136"/>
      <c r="C452" s="136"/>
      <c r="E452" s="146" t="s">
        <v>314</v>
      </c>
      <c r="F452" s="146"/>
    </row>
    <row r="453" ht="18" customHeight="1" spans="1:6">
      <c r="A453" s="135"/>
      <c r="B453" s="136"/>
      <c r="C453" s="136"/>
      <c r="E453" s="146" t="s">
        <v>315</v>
      </c>
      <c r="F453" s="146"/>
    </row>
    <row r="454" ht="15" spans="1:6">
      <c r="A454" s="135"/>
      <c r="B454" s="136"/>
      <c r="C454" s="136"/>
      <c r="E454" s="146" t="s">
        <v>716</v>
      </c>
      <c r="F454" s="146"/>
    </row>
    <row r="455" ht="20" customHeight="1" spans="1:6">
      <c r="A455" s="135"/>
      <c r="B455" s="136"/>
      <c r="C455" s="136"/>
      <c r="E455" s="146" t="s">
        <v>317</v>
      </c>
      <c r="F455" s="146"/>
    </row>
    <row r="456" ht="15" spans="1:6">
      <c r="A456" s="135"/>
      <c r="B456" s="136"/>
      <c r="C456" s="136"/>
      <c r="E456" s="146" t="s">
        <v>349</v>
      </c>
      <c r="F456" s="146"/>
    </row>
    <row r="457" ht="21" customHeight="1" spans="1:6">
      <c r="A457" s="135"/>
      <c r="B457" s="136"/>
      <c r="C457" s="136"/>
      <c r="E457" s="146" t="s">
        <v>319</v>
      </c>
      <c r="F457" s="146"/>
    </row>
    <row r="458" ht="15" spans="1:6">
      <c r="A458" s="135"/>
      <c r="B458" s="136"/>
      <c r="C458" s="136"/>
      <c r="E458" s="146" t="s">
        <v>717</v>
      </c>
      <c r="F458" s="146"/>
    </row>
    <row r="459" ht="21" customHeight="1" spans="1:6">
      <c r="A459" s="135"/>
      <c r="B459" s="136"/>
      <c r="C459" s="136"/>
      <c r="E459" s="146" t="s">
        <v>321</v>
      </c>
      <c r="F459" s="146"/>
    </row>
    <row r="460" ht="15" spans="1:6">
      <c r="A460" s="135"/>
      <c r="B460" s="136"/>
      <c r="C460" s="136"/>
      <c r="E460" s="146" t="s">
        <v>309</v>
      </c>
      <c r="F460" s="146"/>
    </row>
    <row r="461" ht="20" customHeight="1" spans="1:6">
      <c r="A461" s="135"/>
      <c r="B461" s="136"/>
      <c r="C461" s="136"/>
      <c r="E461" s="146" t="s">
        <v>718</v>
      </c>
      <c r="F461" s="146"/>
    </row>
    <row r="462" ht="15" spans="1:6">
      <c r="A462" s="135"/>
      <c r="B462" s="136"/>
      <c r="C462" s="136"/>
      <c r="E462" s="146" t="s">
        <v>324</v>
      </c>
      <c r="F462" s="146"/>
    </row>
    <row r="463" ht="21" customHeight="1" spans="1:6">
      <c r="A463" s="135"/>
      <c r="B463" s="136"/>
      <c r="C463" s="136"/>
      <c r="E463" s="146" t="s">
        <v>719</v>
      </c>
      <c r="F463" s="146"/>
    </row>
    <row r="464" ht="15" spans="1:6">
      <c r="A464" s="135"/>
      <c r="B464" s="136"/>
      <c r="C464" s="136"/>
      <c r="E464" s="146" t="s">
        <v>326</v>
      </c>
      <c r="F464" s="146"/>
    </row>
    <row r="465" ht="18" customHeight="1" spans="1:6">
      <c r="A465" s="135"/>
      <c r="B465" s="136"/>
      <c r="C465" s="136"/>
      <c r="E465" s="146" t="s">
        <v>720</v>
      </c>
      <c r="F465" s="146"/>
    </row>
    <row r="466" ht="15" spans="1:6">
      <c r="A466" s="135"/>
      <c r="B466" s="136"/>
      <c r="C466" s="136"/>
      <c r="E466" s="146" t="s">
        <v>721</v>
      </c>
      <c r="F466" s="146"/>
    </row>
    <row r="467" ht="21" customHeight="1" spans="1:6">
      <c r="A467" s="135"/>
      <c r="B467" s="136"/>
      <c r="C467" s="136"/>
      <c r="E467" s="146" t="s">
        <v>329</v>
      </c>
      <c r="F467" s="146"/>
    </row>
    <row r="468" ht="15" spans="1:6">
      <c r="A468" s="135"/>
      <c r="B468" s="136"/>
      <c r="C468" s="136"/>
      <c r="E468" s="146" t="s">
        <v>330</v>
      </c>
      <c r="F468" s="146"/>
    </row>
    <row r="469" ht="48" customHeight="1" spans="1:6">
      <c r="A469" s="135"/>
      <c r="B469" s="136"/>
      <c r="C469" s="136"/>
      <c r="E469" s="146" t="s">
        <v>331</v>
      </c>
      <c r="F469" s="146"/>
    </row>
    <row r="470" ht="15" spans="1:6">
      <c r="A470" s="135"/>
      <c r="B470" s="136"/>
      <c r="C470" s="136"/>
      <c r="E470" s="146" t="s">
        <v>332</v>
      </c>
      <c r="F470" s="146"/>
    </row>
    <row r="471" ht="19" customHeight="1" spans="1:6">
      <c r="A471" s="135"/>
      <c r="B471" s="136"/>
      <c r="C471" s="136"/>
      <c r="E471" s="146" t="s">
        <v>333</v>
      </c>
      <c r="F471" s="146"/>
    </row>
    <row r="472" ht="43.5" spans="1:6">
      <c r="A472" s="135"/>
      <c r="B472" s="136"/>
      <c r="C472" s="136"/>
      <c r="E472" s="146" t="s">
        <v>334</v>
      </c>
      <c r="F472" s="146"/>
    </row>
    <row r="473" ht="21" customHeight="1" spans="1:6">
      <c r="A473" s="135"/>
      <c r="B473" s="136"/>
      <c r="C473" s="136"/>
      <c r="E473" s="146" t="s">
        <v>335</v>
      </c>
      <c r="F473" s="146"/>
    </row>
    <row r="474" ht="29.25" spans="1:6">
      <c r="A474" s="135"/>
      <c r="B474" s="136"/>
      <c r="C474" s="136"/>
      <c r="E474" s="146" t="s">
        <v>336</v>
      </c>
      <c r="F474" s="146"/>
    </row>
    <row r="475" ht="20" customHeight="1" spans="1:6">
      <c r="A475" s="135"/>
      <c r="B475" s="136"/>
      <c r="C475" s="136"/>
      <c r="E475" s="146" t="s">
        <v>337</v>
      </c>
      <c r="F475" s="146"/>
    </row>
    <row r="476" ht="15" spans="1:6">
      <c r="A476" s="135"/>
      <c r="B476" s="136"/>
      <c r="C476" s="136"/>
      <c r="E476" s="146" t="s">
        <v>338</v>
      </c>
      <c r="F476" s="146"/>
    </row>
    <row r="477" ht="20" customHeight="1" spans="1:6">
      <c r="A477" s="135"/>
      <c r="B477" s="136"/>
      <c r="C477" s="136"/>
      <c r="E477" s="142" t="s">
        <v>339</v>
      </c>
      <c r="F477" s="142"/>
    </row>
    <row r="478" ht="15" spans="1:6">
      <c r="A478" s="135"/>
      <c r="B478" s="136"/>
      <c r="C478" s="136"/>
      <c r="E478" s="146" t="s">
        <v>340</v>
      </c>
      <c r="F478" s="146"/>
    </row>
    <row r="479" ht="18" customHeight="1" spans="1:6">
      <c r="A479" s="135"/>
      <c r="B479" s="136"/>
      <c r="C479" s="136"/>
      <c r="E479" s="146" t="s">
        <v>722</v>
      </c>
      <c r="F479" s="146"/>
    </row>
    <row r="480" ht="15" spans="1:6">
      <c r="A480" s="135"/>
      <c r="B480" s="136"/>
      <c r="C480" s="136"/>
      <c r="E480" s="146" t="s">
        <v>341</v>
      </c>
      <c r="F480" s="146"/>
    </row>
    <row r="481" ht="24" customHeight="1" spans="1:6">
      <c r="A481" s="135"/>
      <c r="B481" s="136"/>
      <c r="C481" s="136"/>
      <c r="E481" s="146" t="s">
        <v>342</v>
      </c>
      <c r="F481" s="146"/>
    </row>
    <row r="482" ht="15" spans="1:6">
      <c r="A482" s="135"/>
      <c r="B482" s="136"/>
      <c r="C482" s="136"/>
      <c r="E482" s="146" t="s">
        <v>343</v>
      </c>
      <c r="F482" s="146"/>
    </row>
    <row r="483" ht="19" customHeight="1" spans="1:6">
      <c r="A483" s="135"/>
      <c r="B483" s="136"/>
      <c r="C483" s="136"/>
      <c r="E483" s="146" t="s">
        <v>344</v>
      </c>
      <c r="F483" s="146"/>
    </row>
    <row r="484" ht="29.25" spans="1:6">
      <c r="A484" s="135"/>
      <c r="B484" s="136"/>
      <c r="C484" s="136"/>
      <c r="E484" s="146" t="s">
        <v>345</v>
      </c>
      <c r="F484" s="146"/>
    </row>
    <row r="485" ht="17" customHeight="1" spans="1:6">
      <c r="A485" s="135"/>
      <c r="B485" s="136"/>
      <c r="C485" s="136"/>
      <c r="E485" s="146" t="s">
        <v>346</v>
      </c>
      <c r="F485" s="146"/>
    </row>
    <row r="486" ht="15" spans="1:6">
      <c r="A486" s="135"/>
      <c r="B486" s="136"/>
      <c r="C486" s="136"/>
      <c r="E486" s="146" t="s">
        <v>347</v>
      </c>
      <c r="F486" s="146"/>
    </row>
    <row r="487" ht="21" customHeight="1" spans="1:6">
      <c r="A487" s="135"/>
      <c r="B487" s="136"/>
      <c r="C487" s="136"/>
      <c r="E487" s="146" t="s">
        <v>348</v>
      </c>
      <c r="F487" s="146"/>
    </row>
    <row r="488" ht="15" spans="1:6">
      <c r="A488" s="135"/>
      <c r="B488" s="136"/>
      <c r="C488" s="136"/>
      <c r="E488" s="146" t="s">
        <v>349</v>
      </c>
      <c r="F488" s="146"/>
    </row>
    <row r="489" ht="20" customHeight="1" spans="1:6">
      <c r="A489" s="135"/>
      <c r="B489" s="136"/>
      <c r="C489" s="136"/>
      <c r="E489" s="146" t="s">
        <v>350</v>
      </c>
      <c r="F489" s="146"/>
    </row>
    <row r="490" ht="15" spans="1:6">
      <c r="A490" s="135"/>
      <c r="B490" s="136"/>
      <c r="C490" s="136"/>
      <c r="E490" s="146" t="s">
        <v>351</v>
      </c>
      <c r="F490" s="146"/>
    </row>
    <row r="491" ht="22" customHeight="1" spans="1:6">
      <c r="A491" s="135"/>
      <c r="B491" s="136"/>
      <c r="C491" s="136"/>
      <c r="E491" s="146" t="s">
        <v>352</v>
      </c>
      <c r="F491" s="146"/>
    </row>
    <row r="492" ht="15" spans="1:6">
      <c r="A492" s="135"/>
      <c r="B492" s="136"/>
      <c r="C492" s="136"/>
      <c r="E492" s="146" t="s">
        <v>353</v>
      </c>
      <c r="F492" s="146"/>
    </row>
    <row r="493" ht="26" customHeight="1" spans="1:6">
      <c r="A493" s="135"/>
      <c r="B493" s="136"/>
      <c r="C493" s="136"/>
      <c r="E493" s="146" t="s">
        <v>354</v>
      </c>
      <c r="F493" s="146"/>
    </row>
    <row r="494" ht="15" spans="1:6">
      <c r="A494" s="135"/>
      <c r="B494" s="136"/>
      <c r="C494" s="136"/>
      <c r="E494" s="146" t="s">
        <v>355</v>
      </c>
      <c r="F494" s="146"/>
    </row>
    <row r="495" ht="21" customHeight="1" spans="1:6">
      <c r="A495" s="135"/>
      <c r="B495" s="136"/>
      <c r="C495" s="136"/>
      <c r="E495" s="147" t="s">
        <v>356</v>
      </c>
      <c r="F495" s="147"/>
    </row>
    <row r="496" ht="15" spans="1:6">
      <c r="A496" s="135"/>
      <c r="B496" s="136"/>
      <c r="C496" s="136"/>
      <c r="E496" s="146" t="s">
        <v>357</v>
      </c>
      <c r="F496" s="146"/>
    </row>
    <row r="497" ht="17" customHeight="1" spans="1:6">
      <c r="A497" s="135"/>
      <c r="B497" s="136"/>
      <c r="C497" s="136"/>
      <c r="E497" s="146" t="s">
        <v>358</v>
      </c>
      <c r="F497" s="146"/>
    </row>
    <row r="498" ht="15" spans="1:6">
      <c r="A498" s="135"/>
      <c r="B498" s="136"/>
      <c r="C498" s="136"/>
      <c r="E498" s="146" t="s">
        <v>359</v>
      </c>
      <c r="F498" s="146"/>
    </row>
    <row r="499" ht="21" customHeight="1" spans="1:6">
      <c r="A499" s="135"/>
      <c r="B499" s="136"/>
      <c r="C499" s="136"/>
      <c r="E499" s="146" t="s">
        <v>360</v>
      </c>
      <c r="F499" s="146"/>
    </row>
    <row r="500" ht="15" spans="1:6">
      <c r="A500" s="135"/>
      <c r="B500" s="136"/>
      <c r="C500" s="136"/>
      <c r="E500" s="146" t="s">
        <v>723</v>
      </c>
      <c r="F500" s="146"/>
    </row>
    <row r="501" ht="18" customHeight="1" spans="1:6">
      <c r="A501" s="135"/>
      <c r="B501" s="136"/>
      <c r="C501" s="136"/>
      <c r="E501" s="146" t="s">
        <v>724</v>
      </c>
      <c r="F501" s="146"/>
    </row>
    <row r="502" ht="15" spans="1:6">
      <c r="A502" s="135"/>
      <c r="B502" s="136"/>
      <c r="C502" s="136"/>
      <c r="E502" s="146" t="s">
        <v>725</v>
      </c>
      <c r="F502" s="146"/>
    </row>
    <row r="503" ht="15" customHeight="1" spans="1:6">
      <c r="A503" s="135"/>
      <c r="B503" s="136"/>
      <c r="C503" s="136"/>
      <c r="E503" s="146" t="s">
        <v>726</v>
      </c>
      <c r="F503" s="146"/>
    </row>
    <row r="504" ht="15" spans="1:6">
      <c r="A504" s="135"/>
      <c r="B504" s="136"/>
      <c r="C504" s="136"/>
      <c r="E504" s="146" t="s">
        <v>365</v>
      </c>
      <c r="F504" s="146"/>
    </row>
    <row r="505" ht="21" customHeight="1" spans="1:6">
      <c r="A505" s="135"/>
      <c r="B505" s="136"/>
      <c r="C505" s="136"/>
      <c r="E505" s="148" t="s">
        <v>366</v>
      </c>
      <c r="F505" s="148"/>
    </row>
    <row r="506" ht="15" spans="1:6">
      <c r="A506" s="135"/>
      <c r="B506" s="136"/>
      <c r="C506" s="136"/>
      <c r="E506" s="146" t="s">
        <v>340</v>
      </c>
      <c r="F506" s="146"/>
    </row>
    <row r="507" ht="24" customHeight="1" spans="1:6">
      <c r="A507" s="135"/>
      <c r="B507" s="136"/>
      <c r="C507" s="136"/>
      <c r="E507" s="146" t="s">
        <v>368</v>
      </c>
      <c r="F507" s="146"/>
    </row>
    <row r="508" ht="15" spans="1:6">
      <c r="A508" s="135"/>
      <c r="B508" s="136"/>
      <c r="C508" s="136"/>
      <c r="E508" s="146" t="s">
        <v>369</v>
      </c>
      <c r="F508" s="146"/>
    </row>
    <row r="509" ht="48" customHeight="1" spans="1:6">
      <c r="A509" s="135"/>
      <c r="B509" s="136"/>
      <c r="C509" s="136"/>
      <c r="E509" s="146" t="s">
        <v>370</v>
      </c>
      <c r="F509" s="146"/>
    </row>
    <row r="510" ht="15" spans="1:6">
      <c r="A510" s="135"/>
      <c r="B510" s="136"/>
      <c r="C510" s="136"/>
      <c r="E510" s="146" t="s">
        <v>371</v>
      </c>
      <c r="F510" s="146"/>
    </row>
    <row r="511" ht="24" customHeight="1" spans="1:6">
      <c r="A511" s="135"/>
      <c r="B511" s="136"/>
      <c r="C511" s="136"/>
      <c r="E511" s="146" t="s">
        <v>372</v>
      </c>
      <c r="F511" s="146"/>
    </row>
    <row r="512" ht="15" spans="1:6">
      <c r="A512" s="135"/>
      <c r="B512" s="136"/>
      <c r="C512" s="136"/>
      <c r="E512" s="146" t="s">
        <v>373</v>
      </c>
      <c r="F512" s="146"/>
    </row>
    <row r="513" ht="21" customHeight="1" spans="1:6">
      <c r="A513" s="135"/>
      <c r="B513" s="136"/>
      <c r="C513" s="136"/>
      <c r="E513" s="146" t="s">
        <v>374</v>
      </c>
      <c r="F513" s="146"/>
    </row>
    <row r="514" ht="15" spans="1:6">
      <c r="A514" s="135"/>
      <c r="B514" s="136"/>
      <c r="C514" s="136"/>
      <c r="E514" s="146" t="s">
        <v>375</v>
      </c>
      <c r="F514" s="146"/>
    </row>
    <row r="515" ht="19" customHeight="1" spans="1:6">
      <c r="A515" s="135"/>
      <c r="B515" s="136"/>
      <c r="C515" s="136"/>
      <c r="E515" s="146" t="s">
        <v>376</v>
      </c>
      <c r="F515" s="146"/>
    </row>
    <row r="516" ht="15" spans="1:6">
      <c r="A516" s="135"/>
      <c r="B516" s="136"/>
      <c r="C516" s="136"/>
      <c r="E516" s="146" t="s">
        <v>377</v>
      </c>
      <c r="F516" s="146"/>
    </row>
    <row r="517" ht="21" customHeight="1" spans="1:6">
      <c r="A517" s="135"/>
      <c r="B517" s="136"/>
      <c r="C517" s="136"/>
      <c r="E517" s="146" t="s">
        <v>378</v>
      </c>
      <c r="F517" s="146"/>
    </row>
    <row r="518" ht="29.25" spans="1:6">
      <c r="A518" s="135"/>
      <c r="B518" s="136"/>
      <c r="C518" s="136"/>
      <c r="E518" s="146" t="s">
        <v>379</v>
      </c>
      <c r="F518" s="146"/>
    </row>
    <row r="519" ht="31" customHeight="1" spans="1:6">
      <c r="A519" s="135"/>
      <c r="B519" s="136"/>
      <c r="C519" s="136"/>
      <c r="E519" s="146" t="s">
        <v>380</v>
      </c>
      <c r="F519" s="146"/>
    </row>
    <row r="520" ht="15" spans="1:6">
      <c r="A520" s="135"/>
      <c r="B520" s="136"/>
      <c r="C520" s="136"/>
      <c r="E520" s="146" t="s">
        <v>381</v>
      </c>
      <c r="F520" s="146"/>
    </row>
    <row r="521" ht="31" customHeight="1" spans="1:6">
      <c r="A521" s="135"/>
      <c r="B521" s="136"/>
      <c r="C521" s="136"/>
      <c r="E521" s="146" t="s">
        <v>382</v>
      </c>
      <c r="F521" s="146"/>
    </row>
    <row r="522" ht="30" spans="1:6">
      <c r="A522" s="135"/>
      <c r="B522" s="136"/>
      <c r="C522" s="136"/>
      <c r="E522" s="146" t="s">
        <v>727</v>
      </c>
      <c r="F522" s="146"/>
    </row>
    <row r="523" ht="23" customHeight="1" spans="1:6">
      <c r="A523" s="135"/>
      <c r="B523" s="136"/>
      <c r="C523" s="136"/>
      <c r="E523" s="148" t="s">
        <v>384</v>
      </c>
      <c r="F523" s="148"/>
    </row>
    <row r="524" ht="15" spans="1:6">
      <c r="A524" s="135"/>
      <c r="B524" s="136"/>
      <c r="C524" s="136"/>
      <c r="E524" s="146" t="s">
        <v>728</v>
      </c>
      <c r="F524" s="146"/>
    </row>
    <row r="525" ht="17" customHeight="1" spans="1:6">
      <c r="A525" s="135"/>
      <c r="B525" s="136"/>
      <c r="C525" s="136"/>
      <c r="E525" s="146" t="s">
        <v>729</v>
      </c>
      <c r="F525" s="146"/>
    </row>
    <row r="526" ht="15" spans="1:6">
      <c r="A526" s="135"/>
      <c r="B526" s="136"/>
      <c r="C526" s="136"/>
      <c r="E526" s="146" t="s">
        <v>730</v>
      </c>
      <c r="F526" s="146"/>
    </row>
    <row r="527" ht="18" customHeight="1" spans="1:6">
      <c r="A527" s="135"/>
      <c r="B527" s="136"/>
      <c r="C527" s="136"/>
      <c r="E527" s="146" t="s">
        <v>731</v>
      </c>
      <c r="F527" s="146"/>
    </row>
    <row r="528" ht="15" spans="1:6">
      <c r="A528" s="135"/>
      <c r="B528" s="136"/>
      <c r="C528" s="136"/>
      <c r="E528" s="146" t="s">
        <v>732</v>
      </c>
      <c r="F528" s="146"/>
    </row>
    <row r="529" ht="18" customHeight="1" spans="1:6">
      <c r="A529" s="135"/>
      <c r="B529" s="136"/>
      <c r="C529" s="136"/>
      <c r="E529" s="146" t="s">
        <v>733</v>
      </c>
      <c r="F529" s="146"/>
    </row>
    <row r="530" ht="15" spans="1:6">
      <c r="A530" s="135"/>
      <c r="B530" s="136"/>
      <c r="C530" s="136"/>
      <c r="E530" s="146" t="s">
        <v>734</v>
      </c>
      <c r="F530" s="146"/>
    </row>
    <row r="531" ht="18" customHeight="1" spans="1:6">
      <c r="A531" s="135"/>
      <c r="B531" s="136"/>
      <c r="C531" s="136"/>
      <c r="E531" s="146" t="s">
        <v>735</v>
      </c>
      <c r="F531" s="146"/>
    </row>
    <row r="532" ht="15" spans="1:6">
      <c r="A532" s="135"/>
      <c r="B532" s="136"/>
      <c r="C532" s="136"/>
      <c r="E532" s="148" t="s">
        <v>736</v>
      </c>
      <c r="F532" s="148"/>
    </row>
    <row r="533" ht="21" customHeight="1" spans="1:6">
      <c r="A533" s="135"/>
      <c r="B533" s="136"/>
      <c r="C533" s="136"/>
      <c r="E533" s="146" t="s">
        <v>394</v>
      </c>
      <c r="F533" s="146"/>
    </row>
    <row r="534" ht="15" spans="1:6">
      <c r="A534" s="135"/>
      <c r="B534" s="136"/>
      <c r="C534" s="136"/>
      <c r="E534" s="146" t="s">
        <v>395</v>
      </c>
      <c r="F534" s="146"/>
    </row>
    <row r="535" ht="20" customHeight="1" spans="1:6">
      <c r="A535" s="135"/>
      <c r="B535" s="136"/>
      <c r="C535" s="136"/>
      <c r="E535" s="146" t="s">
        <v>396</v>
      </c>
      <c r="F535" s="146"/>
    </row>
    <row r="536" ht="15" spans="1:6">
      <c r="A536" s="135"/>
      <c r="B536" s="136"/>
      <c r="C536" s="136"/>
      <c r="E536" s="146" t="s">
        <v>397</v>
      </c>
      <c r="F536" s="146"/>
    </row>
    <row r="537" ht="29" customHeight="1" spans="1:6">
      <c r="A537" s="135"/>
      <c r="B537" s="136"/>
      <c r="C537" s="136"/>
      <c r="E537" s="146" t="s">
        <v>737</v>
      </c>
      <c r="F537" s="146"/>
    </row>
    <row r="538" ht="29.25" spans="1:6">
      <c r="A538" s="135"/>
      <c r="B538" s="136"/>
      <c r="C538" s="136"/>
      <c r="E538" s="146" t="s">
        <v>738</v>
      </c>
      <c r="F538" s="146"/>
    </row>
    <row r="539" ht="44" customHeight="1" spans="1:6">
      <c r="A539" s="135"/>
      <c r="B539" s="136"/>
      <c r="C539" s="136"/>
      <c r="E539" s="146" t="s">
        <v>739</v>
      </c>
      <c r="F539" s="146"/>
    </row>
    <row r="540" ht="15" spans="1:6">
      <c r="A540" s="135"/>
      <c r="B540" s="136"/>
      <c r="C540" s="136"/>
      <c r="E540" s="148" t="s">
        <v>401</v>
      </c>
      <c r="F540" s="148"/>
    </row>
    <row r="541" ht="20" customHeight="1" spans="1:6">
      <c r="A541" s="135"/>
      <c r="B541" s="136"/>
      <c r="C541" s="136"/>
      <c r="E541" s="146" t="s">
        <v>402</v>
      </c>
      <c r="F541" s="146"/>
    </row>
    <row r="542" ht="15" spans="1:6">
      <c r="A542" s="135"/>
      <c r="B542" s="136"/>
      <c r="C542" s="136"/>
      <c r="E542" s="146" t="s">
        <v>740</v>
      </c>
      <c r="F542" s="146"/>
    </row>
    <row r="543" ht="21" customHeight="1" spans="1:6">
      <c r="A543" s="135"/>
      <c r="B543" s="136"/>
      <c r="C543" s="136"/>
      <c r="E543" s="146" t="s">
        <v>741</v>
      </c>
      <c r="F543" s="146"/>
    </row>
    <row r="544" ht="15" spans="1:6">
      <c r="A544" s="135"/>
      <c r="B544" s="136"/>
      <c r="C544" s="136"/>
      <c r="E544" s="146" t="s">
        <v>405</v>
      </c>
      <c r="F544" s="146"/>
    </row>
    <row r="545" ht="21" customHeight="1" spans="1:6">
      <c r="A545" s="135"/>
      <c r="B545" s="136"/>
      <c r="C545" s="136"/>
      <c r="E545" s="146" t="s">
        <v>406</v>
      </c>
      <c r="F545" s="146"/>
    </row>
    <row r="546" ht="15" spans="1:6">
      <c r="A546" s="135"/>
      <c r="B546" s="136"/>
      <c r="C546" s="136"/>
      <c r="E546" s="146" t="s">
        <v>407</v>
      </c>
      <c r="F546" s="146"/>
    </row>
    <row r="547" ht="23" customHeight="1" spans="1:6">
      <c r="A547" s="135"/>
      <c r="B547" s="136"/>
      <c r="C547" s="136"/>
      <c r="E547" s="148" t="s">
        <v>408</v>
      </c>
      <c r="F547" s="148"/>
    </row>
    <row r="548" ht="15" spans="1:6">
      <c r="A548" s="135"/>
      <c r="B548" s="136"/>
      <c r="C548" s="136"/>
      <c r="E548" s="146" t="s">
        <v>409</v>
      </c>
      <c r="F548" s="146"/>
    </row>
    <row r="549" ht="18" customHeight="1" spans="1:6">
      <c r="A549" s="135"/>
      <c r="B549" s="136"/>
      <c r="C549" s="136"/>
      <c r="E549" s="146" t="s">
        <v>410</v>
      </c>
      <c r="F549" s="146"/>
    </row>
    <row r="550" ht="15" spans="1:6">
      <c r="A550" s="135"/>
      <c r="B550" s="136"/>
      <c r="C550" s="136"/>
      <c r="E550" s="146" t="s">
        <v>411</v>
      </c>
      <c r="F550" s="146"/>
    </row>
    <row r="551" ht="20" customHeight="1" spans="1:6">
      <c r="A551" s="135"/>
      <c r="B551" s="136"/>
      <c r="C551" s="136"/>
      <c r="E551" s="146" t="s">
        <v>412</v>
      </c>
      <c r="F551" s="146"/>
    </row>
    <row r="552" ht="15" spans="1:6">
      <c r="A552" s="135"/>
      <c r="B552" s="136"/>
      <c r="C552" s="136"/>
      <c r="E552" s="146" t="s">
        <v>413</v>
      </c>
      <c r="F552" s="146"/>
    </row>
    <row r="553" ht="19" customHeight="1" spans="1:6">
      <c r="A553" s="135"/>
      <c r="B553" s="136"/>
      <c r="C553" s="136"/>
      <c r="E553" s="146" t="s">
        <v>414</v>
      </c>
      <c r="F553" s="146"/>
    </row>
    <row r="554" ht="15" spans="1:6">
      <c r="A554" s="135"/>
      <c r="B554" s="136"/>
      <c r="C554" s="136"/>
      <c r="E554" s="146" t="s">
        <v>415</v>
      </c>
      <c r="F554" s="146"/>
    </row>
    <row r="555" ht="18" customHeight="1" spans="1:6">
      <c r="A555" s="135"/>
      <c r="B555" s="136"/>
      <c r="C555" s="136"/>
      <c r="E555" s="146" t="s">
        <v>416</v>
      </c>
      <c r="F555" s="146"/>
    </row>
    <row r="556" ht="15" spans="1:6">
      <c r="A556" s="135"/>
      <c r="B556" s="136"/>
      <c r="C556" s="136"/>
      <c r="E556" s="146" t="s">
        <v>417</v>
      </c>
      <c r="F556" s="146"/>
    </row>
    <row r="557" ht="19" customHeight="1" spans="1:6">
      <c r="A557" s="135"/>
      <c r="B557" s="136"/>
      <c r="C557" s="136"/>
      <c r="E557" s="146" t="s">
        <v>418</v>
      </c>
      <c r="F557" s="146"/>
    </row>
    <row r="558" ht="29.25" spans="1:6">
      <c r="A558" s="135"/>
      <c r="B558" s="136"/>
      <c r="C558" s="136"/>
      <c r="E558" s="146" t="s">
        <v>742</v>
      </c>
      <c r="F558" s="146"/>
    </row>
    <row r="559" ht="19" customHeight="1" spans="1:6">
      <c r="A559" s="135"/>
      <c r="B559" s="136"/>
      <c r="C559" s="136"/>
      <c r="E559" s="146" t="s">
        <v>420</v>
      </c>
      <c r="F559" s="146"/>
    </row>
    <row r="560" ht="15" spans="1:6">
      <c r="A560" s="135"/>
      <c r="B560" s="136"/>
      <c r="C560" s="136"/>
      <c r="E560" s="146" t="s">
        <v>743</v>
      </c>
      <c r="F560" s="146"/>
    </row>
    <row r="561" ht="23" customHeight="1" spans="1:6">
      <c r="A561" s="135"/>
      <c r="B561" s="136"/>
      <c r="C561" s="136"/>
      <c r="E561" s="146" t="s">
        <v>744</v>
      </c>
      <c r="F561" s="146"/>
    </row>
    <row r="562" ht="15" spans="1:6">
      <c r="A562" s="135"/>
      <c r="B562" s="136"/>
      <c r="C562" s="136"/>
      <c r="E562" s="146" t="s">
        <v>745</v>
      </c>
      <c r="F562" s="146"/>
    </row>
    <row r="563" ht="21" customHeight="1" spans="1:6">
      <c r="A563" s="135"/>
      <c r="B563" s="136"/>
      <c r="C563" s="136"/>
      <c r="E563" s="146" t="s">
        <v>746</v>
      </c>
      <c r="F563" s="146"/>
    </row>
    <row r="564" ht="15" spans="1:6">
      <c r="A564" s="135"/>
      <c r="B564" s="136"/>
      <c r="C564" s="136"/>
      <c r="E564" s="146" t="s">
        <v>747</v>
      </c>
      <c r="F564" s="146"/>
    </row>
    <row r="565" ht="18" customHeight="1" spans="1:6">
      <c r="A565" s="135"/>
      <c r="B565" s="136"/>
      <c r="C565" s="136"/>
      <c r="E565" s="146" t="s">
        <v>748</v>
      </c>
      <c r="F565" s="146"/>
    </row>
    <row r="566" ht="15" spans="1:6">
      <c r="A566" s="135"/>
      <c r="B566" s="136"/>
      <c r="C566" s="136"/>
      <c r="E566" s="146" t="s">
        <v>427</v>
      </c>
      <c r="F566" s="146"/>
    </row>
    <row r="567" ht="18" customHeight="1" spans="1:6">
      <c r="A567" s="135"/>
      <c r="B567" s="136"/>
      <c r="C567" s="136"/>
      <c r="E567" s="146" t="s">
        <v>428</v>
      </c>
      <c r="F567" s="146"/>
    </row>
    <row r="568" ht="29.25" spans="1:6">
      <c r="A568" s="135"/>
      <c r="B568" s="136"/>
      <c r="C568" s="136"/>
      <c r="E568" s="146" t="s">
        <v>749</v>
      </c>
      <c r="F568" s="146"/>
    </row>
    <row r="569" ht="18" customHeight="1" spans="1:6">
      <c r="A569" s="135"/>
      <c r="B569" s="136"/>
      <c r="C569" s="136"/>
      <c r="E569" s="146" t="s">
        <v>430</v>
      </c>
      <c r="F569" s="146"/>
    </row>
    <row r="570" ht="15" spans="1:6">
      <c r="A570" s="135"/>
      <c r="B570" s="136"/>
      <c r="C570" s="136"/>
      <c r="E570" s="146" t="s">
        <v>431</v>
      </c>
      <c r="F570" s="146"/>
    </row>
    <row r="571" ht="18" customHeight="1" spans="1:6">
      <c r="A571" s="135"/>
      <c r="B571" s="136"/>
      <c r="C571" s="136"/>
      <c r="E571" s="146" t="s">
        <v>432</v>
      </c>
      <c r="F571" s="146"/>
    </row>
    <row r="572" ht="57.75" spans="1:6">
      <c r="A572" s="135"/>
      <c r="B572" s="136"/>
      <c r="C572" s="136"/>
      <c r="E572" s="146" t="s">
        <v>433</v>
      </c>
      <c r="F572" s="146"/>
    </row>
    <row r="573" ht="31" customHeight="1" spans="1:6">
      <c r="A573" s="135"/>
      <c r="B573" s="136"/>
      <c r="C573" s="136"/>
      <c r="E573" s="146" t="s">
        <v>434</v>
      </c>
      <c r="F573" s="146"/>
    </row>
    <row r="574" ht="15" spans="1:6">
      <c r="A574" s="135"/>
      <c r="B574" s="136"/>
      <c r="C574" s="136"/>
      <c r="E574" s="146" t="s">
        <v>435</v>
      </c>
      <c r="F574" s="146"/>
    </row>
    <row r="575" ht="34" customHeight="1" spans="1:6">
      <c r="A575" s="135"/>
      <c r="B575" s="136"/>
      <c r="C575" s="136"/>
      <c r="E575" s="146" t="s">
        <v>436</v>
      </c>
      <c r="F575" s="146"/>
    </row>
    <row r="576" ht="15" spans="1:6">
      <c r="A576" s="135"/>
      <c r="B576" s="136"/>
      <c r="C576" s="136"/>
      <c r="E576" s="148" t="s">
        <v>437</v>
      </c>
      <c r="F576" s="148"/>
    </row>
    <row r="577" ht="20" customHeight="1" spans="1:6">
      <c r="A577" s="135"/>
      <c r="B577" s="136"/>
      <c r="C577" s="136"/>
      <c r="E577" s="146" t="s">
        <v>438</v>
      </c>
      <c r="F577" s="146"/>
    </row>
    <row r="578" ht="15" spans="1:6">
      <c r="A578" s="135"/>
      <c r="B578" s="136"/>
      <c r="C578" s="136"/>
      <c r="E578" s="146" t="s">
        <v>439</v>
      </c>
      <c r="F578" s="146"/>
    </row>
    <row r="579" ht="33" customHeight="1" spans="1:6">
      <c r="A579" s="135"/>
      <c r="B579" s="136"/>
      <c r="C579" s="136"/>
      <c r="E579" s="146" t="s">
        <v>750</v>
      </c>
      <c r="F579" s="146"/>
    </row>
    <row r="580" ht="43.5" spans="1:6">
      <c r="A580" s="135"/>
      <c r="B580" s="136"/>
      <c r="C580" s="136"/>
      <c r="E580" s="146" t="s">
        <v>441</v>
      </c>
      <c r="F580" s="146"/>
    </row>
    <row r="581" ht="18" customHeight="1" spans="1:6">
      <c r="A581" s="135"/>
      <c r="B581" s="136"/>
      <c r="C581" s="136"/>
      <c r="E581" s="146" t="s">
        <v>442</v>
      </c>
      <c r="F581" s="146"/>
    </row>
    <row r="582" ht="43.5" spans="1:6">
      <c r="A582" s="135"/>
      <c r="B582" s="136"/>
      <c r="C582" s="136"/>
      <c r="E582" s="146" t="s">
        <v>443</v>
      </c>
      <c r="F582" s="146"/>
    </row>
    <row r="583" ht="59" customHeight="1" spans="1:6">
      <c r="A583" s="135"/>
      <c r="B583" s="136"/>
      <c r="C583" s="136"/>
      <c r="E583" s="146" t="s">
        <v>751</v>
      </c>
      <c r="F583" s="146"/>
    </row>
    <row r="584" ht="15" spans="1:6">
      <c r="A584" s="135"/>
      <c r="B584" s="136"/>
      <c r="C584" s="136"/>
      <c r="E584" s="146" t="s">
        <v>445</v>
      </c>
      <c r="F584" s="146"/>
    </row>
    <row r="585" ht="34" customHeight="1" spans="1:6">
      <c r="A585" s="135"/>
      <c r="B585" s="136"/>
      <c r="C585" s="136"/>
      <c r="E585" s="146" t="s">
        <v>446</v>
      </c>
      <c r="F585" s="146"/>
    </row>
    <row r="586" ht="15" spans="1:6">
      <c r="A586" s="135"/>
      <c r="B586" s="136"/>
      <c r="C586" s="136"/>
      <c r="E586" s="146" t="s">
        <v>447</v>
      </c>
      <c r="F586" s="146"/>
    </row>
    <row r="587" ht="46" customHeight="1" spans="1:6">
      <c r="A587" s="135"/>
      <c r="B587" s="136"/>
      <c r="C587" s="136"/>
      <c r="E587" s="146" t="s">
        <v>752</v>
      </c>
      <c r="F587" s="146"/>
    </row>
    <row r="588" ht="43.5" spans="1:6">
      <c r="A588" s="135"/>
      <c r="B588" s="136"/>
      <c r="C588" s="136"/>
      <c r="E588" s="146" t="s">
        <v>449</v>
      </c>
      <c r="F588" s="146"/>
    </row>
    <row r="589" ht="47" customHeight="1" spans="1:6">
      <c r="A589" s="135"/>
      <c r="B589" s="136"/>
      <c r="C589" s="136"/>
      <c r="E589" s="146" t="s">
        <v>450</v>
      </c>
      <c r="F589" s="146"/>
    </row>
    <row r="590" ht="15" spans="1:6">
      <c r="A590" s="135"/>
      <c r="B590" s="136"/>
      <c r="C590" s="136"/>
      <c r="E590" s="148" t="s">
        <v>451</v>
      </c>
      <c r="F590" s="148"/>
    </row>
    <row r="591" ht="15" spans="1:6">
      <c r="A591" s="135"/>
      <c r="B591" s="136"/>
      <c r="C591" s="136"/>
      <c r="E591" s="149" t="s">
        <v>753</v>
      </c>
      <c r="F591" s="149"/>
    </row>
    <row r="592" ht="18" customHeight="1" spans="1:6">
      <c r="A592" s="135"/>
      <c r="B592" s="136"/>
      <c r="C592" s="136"/>
      <c r="E592" s="146" t="s">
        <v>453</v>
      </c>
      <c r="F592" s="146"/>
    </row>
    <row r="593" ht="15" spans="1:6">
      <c r="A593" s="135"/>
      <c r="B593" s="136"/>
      <c r="C593" s="136"/>
      <c r="E593" s="149" t="s">
        <v>454</v>
      </c>
      <c r="F593" s="149"/>
    </row>
    <row r="594" ht="18" customHeight="1" spans="1:6">
      <c r="A594" s="135"/>
      <c r="B594" s="136"/>
      <c r="C594" s="136"/>
      <c r="E594" s="146" t="s">
        <v>455</v>
      </c>
      <c r="F594" s="146"/>
    </row>
    <row r="595" ht="15" spans="1:6">
      <c r="A595" s="135"/>
      <c r="B595" s="136"/>
      <c r="C595" s="136"/>
      <c r="E595" s="146" t="s">
        <v>456</v>
      </c>
      <c r="F595" s="146"/>
    </row>
    <row r="596" ht="20" customHeight="1" spans="1:6">
      <c r="A596" s="135"/>
      <c r="B596" s="136"/>
      <c r="C596" s="136"/>
      <c r="E596" s="146" t="s">
        <v>457</v>
      </c>
      <c r="F596" s="146"/>
    </row>
    <row r="597" ht="29.25" spans="1:6">
      <c r="A597" s="135"/>
      <c r="B597" s="136"/>
      <c r="C597" s="136"/>
      <c r="E597" s="146" t="s">
        <v>754</v>
      </c>
      <c r="F597" s="146"/>
    </row>
    <row r="598" ht="45" customHeight="1" spans="1:6">
      <c r="A598" s="135"/>
      <c r="B598" s="136"/>
      <c r="C598" s="136"/>
      <c r="E598" s="146" t="s">
        <v>755</v>
      </c>
      <c r="F598" s="146"/>
    </row>
    <row r="599" ht="29.25" spans="1:6">
      <c r="A599" s="135"/>
      <c r="B599" s="136"/>
      <c r="C599" s="136"/>
      <c r="E599" s="146" t="s">
        <v>460</v>
      </c>
      <c r="F599" s="146"/>
    </row>
    <row r="600" ht="33" customHeight="1" spans="1:6">
      <c r="A600" s="135"/>
      <c r="B600" s="136"/>
      <c r="C600" s="136"/>
      <c r="E600" s="146" t="s">
        <v>461</v>
      </c>
      <c r="F600" s="146"/>
    </row>
    <row r="601" ht="29.25" spans="1:6">
      <c r="A601" s="135"/>
      <c r="B601" s="136"/>
      <c r="C601" s="136"/>
      <c r="E601" s="146" t="s">
        <v>462</v>
      </c>
      <c r="F601" s="146"/>
    </row>
    <row r="602" ht="48" customHeight="1" spans="1:6">
      <c r="A602" s="135"/>
      <c r="B602" s="136"/>
      <c r="C602" s="136"/>
      <c r="E602" s="146" t="s">
        <v>463</v>
      </c>
      <c r="F602" s="146"/>
    </row>
    <row r="603" ht="15" spans="1:6">
      <c r="A603" s="135"/>
      <c r="B603" s="136"/>
      <c r="C603" s="136"/>
      <c r="E603" s="146" t="s">
        <v>464</v>
      </c>
      <c r="F603" s="146"/>
    </row>
    <row r="604" ht="30" customHeight="1" spans="1:6">
      <c r="A604" s="135"/>
      <c r="B604" s="136"/>
      <c r="C604" s="136"/>
      <c r="E604" s="146" t="s">
        <v>465</v>
      </c>
      <c r="F604" s="146"/>
    </row>
    <row r="605" ht="15" spans="1:6">
      <c r="A605" s="135"/>
      <c r="B605" s="136"/>
      <c r="C605" s="136"/>
      <c r="E605" s="146" t="s">
        <v>466</v>
      </c>
      <c r="F605" s="146"/>
    </row>
    <row r="606" ht="32" customHeight="1" spans="1:6">
      <c r="A606" s="135"/>
      <c r="B606" s="136"/>
      <c r="C606" s="136"/>
      <c r="E606" s="146" t="s">
        <v>467</v>
      </c>
      <c r="F606" s="146"/>
    </row>
    <row r="607" ht="15" spans="1:6">
      <c r="A607" s="135"/>
      <c r="B607" s="136"/>
      <c r="C607" s="136"/>
      <c r="E607" s="149" t="s">
        <v>468</v>
      </c>
      <c r="F607" s="149"/>
    </row>
    <row r="608" ht="13" customHeight="1" spans="1:6">
      <c r="A608" s="135"/>
      <c r="B608" s="136"/>
      <c r="C608" s="136"/>
      <c r="E608" s="146" t="s">
        <v>756</v>
      </c>
      <c r="F608" s="146"/>
    </row>
    <row r="609" ht="15" spans="1:6">
      <c r="A609" s="135"/>
      <c r="B609" s="136"/>
      <c r="C609" s="136"/>
      <c r="E609" s="149" t="s">
        <v>470</v>
      </c>
      <c r="F609" s="149"/>
    </row>
    <row r="610" ht="45" customHeight="1" spans="1:6">
      <c r="A610" s="135"/>
      <c r="B610" s="136"/>
      <c r="C610" s="136"/>
      <c r="E610" s="146" t="s">
        <v>471</v>
      </c>
      <c r="F610" s="146"/>
    </row>
    <row r="611" ht="29.25" spans="1:6">
      <c r="A611" s="135"/>
      <c r="B611" s="136"/>
      <c r="C611" s="136"/>
      <c r="E611" s="146" t="s">
        <v>472</v>
      </c>
      <c r="F611" s="146"/>
    </row>
    <row r="612" ht="23" customHeight="1" spans="1:6">
      <c r="A612" s="135"/>
      <c r="B612" s="136"/>
      <c r="C612" s="136"/>
      <c r="E612" s="149" t="s">
        <v>757</v>
      </c>
      <c r="F612" s="149"/>
    </row>
    <row r="613" ht="15" spans="1:6">
      <c r="A613" s="135"/>
      <c r="B613" s="136"/>
      <c r="C613" s="136"/>
      <c r="E613" s="146" t="s">
        <v>758</v>
      </c>
      <c r="F613" s="146"/>
    </row>
    <row r="614" ht="14" customHeight="1" spans="1:6">
      <c r="A614" s="135"/>
      <c r="B614" s="136"/>
      <c r="C614" s="136"/>
      <c r="E614" s="146" t="s">
        <v>759</v>
      </c>
      <c r="F614" s="146"/>
    </row>
    <row r="615" ht="15" spans="1:6">
      <c r="A615" s="135"/>
      <c r="B615" s="136"/>
      <c r="C615" s="136"/>
      <c r="E615" s="146" t="s">
        <v>760</v>
      </c>
      <c r="F615" s="146"/>
    </row>
    <row r="616" ht="23" customHeight="1" spans="1:6">
      <c r="A616" s="135"/>
      <c r="B616" s="136"/>
      <c r="C616" s="136"/>
      <c r="E616" s="149" t="s">
        <v>761</v>
      </c>
      <c r="F616" s="149"/>
    </row>
    <row r="617" ht="15" spans="1:6">
      <c r="A617" s="135"/>
      <c r="B617" s="136"/>
      <c r="C617" s="136"/>
      <c r="E617" s="146" t="s">
        <v>762</v>
      </c>
      <c r="F617" s="146"/>
    </row>
    <row r="618" ht="19" customHeight="1" spans="1:6">
      <c r="A618" s="135"/>
      <c r="B618" s="136"/>
      <c r="C618" s="136"/>
      <c r="E618" s="147" t="s">
        <v>763</v>
      </c>
      <c r="F618" s="147"/>
    </row>
    <row r="619" ht="15" spans="1:6">
      <c r="A619" s="135"/>
      <c r="B619" s="136"/>
      <c r="C619" s="136"/>
      <c r="E619" s="146" t="s">
        <v>764</v>
      </c>
      <c r="F619" s="146"/>
    </row>
    <row r="620" ht="20" customHeight="1" spans="1:6">
      <c r="A620" s="135"/>
      <c r="B620" s="136"/>
      <c r="C620" s="136"/>
      <c r="E620" s="148" t="s">
        <v>484</v>
      </c>
      <c r="F620" s="148"/>
    </row>
    <row r="621" ht="15" spans="1:6">
      <c r="A621" s="135"/>
      <c r="B621" s="136"/>
      <c r="C621" s="136"/>
      <c r="E621" s="149" t="s">
        <v>485</v>
      </c>
      <c r="F621" s="149"/>
    </row>
    <row r="622" ht="30" customHeight="1" spans="1:6">
      <c r="A622" s="135"/>
      <c r="B622" s="136"/>
      <c r="C622" s="136"/>
      <c r="E622" s="146" t="s">
        <v>486</v>
      </c>
      <c r="F622" s="146"/>
    </row>
    <row r="623" ht="15" spans="1:6">
      <c r="A623" s="135"/>
      <c r="B623" s="136"/>
      <c r="C623" s="136"/>
      <c r="E623" s="149" t="s">
        <v>487</v>
      </c>
      <c r="F623" s="149"/>
    </row>
    <row r="624" ht="19" customHeight="1" spans="1:6">
      <c r="A624" s="135"/>
      <c r="B624" s="136"/>
      <c r="C624" s="136"/>
      <c r="E624" s="146" t="s">
        <v>488</v>
      </c>
      <c r="F624" s="146"/>
    </row>
    <row r="625" ht="15" spans="1:6">
      <c r="A625" s="135"/>
      <c r="B625" s="136"/>
      <c r="C625" s="136"/>
      <c r="E625" s="146" t="s">
        <v>765</v>
      </c>
      <c r="F625" s="146"/>
    </row>
    <row r="626" ht="17" customHeight="1" spans="1:6">
      <c r="A626" s="135"/>
      <c r="B626" s="136"/>
      <c r="C626" s="136"/>
      <c r="E626" s="146" t="s">
        <v>766</v>
      </c>
      <c r="F626" s="146"/>
    </row>
    <row r="627" ht="15" spans="1:6">
      <c r="A627" s="135"/>
      <c r="B627" s="136"/>
      <c r="C627" s="136"/>
      <c r="E627" s="146" t="s">
        <v>491</v>
      </c>
      <c r="F627" s="146"/>
    </row>
    <row r="628" ht="20" customHeight="1" spans="1:6">
      <c r="A628" s="135"/>
      <c r="B628" s="136"/>
      <c r="C628" s="136"/>
      <c r="E628" s="146" t="s">
        <v>492</v>
      </c>
      <c r="F628" s="146"/>
    </row>
    <row r="629" ht="15" spans="1:6">
      <c r="A629" s="135"/>
      <c r="B629" s="136"/>
      <c r="C629" s="136"/>
      <c r="E629" s="146" t="s">
        <v>767</v>
      </c>
      <c r="F629" s="146"/>
    </row>
    <row r="630" ht="18" customHeight="1" spans="1:6">
      <c r="A630" s="135"/>
      <c r="B630" s="136"/>
      <c r="C630" s="136"/>
      <c r="E630" s="146" t="s">
        <v>768</v>
      </c>
      <c r="F630" s="146"/>
    </row>
    <row r="631" ht="15" spans="1:6">
      <c r="A631" s="135"/>
      <c r="B631" s="136"/>
      <c r="C631" s="136"/>
      <c r="E631" s="146" t="s">
        <v>491</v>
      </c>
      <c r="F631" s="146"/>
    </row>
    <row r="632" ht="15" customHeight="1" spans="1:6">
      <c r="A632" s="135"/>
      <c r="B632" s="136"/>
      <c r="C632" s="136"/>
      <c r="E632" s="146" t="s">
        <v>492</v>
      </c>
      <c r="F632" s="146"/>
    </row>
    <row r="633" ht="15" spans="1:6">
      <c r="A633" s="135"/>
      <c r="B633" s="136"/>
      <c r="C633" s="136"/>
      <c r="E633" s="146" t="s">
        <v>495</v>
      </c>
      <c r="F633" s="146"/>
    </row>
    <row r="634" ht="17" customHeight="1" spans="1:6">
      <c r="A634" s="135"/>
      <c r="B634" s="136"/>
      <c r="C634" s="136"/>
      <c r="E634" s="149" t="s">
        <v>769</v>
      </c>
      <c r="F634" s="149"/>
    </row>
    <row r="635" ht="15" spans="1:6">
      <c r="A635" s="135"/>
      <c r="B635" s="136"/>
      <c r="C635" s="136"/>
      <c r="E635" s="146" t="s">
        <v>497</v>
      </c>
      <c r="F635" s="146"/>
    </row>
    <row r="636" ht="20" customHeight="1" spans="1:6">
      <c r="A636" s="135"/>
      <c r="B636" s="136"/>
      <c r="C636" s="136"/>
      <c r="E636" s="149" t="s">
        <v>770</v>
      </c>
      <c r="F636" s="149"/>
    </row>
    <row r="637" ht="15" spans="1:6">
      <c r="A637" s="135"/>
      <c r="B637" s="136"/>
      <c r="C637" s="136"/>
      <c r="E637" s="146" t="s">
        <v>499</v>
      </c>
      <c r="F637" s="146"/>
    </row>
    <row r="638" ht="18" customHeight="1" spans="1:6">
      <c r="A638" s="135"/>
      <c r="B638" s="136"/>
      <c r="C638" s="136"/>
      <c r="E638" s="149" t="s">
        <v>771</v>
      </c>
      <c r="F638" s="149"/>
    </row>
    <row r="639" ht="15" spans="1:6">
      <c r="A639" s="135"/>
      <c r="B639" s="136"/>
      <c r="C639" s="136"/>
      <c r="E639" s="146" t="s">
        <v>501</v>
      </c>
      <c r="F639" s="146"/>
    </row>
    <row r="640" ht="18" customHeight="1" spans="1:6">
      <c r="A640" s="135"/>
      <c r="B640" s="136"/>
      <c r="C640" s="136"/>
      <c r="E640" s="146" t="s">
        <v>502</v>
      </c>
      <c r="F640" s="146"/>
    </row>
    <row r="641" ht="15" spans="1:6">
      <c r="A641" s="135"/>
      <c r="B641" s="136"/>
      <c r="C641" s="136"/>
      <c r="E641" s="146" t="s">
        <v>536</v>
      </c>
      <c r="F641" s="146"/>
    </row>
    <row r="642" ht="18" customHeight="1" spans="1:6">
      <c r="A642" s="135"/>
      <c r="B642" s="136"/>
      <c r="C642" s="136"/>
      <c r="E642" s="146" t="s">
        <v>504</v>
      </c>
      <c r="F642" s="146"/>
    </row>
    <row r="643" ht="15" spans="1:6">
      <c r="A643" s="135"/>
      <c r="B643" s="136"/>
      <c r="C643" s="136"/>
      <c r="E643" s="149" t="s">
        <v>772</v>
      </c>
      <c r="F643" s="149"/>
    </row>
    <row r="644" ht="30" customHeight="1" spans="1:6">
      <c r="A644" s="135"/>
      <c r="B644" s="136"/>
      <c r="C644" s="136"/>
      <c r="E644" s="146" t="s">
        <v>506</v>
      </c>
      <c r="F644" s="146"/>
    </row>
    <row r="645" ht="15" spans="1:6">
      <c r="A645" s="135"/>
      <c r="B645" s="136"/>
      <c r="C645" s="136"/>
      <c r="E645" s="149" t="s">
        <v>773</v>
      </c>
      <c r="F645" s="149"/>
    </row>
    <row r="646" ht="16" customHeight="1" spans="1:6">
      <c r="A646" s="135"/>
      <c r="B646" s="136"/>
      <c r="C646" s="136"/>
      <c r="E646" s="146" t="s">
        <v>508</v>
      </c>
      <c r="F646" s="146"/>
    </row>
    <row r="647" ht="15" spans="1:6">
      <c r="A647" s="135"/>
      <c r="B647" s="136"/>
      <c r="C647" s="136"/>
      <c r="E647" s="146" t="s">
        <v>509</v>
      </c>
      <c r="F647" s="146"/>
    </row>
    <row r="648" ht="33" customHeight="1" spans="1:6">
      <c r="A648" s="135"/>
      <c r="B648" s="136"/>
      <c r="C648" s="136"/>
      <c r="E648" s="146" t="s">
        <v>510</v>
      </c>
      <c r="F648" s="146"/>
    </row>
    <row r="649" ht="15" spans="1:6">
      <c r="A649" s="135"/>
      <c r="B649" s="136"/>
      <c r="C649" s="136"/>
      <c r="E649" s="149" t="s">
        <v>774</v>
      </c>
      <c r="F649" s="149"/>
    </row>
    <row r="650" ht="18" customHeight="1" spans="1:6">
      <c r="A650" s="135"/>
      <c r="B650" s="136"/>
      <c r="C650" s="136"/>
      <c r="E650" s="146" t="s">
        <v>512</v>
      </c>
      <c r="F650" s="146"/>
    </row>
    <row r="651" ht="15" spans="1:6">
      <c r="A651" s="135"/>
      <c r="B651" s="136"/>
      <c r="C651" s="136"/>
      <c r="E651" s="146" t="s">
        <v>513</v>
      </c>
      <c r="F651" s="146"/>
    </row>
    <row r="652" ht="16" customHeight="1" spans="1:6">
      <c r="A652" s="135"/>
      <c r="B652" s="136"/>
      <c r="C652" s="136"/>
      <c r="E652" s="149" t="s">
        <v>775</v>
      </c>
      <c r="F652" s="149"/>
    </row>
    <row r="653" ht="15" spans="1:6">
      <c r="A653" s="135"/>
      <c r="B653" s="136"/>
      <c r="C653" s="136"/>
      <c r="E653" s="146" t="s">
        <v>776</v>
      </c>
      <c r="F653" s="146"/>
    </row>
    <row r="654" ht="20" customHeight="1" spans="1:6">
      <c r="A654" s="135"/>
      <c r="B654" s="136"/>
      <c r="C654" s="136"/>
      <c r="E654" s="146" t="s">
        <v>544</v>
      </c>
      <c r="F654" s="146"/>
    </row>
    <row r="655" ht="15" spans="1:6">
      <c r="A655" s="135"/>
      <c r="B655" s="136"/>
      <c r="C655" s="136"/>
      <c r="E655" s="146" t="s">
        <v>545</v>
      </c>
      <c r="F655" s="146"/>
    </row>
    <row r="656" ht="18" customHeight="1" spans="1:6">
      <c r="A656" s="135"/>
      <c r="B656" s="136"/>
      <c r="C656" s="136"/>
      <c r="E656" s="149" t="s">
        <v>777</v>
      </c>
      <c r="F656" s="149"/>
    </row>
    <row r="657" ht="15" spans="1:6">
      <c r="A657" s="135"/>
      <c r="B657" s="136"/>
      <c r="C657" s="136"/>
      <c r="E657" s="146" t="s">
        <v>519</v>
      </c>
      <c r="F657" s="146"/>
    </row>
    <row r="658" ht="18" customHeight="1" spans="1:6">
      <c r="A658" s="135"/>
      <c r="B658" s="136"/>
      <c r="C658" s="136"/>
      <c r="E658" s="149" t="s">
        <v>778</v>
      </c>
      <c r="F658" s="149"/>
    </row>
    <row r="659" ht="15" spans="1:6">
      <c r="A659" s="135"/>
      <c r="B659" s="136"/>
      <c r="C659" s="136"/>
      <c r="E659" s="146" t="s">
        <v>548</v>
      </c>
      <c r="F659" s="146"/>
    </row>
    <row r="660" ht="18" customHeight="1" spans="1:6">
      <c r="A660" s="135"/>
      <c r="B660" s="136"/>
      <c r="C660" s="136"/>
      <c r="E660" s="146" t="s">
        <v>549</v>
      </c>
      <c r="F660" s="146"/>
    </row>
    <row r="661" ht="15" spans="1:6">
      <c r="A661" s="135"/>
      <c r="B661" s="136"/>
      <c r="C661" s="136"/>
      <c r="E661" s="146" t="s">
        <v>550</v>
      </c>
      <c r="F661" s="146"/>
    </row>
    <row r="662" ht="17" customHeight="1" spans="1:6">
      <c r="A662" s="135"/>
      <c r="B662" s="136"/>
      <c r="C662" s="136"/>
      <c r="E662" s="149" t="s">
        <v>779</v>
      </c>
      <c r="F662" s="149"/>
    </row>
    <row r="663" ht="15" spans="1:6">
      <c r="A663" s="135"/>
      <c r="B663" s="136"/>
      <c r="C663" s="136"/>
      <c r="E663" s="146" t="s">
        <v>525</v>
      </c>
      <c r="F663" s="146"/>
    </row>
    <row r="664" ht="19" customHeight="1" spans="1:6">
      <c r="A664" s="135"/>
      <c r="B664" s="136"/>
      <c r="C664" s="136"/>
      <c r="E664" s="146" t="s">
        <v>526</v>
      </c>
      <c r="F664" s="146"/>
    </row>
    <row r="665" ht="15" spans="1:6">
      <c r="A665" s="135"/>
      <c r="B665" s="136"/>
      <c r="C665" s="136"/>
      <c r="E665" s="149" t="s">
        <v>527</v>
      </c>
      <c r="F665" s="149"/>
    </row>
    <row r="666" ht="16" customHeight="1" spans="1:6">
      <c r="A666" s="135"/>
      <c r="B666" s="136"/>
      <c r="C666" s="136"/>
      <c r="E666" s="149" t="s">
        <v>528</v>
      </c>
      <c r="F666" s="149"/>
    </row>
    <row r="667" ht="15" spans="1:6">
      <c r="A667" s="135"/>
      <c r="B667" s="136"/>
      <c r="C667" s="136"/>
      <c r="E667" s="146" t="s">
        <v>488</v>
      </c>
      <c r="F667" s="146"/>
    </row>
    <row r="668" ht="15" customHeight="1" spans="1:6">
      <c r="A668" s="135"/>
      <c r="B668" s="136"/>
      <c r="C668" s="136"/>
      <c r="E668" s="146" t="s">
        <v>765</v>
      </c>
      <c r="F668" s="146"/>
    </row>
    <row r="669" ht="15" spans="1:6">
      <c r="A669" s="135"/>
      <c r="B669" s="136"/>
      <c r="C669" s="136"/>
      <c r="E669" s="146" t="s">
        <v>530</v>
      </c>
      <c r="F669" s="146"/>
    </row>
    <row r="670" ht="18" customHeight="1" spans="1:6">
      <c r="A670" s="135"/>
      <c r="B670" s="136"/>
      <c r="C670" s="136"/>
      <c r="E670" s="146" t="s">
        <v>491</v>
      </c>
      <c r="F670" s="146"/>
    </row>
    <row r="671" ht="15" spans="1:6">
      <c r="A671" s="135"/>
      <c r="B671" s="136"/>
      <c r="C671" s="136"/>
      <c r="E671" s="146" t="s">
        <v>492</v>
      </c>
      <c r="F671" s="146"/>
    </row>
    <row r="672" ht="16" customHeight="1" spans="1:6">
      <c r="A672" s="135"/>
      <c r="B672" s="136"/>
      <c r="C672" s="136"/>
      <c r="E672" s="146" t="s">
        <v>767</v>
      </c>
      <c r="F672" s="146"/>
    </row>
    <row r="673" ht="15" spans="1:6">
      <c r="A673" s="135"/>
      <c r="B673" s="136"/>
      <c r="C673" s="136"/>
      <c r="E673" s="146" t="s">
        <v>780</v>
      </c>
      <c r="F673" s="146"/>
    </row>
    <row r="674" ht="18" customHeight="1" spans="1:6">
      <c r="A674" s="135"/>
      <c r="B674" s="136"/>
      <c r="C674" s="136"/>
      <c r="E674" s="146" t="s">
        <v>491</v>
      </c>
      <c r="F674" s="146"/>
    </row>
    <row r="675" ht="15" spans="1:6">
      <c r="A675" s="135"/>
      <c r="B675" s="136"/>
      <c r="C675" s="136"/>
      <c r="E675" s="146" t="s">
        <v>492</v>
      </c>
      <c r="F675" s="146"/>
    </row>
    <row r="676" ht="17" customHeight="1" spans="1:6">
      <c r="A676" s="135"/>
      <c r="B676" s="136"/>
      <c r="C676" s="136"/>
      <c r="E676" s="146" t="s">
        <v>495</v>
      </c>
      <c r="F676" s="146"/>
    </row>
    <row r="677" ht="15" spans="1:6">
      <c r="A677" s="135"/>
      <c r="B677" s="136"/>
      <c r="C677" s="136"/>
      <c r="E677" s="149" t="s">
        <v>533</v>
      </c>
      <c r="F677" s="149"/>
    </row>
    <row r="678" ht="15" spans="1:6">
      <c r="A678" s="135"/>
      <c r="B678" s="136"/>
      <c r="C678" s="136"/>
      <c r="E678" s="146" t="s">
        <v>497</v>
      </c>
      <c r="F678" s="146"/>
    </row>
    <row r="679" ht="17" customHeight="1" spans="1:6">
      <c r="A679" s="135"/>
      <c r="B679" s="136"/>
      <c r="C679" s="136"/>
      <c r="E679" s="149" t="s">
        <v>534</v>
      </c>
      <c r="F679" s="149"/>
    </row>
    <row r="680" ht="15" spans="1:6">
      <c r="A680" s="135"/>
      <c r="B680" s="136"/>
      <c r="C680" s="136"/>
      <c r="E680" s="146" t="s">
        <v>499</v>
      </c>
      <c r="F680" s="146"/>
    </row>
    <row r="681" ht="17" customHeight="1" spans="1:6">
      <c r="A681" s="135"/>
      <c r="B681" s="136"/>
      <c r="C681" s="136"/>
      <c r="E681" s="149" t="s">
        <v>535</v>
      </c>
      <c r="F681" s="149"/>
    </row>
    <row r="682" ht="15" spans="1:6">
      <c r="A682" s="135"/>
      <c r="B682" s="136"/>
      <c r="C682" s="136"/>
      <c r="E682" s="146" t="s">
        <v>501</v>
      </c>
      <c r="F682" s="146"/>
    </row>
    <row r="683" ht="15" customHeight="1" spans="1:6">
      <c r="A683" s="135"/>
      <c r="B683" s="136"/>
      <c r="C683" s="136"/>
      <c r="E683" s="146" t="s">
        <v>502</v>
      </c>
      <c r="F683" s="146"/>
    </row>
    <row r="684" ht="15" spans="1:6">
      <c r="A684" s="135"/>
      <c r="B684" s="136"/>
      <c r="C684" s="136"/>
      <c r="E684" s="146" t="s">
        <v>536</v>
      </c>
      <c r="F684" s="146"/>
    </row>
    <row r="685" ht="17" customHeight="1" spans="1:6">
      <c r="A685" s="135"/>
      <c r="B685" s="136"/>
      <c r="C685" s="136"/>
      <c r="E685" s="146" t="s">
        <v>504</v>
      </c>
      <c r="F685" s="146"/>
    </row>
    <row r="686" ht="15" spans="1:6">
      <c r="A686" s="135"/>
      <c r="B686" s="136"/>
      <c r="C686" s="136"/>
      <c r="E686" s="149" t="s">
        <v>537</v>
      </c>
      <c r="F686" s="149"/>
    </row>
    <row r="687" ht="30" customHeight="1" spans="1:6">
      <c r="A687" s="135"/>
      <c r="B687" s="136"/>
      <c r="C687" s="136"/>
      <c r="E687" s="146" t="s">
        <v>506</v>
      </c>
      <c r="F687" s="146"/>
    </row>
    <row r="688" ht="15" spans="1:6">
      <c r="A688" s="135"/>
      <c r="B688" s="136"/>
      <c r="C688" s="136"/>
      <c r="E688" s="149" t="s">
        <v>538</v>
      </c>
      <c r="F688" s="149"/>
    </row>
    <row r="689" ht="18" customHeight="1" spans="1:6">
      <c r="A689" s="135"/>
      <c r="B689" s="136"/>
      <c r="C689" s="136"/>
      <c r="E689" s="146" t="s">
        <v>508</v>
      </c>
      <c r="F689" s="146"/>
    </row>
    <row r="690" ht="15" spans="1:6">
      <c r="A690" s="135"/>
      <c r="B690" s="136"/>
      <c r="C690" s="136"/>
      <c r="E690" s="146" t="s">
        <v>509</v>
      </c>
      <c r="F690" s="146"/>
    </row>
    <row r="691" ht="31" customHeight="1" spans="1:6">
      <c r="A691" s="135"/>
      <c r="B691" s="136"/>
      <c r="C691" s="136"/>
      <c r="E691" s="146" t="s">
        <v>510</v>
      </c>
      <c r="F691" s="146"/>
    </row>
    <row r="692" ht="15" spans="1:6">
      <c r="A692" s="135"/>
      <c r="B692" s="136"/>
      <c r="C692" s="136"/>
      <c r="E692" s="149" t="s">
        <v>540</v>
      </c>
      <c r="F692" s="149"/>
    </row>
    <row r="693" ht="15" customHeight="1" spans="1:6">
      <c r="A693" s="135"/>
      <c r="B693" s="136"/>
      <c r="C693" s="136"/>
      <c r="E693" s="146" t="s">
        <v>512</v>
      </c>
      <c r="F693" s="146"/>
    </row>
    <row r="694" ht="15" spans="1:6">
      <c r="A694" s="135"/>
      <c r="B694" s="136"/>
      <c r="C694" s="136"/>
      <c r="E694" s="146" t="s">
        <v>513</v>
      </c>
      <c r="F694" s="146"/>
    </row>
    <row r="695" ht="16" customHeight="1" spans="1:6">
      <c r="A695" s="135"/>
      <c r="B695" s="136"/>
      <c r="C695" s="136"/>
      <c r="E695" s="149" t="s">
        <v>542</v>
      </c>
      <c r="F695" s="149"/>
    </row>
    <row r="696" ht="15" spans="1:6">
      <c r="A696" s="135"/>
      <c r="B696" s="136"/>
      <c r="C696" s="136"/>
      <c r="E696" s="146" t="s">
        <v>776</v>
      </c>
      <c r="F696" s="146"/>
    </row>
    <row r="697" ht="17" customHeight="1" spans="1:6">
      <c r="A697" s="135"/>
      <c r="B697" s="136"/>
      <c r="C697" s="136"/>
      <c r="E697" s="146" t="s">
        <v>544</v>
      </c>
      <c r="F697" s="146"/>
    </row>
    <row r="698" ht="15" spans="1:6">
      <c r="A698" s="135"/>
      <c r="B698" s="136"/>
      <c r="C698" s="136"/>
      <c r="E698" s="146" t="s">
        <v>545</v>
      </c>
      <c r="F698" s="146"/>
    </row>
    <row r="699" ht="17" customHeight="1" spans="1:6">
      <c r="A699" s="135"/>
      <c r="B699" s="136"/>
      <c r="C699" s="136"/>
      <c r="E699" s="149" t="s">
        <v>546</v>
      </c>
      <c r="F699" s="149"/>
    </row>
    <row r="700" ht="15" spans="1:6">
      <c r="A700" s="135"/>
      <c r="B700" s="136"/>
      <c r="C700" s="136"/>
      <c r="E700" s="146" t="s">
        <v>519</v>
      </c>
      <c r="F700" s="146"/>
    </row>
    <row r="701" ht="19" customHeight="1" spans="1:6">
      <c r="A701" s="135"/>
      <c r="B701" s="136"/>
      <c r="C701" s="136"/>
      <c r="E701" s="149" t="s">
        <v>547</v>
      </c>
      <c r="F701" s="149"/>
    </row>
    <row r="702" ht="15" spans="1:6">
      <c r="A702" s="135"/>
      <c r="B702" s="136"/>
      <c r="C702" s="136"/>
      <c r="E702" s="146" t="s">
        <v>548</v>
      </c>
      <c r="F702" s="146"/>
    </row>
    <row r="703" ht="17" customHeight="1" spans="1:6">
      <c r="A703" s="135"/>
      <c r="B703" s="136"/>
      <c r="C703" s="136"/>
      <c r="E703" s="146" t="s">
        <v>549</v>
      </c>
      <c r="F703" s="146"/>
    </row>
    <row r="704" ht="15" spans="1:6">
      <c r="A704" s="135"/>
      <c r="B704" s="136"/>
      <c r="C704" s="136"/>
      <c r="E704" s="146" t="s">
        <v>550</v>
      </c>
      <c r="F704" s="146"/>
    </row>
    <row r="705" ht="18" customHeight="1" spans="1:6">
      <c r="A705" s="135"/>
      <c r="B705" s="136"/>
      <c r="C705" s="136"/>
      <c r="E705" s="149" t="s">
        <v>551</v>
      </c>
      <c r="F705" s="149"/>
    </row>
    <row r="706" ht="15" spans="1:6">
      <c r="A706" s="135"/>
      <c r="B706" s="136"/>
      <c r="C706" s="136"/>
      <c r="E706" s="146" t="s">
        <v>525</v>
      </c>
      <c r="F706" s="146"/>
    </row>
    <row r="707" ht="18" customHeight="1" spans="1:6">
      <c r="A707" s="135"/>
      <c r="B707" s="136"/>
      <c r="C707" s="136"/>
      <c r="E707" s="146" t="s">
        <v>526</v>
      </c>
      <c r="F707" s="146"/>
    </row>
    <row r="708" ht="15" spans="1:6">
      <c r="A708" s="135"/>
      <c r="B708" s="136"/>
      <c r="C708" s="136"/>
      <c r="E708" s="142" t="s">
        <v>552</v>
      </c>
      <c r="F708" s="142"/>
    </row>
    <row r="709" ht="17" customHeight="1" spans="1:6">
      <c r="A709" s="135"/>
      <c r="B709" s="136"/>
      <c r="C709" s="136"/>
      <c r="E709" s="148" t="s">
        <v>553</v>
      </c>
      <c r="F709" s="148"/>
    </row>
    <row r="710" ht="15" spans="1:6">
      <c r="A710" s="135"/>
      <c r="B710" s="136"/>
      <c r="C710" s="136"/>
      <c r="E710" s="146" t="s">
        <v>340</v>
      </c>
      <c r="F710" s="146"/>
    </row>
    <row r="711" ht="16" customHeight="1" spans="1:6">
      <c r="A711" s="135"/>
      <c r="B711" s="136"/>
      <c r="C711" s="136"/>
      <c r="E711" s="146" t="s">
        <v>554</v>
      </c>
      <c r="F711" s="146"/>
    </row>
    <row r="712" ht="15" spans="1:6">
      <c r="A712" s="135"/>
      <c r="B712" s="136"/>
      <c r="C712" s="136"/>
      <c r="E712" s="146" t="s">
        <v>555</v>
      </c>
      <c r="F712" s="146"/>
    </row>
    <row r="713" ht="12" customHeight="1" spans="1:6">
      <c r="A713" s="135"/>
      <c r="B713" s="136"/>
      <c r="C713" s="136"/>
      <c r="E713" s="146" t="s">
        <v>556</v>
      </c>
      <c r="F713" s="146"/>
    </row>
    <row r="714" ht="15" spans="1:6">
      <c r="A714" s="135"/>
      <c r="B714" s="136"/>
      <c r="C714" s="136"/>
      <c r="E714" s="146" t="s">
        <v>557</v>
      </c>
      <c r="F714" s="146"/>
    </row>
    <row r="715" ht="17" customHeight="1" spans="1:6">
      <c r="A715" s="135"/>
      <c r="B715" s="136"/>
      <c r="C715" s="136"/>
      <c r="E715" s="146" t="s">
        <v>558</v>
      </c>
      <c r="F715" s="146"/>
    </row>
    <row r="716" ht="15" spans="1:6">
      <c r="A716" s="135"/>
      <c r="B716" s="136"/>
      <c r="C716" s="136"/>
      <c r="E716" s="146" t="s">
        <v>559</v>
      </c>
      <c r="F716" s="146"/>
    </row>
    <row r="717" ht="23" customHeight="1" spans="1:6">
      <c r="A717" s="135"/>
      <c r="B717" s="136"/>
      <c r="C717" s="136"/>
      <c r="E717" s="146" t="s">
        <v>560</v>
      </c>
      <c r="F717" s="146"/>
    </row>
    <row r="718" ht="15" spans="1:6">
      <c r="A718" s="135"/>
      <c r="B718" s="136"/>
      <c r="C718" s="136"/>
      <c r="E718" s="146" t="s">
        <v>561</v>
      </c>
      <c r="F718" s="146"/>
    </row>
    <row r="719" ht="15" customHeight="1" spans="1:6">
      <c r="A719" s="135"/>
      <c r="B719" s="136"/>
      <c r="C719" s="136"/>
      <c r="E719" s="146" t="s">
        <v>562</v>
      </c>
      <c r="F719" s="146"/>
    </row>
    <row r="720" ht="15" spans="1:6">
      <c r="A720" s="135"/>
      <c r="B720" s="136"/>
      <c r="C720" s="136"/>
      <c r="E720" s="146" t="s">
        <v>563</v>
      </c>
      <c r="F720" s="146"/>
    </row>
    <row r="721" ht="17" customHeight="1" spans="1:6">
      <c r="A721" s="135"/>
      <c r="B721" s="136"/>
      <c r="C721" s="136"/>
      <c r="E721" s="148" t="s">
        <v>564</v>
      </c>
      <c r="F721" s="148"/>
    </row>
    <row r="722" ht="15" spans="1:6">
      <c r="A722" s="135"/>
      <c r="B722" s="136"/>
      <c r="C722" s="136"/>
      <c r="E722" s="146" t="s">
        <v>781</v>
      </c>
      <c r="F722" s="146"/>
    </row>
    <row r="723" ht="18" customHeight="1" spans="1:6">
      <c r="A723" s="135"/>
      <c r="B723" s="136"/>
      <c r="C723" s="136"/>
      <c r="E723" s="146" t="s">
        <v>566</v>
      </c>
      <c r="F723" s="146"/>
    </row>
    <row r="724" ht="15" spans="1:6">
      <c r="A724" s="135"/>
      <c r="B724" s="136"/>
      <c r="C724" s="136"/>
      <c r="E724" s="146" t="s">
        <v>567</v>
      </c>
      <c r="F724" s="146"/>
    </row>
    <row r="725" ht="15" customHeight="1" spans="1:6">
      <c r="A725" s="135"/>
      <c r="B725" s="136"/>
      <c r="C725" s="136"/>
      <c r="E725" s="146" t="s">
        <v>568</v>
      </c>
      <c r="F725" s="146"/>
    </row>
    <row r="726" ht="15" spans="1:6">
      <c r="A726" s="135"/>
      <c r="B726" s="136"/>
      <c r="C726" s="136"/>
      <c r="E726" s="146" t="s">
        <v>569</v>
      </c>
      <c r="F726" s="146"/>
    </row>
    <row r="727" ht="17" customHeight="1" spans="1:6">
      <c r="A727" s="135"/>
      <c r="B727" s="136"/>
      <c r="C727" s="136"/>
      <c r="E727" s="146" t="s">
        <v>570</v>
      </c>
      <c r="F727" s="146"/>
    </row>
    <row r="728" ht="29.25" spans="1:6">
      <c r="A728" s="135"/>
      <c r="B728" s="136"/>
      <c r="C728" s="136"/>
      <c r="E728" s="146" t="s">
        <v>782</v>
      </c>
      <c r="F728" s="146"/>
    </row>
    <row r="729" ht="19" customHeight="1" spans="1:6">
      <c r="A729" s="135"/>
      <c r="B729" s="136"/>
      <c r="C729" s="136"/>
      <c r="E729" s="146" t="s">
        <v>572</v>
      </c>
      <c r="F729" s="146"/>
    </row>
    <row r="730" ht="15" spans="1:6">
      <c r="A730" s="135"/>
      <c r="B730" s="136"/>
      <c r="C730" s="136"/>
      <c r="E730" s="149" t="s">
        <v>783</v>
      </c>
      <c r="F730" s="149"/>
    </row>
    <row r="731" ht="15" customHeight="1" spans="1:6">
      <c r="A731" s="135"/>
      <c r="B731" s="136"/>
      <c r="C731" s="136"/>
      <c r="E731" s="149" t="s">
        <v>784</v>
      </c>
      <c r="F731" s="149"/>
    </row>
    <row r="732" ht="72" spans="1:6">
      <c r="A732" s="135"/>
      <c r="B732" s="136"/>
      <c r="C732" s="136"/>
      <c r="E732" s="146" t="s">
        <v>785</v>
      </c>
      <c r="F732" s="146"/>
    </row>
    <row r="733" ht="44" customHeight="1" spans="1:6">
      <c r="A733" s="135"/>
      <c r="B733" s="136"/>
      <c r="C733" s="136"/>
      <c r="E733" s="146" t="s">
        <v>576</v>
      </c>
      <c r="F733" s="146"/>
    </row>
    <row r="734" ht="15" spans="1:6">
      <c r="A734" s="135"/>
      <c r="B734" s="136"/>
      <c r="C734" s="136"/>
      <c r="E734" s="149" t="s">
        <v>786</v>
      </c>
      <c r="F734" s="149"/>
    </row>
    <row r="735" ht="45" customHeight="1" spans="1:6">
      <c r="A735" s="135"/>
      <c r="B735" s="136"/>
      <c r="C735" s="136"/>
      <c r="E735" s="146" t="s">
        <v>578</v>
      </c>
      <c r="F735" s="146"/>
    </row>
    <row r="736" ht="72" spans="1:6">
      <c r="A736" s="135"/>
      <c r="B736" s="136"/>
      <c r="C736" s="136"/>
      <c r="E736" s="146" t="s">
        <v>579</v>
      </c>
      <c r="F736" s="146"/>
    </row>
    <row r="737" ht="14" customHeight="1" spans="1:6">
      <c r="A737" s="135"/>
      <c r="B737" s="136"/>
      <c r="C737" s="136"/>
      <c r="E737" s="149" t="s">
        <v>787</v>
      </c>
      <c r="F737" s="149"/>
    </row>
    <row r="738" ht="57.75" spans="1:6">
      <c r="A738" s="135"/>
      <c r="B738" s="136"/>
      <c r="C738" s="136"/>
      <c r="E738" s="146" t="s">
        <v>581</v>
      </c>
      <c r="F738" s="146"/>
    </row>
    <row r="739" ht="72" customHeight="1" spans="1:6">
      <c r="A739" s="135"/>
      <c r="B739" s="136"/>
      <c r="C739" s="136"/>
      <c r="E739" s="146" t="s">
        <v>582</v>
      </c>
      <c r="F739" s="146"/>
    </row>
    <row r="740" ht="15" spans="1:6">
      <c r="A740" s="135"/>
      <c r="B740" s="136"/>
      <c r="C740" s="136"/>
      <c r="E740" s="149" t="s">
        <v>788</v>
      </c>
      <c r="F740" s="149"/>
    </row>
    <row r="741" ht="75" customHeight="1" spans="1:6">
      <c r="A741" s="135"/>
      <c r="B741" s="136"/>
      <c r="C741" s="136"/>
      <c r="E741" s="146" t="s">
        <v>789</v>
      </c>
      <c r="F741" s="146"/>
    </row>
    <row r="742" ht="57.75" spans="1:6">
      <c r="A742" s="135"/>
      <c r="B742" s="136"/>
      <c r="C742" s="136"/>
      <c r="E742" s="146" t="s">
        <v>790</v>
      </c>
      <c r="F742" s="146"/>
    </row>
    <row r="743" ht="15" customHeight="1" spans="1:6">
      <c r="A743" s="135"/>
      <c r="B743" s="136"/>
      <c r="C743" s="136"/>
      <c r="E743" s="149" t="s">
        <v>791</v>
      </c>
      <c r="F743" s="149"/>
    </row>
    <row r="744" ht="15" spans="1:6">
      <c r="A744" s="135"/>
      <c r="B744" s="136"/>
      <c r="C744" s="136"/>
      <c r="E744" s="149" t="s">
        <v>792</v>
      </c>
      <c r="F744" s="149"/>
    </row>
    <row r="745" ht="131" customHeight="1" spans="1:6">
      <c r="A745" s="135"/>
      <c r="B745" s="136"/>
      <c r="C745" s="136"/>
      <c r="E745" s="146" t="s">
        <v>588</v>
      </c>
      <c r="F745" s="146"/>
    </row>
    <row r="746" ht="15" spans="1:6">
      <c r="A746" s="135"/>
      <c r="B746" s="136"/>
      <c r="C746" s="136"/>
      <c r="E746" s="149" t="s">
        <v>793</v>
      </c>
      <c r="F746" s="149"/>
    </row>
    <row r="747" ht="128" customHeight="1" spans="1:6">
      <c r="A747" s="135"/>
      <c r="B747" s="136"/>
      <c r="C747" s="136"/>
      <c r="E747" s="146" t="s">
        <v>590</v>
      </c>
      <c r="F747" s="146"/>
    </row>
    <row r="748" ht="86.25" spans="1:6">
      <c r="A748" s="135"/>
      <c r="B748" s="136"/>
      <c r="C748" s="136"/>
      <c r="E748" s="146" t="s">
        <v>591</v>
      </c>
      <c r="F748" s="146"/>
    </row>
    <row r="749" ht="18" customHeight="1" spans="1:6">
      <c r="A749" s="135"/>
      <c r="B749" s="136"/>
      <c r="C749" s="136"/>
      <c r="E749" s="146" t="s">
        <v>592</v>
      </c>
      <c r="F749" s="146"/>
    </row>
    <row r="750" ht="15" spans="1:6">
      <c r="A750" s="135"/>
      <c r="B750" s="136"/>
      <c r="C750" s="136"/>
      <c r="E750" s="146" t="s">
        <v>794</v>
      </c>
      <c r="F750" s="146"/>
    </row>
    <row r="751" ht="23" customHeight="1" spans="1:6">
      <c r="A751" s="135"/>
      <c r="B751" s="136"/>
      <c r="C751" s="136"/>
      <c r="E751" s="146" t="s">
        <v>594</v>
      </c>
      <c r="F751" s="146"/>
    </row>
    <row r="752" ht="15" spans="1:6">
      <c r="A752" s="135"/>
      <c r="B752" s="136"/>
      <c r="C752" s="136"/>
      <c r="E752" s="142" t="s">
        <v>795</v>
      </c>
      <c r="F752" s="142"/>
    </row>
    <row r="753" ht="23" customHeight="1" spans="1:6">
      <c r="A753" s="135"/>
      <c r="B753" s="136"/>
      <c r="C753" s="136"/>
      <c r="E753" s="146" t="s">
        <v>596</v>
      </c>
      <c r="F753" s="146"/>
    </row>
    <row r="754" ht="29.25" spans="1:6">
      <c r="A754" s="135"/>
      <c r="B754" s="136"/>
      <c r="C754" s="136"/>
      <c r="E754" s="146" t="s">
        <v>597</v>
      </c>
      <c r="F754" s="146"/>
    </row>
    <row r="755" ht="21" customHeight="1" spans="1:6">
      <c r="A755" s="135"/>
      <c r="B755" s="136"/>
      <c r="C755" s="136"/>
      <c r="E755" s="138" t="s">
        <v>796</v>
      </c>
      <c r="F755" s="138"/>
    </row>
    <row r="756" ht="15" spans="1:6">
      <c r="A756" s="135"/>
      <c r="B756" s="136"/>
      <c r="C756" s="136"/>
      <c r="E756" s="138" t="s">
        <v>599</v>
      </c>
      <c r="F756" s="138"/>
    </row>
    <row r="757" ht="28" customHeight="1" spans="1:6">
      <c r="A757" s="135"/>
      <c r="B757" s="136"/>
      <c r="C757" s="136"/>
      <c r="E757" s="146" t="s">
        <v>600</v>
      </c>
      <c r="F757" s="146"/>
    </row>
    <row r="758" ht="15" spans="1:6">
      <c r="A758" s="135"/>
      <c r="B758" s="136"/>
      <c r="C758" s="136"/>
      <c r="E758" s="138" t="s">
        <v>601</v>
      </c>
      <c r="F758" s="138"/>
    </row>
    <row r="759" ht="17" customHeight="1" spans="1:6">
      <c r="A759" s="135"/>
      <c r="B759" s="136"/>
      <c r="C759" s="136"/>
      <c r="E759" s="146" t="s">
        <v>797</v>
      </c>
      <c r="F759" s="146"/>
    </row>
    <row r="760" ht="15" spans="1:6">
      <c r="A760" s="135"/>
      <c r="B760" s="136"/>
      <c r="C760" s="136"/>
      <c r="E760" s="146" t="s">
        <v>603</v>
      </c>
      <c r="F760" s="146"/>
    </row>
    <row r="761" ht="23" customHeight="1" spans="1:6">
      <c r="A761" s="135"/>
      <c r="B761" s="136"/>
      <c r="C761" s="136"/>
      <c r="E761" s="146" t="s">
        <v>798</v>
      </c>
      <c r="F761" s="146"/>
    </row>
    <row r="762" ht="16.5" spans="1:6">
      <c r="A762" s="135"/>
      <c r="B762" s="136"/>
      <c r="C762" s="136"/>
      <c r="E762" s="138" t="s">
        <v>799</v>
      </c>
      <c r="F762" s="138"/>
    </row>
    <row r="763" ht="16" customHeight="1" spans="1:6">
      <c r="A763" s="135"/>
      <c r="B763" s="136"/>
      <c r="C763" s="136"/>
      <c r="E763" s="146" t="s">
        <v>606</v>
      </c>
      <c r="F763" s="146"/>
    </row>
    <row r="764" ht="15" spans="1:6">
      <c r="A764" s="135"/>
      <c r="B764" s="136"/>
      <c r="C764" s="136"/>
      <c r="E764" s="146" t="s">
        <v>800</v>
      </c>
      <c r="F764" s="146"/>
    </row>
    <row r="765" ht="19" customHeight="1" spans="1:6">
      <c r="A765" s="135"/>
      <c r="B765" s="136"/>
      <c r="C765" s="136"/>
      <c r="E765" s="138" t="s">
        <v>801</v>
      </c>
      <c r="F765" s="138"/>
    </row>
    <row r="766" ht="15" spans="1:6">
      <c r="A766" s="135"/>
      <c r="B766" s="136"/>
      <c r="C766" s="136"/>
      <c r="E766" s="146" t="s">
        <v>802</v>
      </c>
      <c r="F766" s="146"/>
    </row>
    <row r="767" ht="20" customHeight="1" spans="1:6">
      <c r="A767" s="135"/>
      <c r="B767" s="136"/>
      <c r="C767" s="136"/>
      <c r="E767" s="146" t="s">
        <v>803</v>
      </c>
      <c r="F767" s="146"/>
    </row>
    <row r="768" ht="16.5" spans="1:6">
      <c r="A768" s="135"/>
      <c r="B768" s="136"/>
      <c r="C768" s="136"/>
      <c r="E768" s="138" t="s">
        <v>804</v>
      </c>
      <c r="F768" s="138"/>
    </row>
    <row r="769" ht="18" customHeight="1" spans="1:6">
      <c r="A769" s="135"/>
      <c r="B769" s="136"/>
      <c r="C769" s="136"/>
      <c r="E769" s="146" t="s">
        <v>805</v>
      </c>
      <c r="F769" s="146"/>
    </row>
    <row r="770" ht="15" spans="1:6">
      <c r="A770" s="135"/>
      <c r="B770" s="136"/>
      <c r="C770" s="136"/>
      <c r="E770" s="142" t="s">
        <v>613</v>
      </c>
      <c r="F770" s="142"/>
    </row>
    <row r="771" ht="43.5" spans="1:6">
      <c r="A771" s="135"/>
      <c r="B771" s="136"/>
      <c r="C771" s="136"/>
      <c r="E771" s="146" t="s">
        <v>614</v>
      </c>
      <c r="F771" s="146"/>
    </row>
    <row r="772" ht="17" customHeight="1" spans="1:6">
      <c r="A772" s="135"/>
      <c r="B772" s="136"/>
      <c r="C772" s="136"/>
      <c r="E772" s="144" t="s">
        <v>806</v>
      </c>
      <c r="F772" s="144"/>
    </row>
    <row r="773" ht="15.75" spans="1:6">
      <c r="A773" s="135"/>
      <c r="B773" s="136"/>
      <c r="C773" s="136"/>
      <c r="E773" s="146" t="s">
        <v>807</v>
      </c>
      <c r="F773" s="146"/>
    </row>
    <row r="774" ht="158" customHeight="1" spans="1:6">
      <c r="A774" s="135"/>
      <c r="B774" s="136"/>
      <c r="C774" s="136"/>
      <c r="E774" s="146" t="s">
        <v>617</v>
      </c>
      <c r="F774" s="146"/>
    </row>
    <row r="775" ht="100.5" spans="1:6">
      <c r="A775" s="135"/>
      <c r="B775" s="136"/>
      <c r="C775" s="136"/>
      <c r="E775" s="146" t="s">
        <v>618</v>
      </c>
      <c r="F775" s="146"/>
    </row>
    <row r="776" ht="114" customHeight="1" spans="1:6">
      <c r="A776" s="135"/>
      <c r="B776" s="136"/>
      <c r="C776" s="136"/>
      <c r="E776" s="146" t="s">
        <v>619</v>
      </c>
      <c r="F776" s="146"/>
    </row>
    <row r="777" ht="15.75" spans="1:6">
      <c r="A777" s="135"/>
      <c r="B777" s="136"/>
      <c r="C777" s="136"/>
      <c r="E777" s="146" t="s">
        <v>808</v>
      </c>
      <c r="F777" s="146"/>
    </row>
    <row r="778" ht="115" customHeight="1" spans="1:6">
      <c r="A778" s="135"/>
      <c r="B778" s="136"/>
      <c r="C778" s="136"/>
      <c r="E778" s="146" t="s">
        <v>621</v>
      </c>
      <c r="F778" s="146"/>
    </row>
    <row r="779" ht="86.25" spans="1:6">
      <c r="A779" s="135"/>
      <c r="B779" s="136"/>
      <c r="C779" s="136"/>
      <c r="E779" s="146" t="s">
        <v>622</v>
      </c>
      <c r="F779" s="146"/>
    </row>
    <row r="780" ht="17" customHeight="1" spans="1:6">
      <c r="A780" s="135"/>
      <c r="B780" s="136"/>
      <c r="C780" s="136"/>
      <c r="E780" s="144" t="s">
        <v>809</v>
      </c>
      <c r="F780" s="144"/>
    </row>
    <row r="781" ht="15.75" spans="1:6">
      <c r="A781" s="135"/>
      <c r="B781" s="136"/>
      <c r="C781" s="136"/>
      <c r="E781" s="146" t="s">
        <v>810</v>
      </c>
      <c r="F781" s="146"/>
    </row>
    <row r="782" ht="116" customHeight="1" spans="1:6">
      <c r="A782" s="135"/>
      <c r="B782" s="136"/>
      <c r="C782" s="136"/>
      <c r="E782" s="146" t="s">
        <v>811</v>
      </c>
      <c r="F782" s="146"/>
    </row>
    <row r="783" ht="114.75" spans="1:6">
      <c r="A783" s="135"/>
      <c r="B783" s="136"/>
      <c r="C783" s="136"/>
      <c r="E783" s="146" t="s">
        <v>812</v>
      </c>
      <c r="F783" s="146"/>
    </row>
    <row r="784" ht="17" customHeight="1" spans="1:6">
      <c r="A784" s="135"/>
      <c r="B784" s="136"/>
      <c r="C784" s="136"/>
      <c r="E784" s="146" t="s">
        <v>813</v>
      </c>
      <c r="F784" s="146"/>
    </row>
    <row r="785" ht="100.5" spans="1:6">
      <c r="A785" s="135"/>
      <c r="B785" s="136"/>
      <c r="C785" s="136"/>
      <c r="E785" s="146" t="s">
        <v>814</v>
      </c>
      <c r="F785" s="146"/>
    </row>
    <row r="786" ht="128" customHeight="1" spans="1:6">
      <c r="A786" s="135"/>
      <c r="B786" s="136"/>
      <c r="C786" s="136"/>
      <c r="E786" s="146" t="s">
        <v>815</v>
      </c>
      <c r="F786" s="146"/>
    </row>
    <row r="787" ht="100.5" spans="1:6">
      <c r="A787" s="135"/>
      <c r="B787" s="136"/>
      <c r="C787" s="136"/>
      <c r="E787" s="146" t="s">
        <v>816</v>
      </c>
      <c r="F787" s="146"/>
    </row>
    <row r="788" ht="21" customHeight="1" spans="1:6">
      <c r="A788" s="135"/>
      <c r="B788" s="136"/>
      <c r="C788" s="136"/>
      <c r="E788" s="144" t="s">
        <v>817</v>
      </c>
      <c r="F788" s="144"/>
    </row>
    <row r="789" ht="15.75" spans="1:6">
      <c r="A789" s="135"/>
      <c r="B789" s="136"/>
      <c r="C789" s="136"/>
      <c r="E789" s="146" t="s">
        <v>818</v>
      </c>
      <c r="F789" s="146"/>
    </row>
    <row r="790" ht="128" customHeight="1" spans="1:6">
      <c r="A790" s="135"/>
      <c r="B790" s="136"/>
      <c r="C790" s="136"/>
      <c r="E790" s="146" t="s">
        <v>819</v>
      </c>
      <c r="F790" s="146"/>
    </row>
    <row r="791" ht="114.75" spans="1:6">
      <c r="A791" s="135"/>
      <c r="B791" s="136"/>
      <c r="C791" s="136"/>
      <c r="E791" s="146" t="s">
        <v>820</v>
      </c>
      <c r="F791" s="146"/>
    </row>
    <row r="792" ht="17" customHeight="1" spans="1:6">
      <c r="A792" s="135"/>
      <c r="B792" s="136"/>
      <c r="C792" s="136"/>
      <c r="E792" s="146" t="s">
        <v>821</v>
      </c>
      <c r="F792" s="146"/>
    </row>
    <row r="793" ht="143.25" spans="1:6">
      <c r="A793" s="135"/>
      <c r="B793" s="136"/>
      <c r="C793" s="136"/>
      <c r="E793" s="146" t="s">
        <v>822</v>
      </c>
      <c r="F793" s="146"/>
    </row>
    <row r="794" ht="18" customHeight="1" spans="1:6">
      <c r="A794" s="135"/>
      <c r="B794" s="136"/>
      <c r="C794" s="136"/>
      <c r="E794" s="144" t="s">
        <v>823</v>
      </c>
      <c r="F794" s="144"/>
    </row>
    <row r="795" ht="15.75" spans="1:6">
      <c r="A795" s="135"/>
      <c r="B795" s="136"/>
      <c r="C795" s="136"/>
      <c r="E795" s="146" t="s">
        <v>824</v>
      </c>
      <c r="F795" s="146"/>
    </row>
    <row r="796" ht="129" customHeight="1" spans="1:6">
      <c r="A796" s="135"/>
      <c r="B796" s="136"/>
      <c r="C796" s="136"/>
      <c r="E796" s="146" t="s">
        <v>825</v>
      </c>
      <c r="F796" s="146"/>
    </row>
    <row r="797" ht="100.5" spans="1:6">
      <c r="A797" s="135"/>
      <c r="B797" s="136"/>
      <c r="C797" s="136"/>
      <c r="E797" s="146" t="s">
        <v>826</v>
      </c>
      <c r="F797" s="146"/>
    </row>
    <row r="798" ht="17" customHeight="1" spans="1:6">
      <c r="A798" s="135"/>
      <c r="B798" s="136"/>
      <c r="C798" s="136"/>
      <c r="E798" s="146" t="s">
        <v>827</v>
      </c>
      <c r="F798" s="146"/>
    </row>
    <row r="799" ht="129" spans="1:6">
      <c r="A799" s="135"/>
      <c r="B799" s="136"/>
      <c r="C799" s="136"/>
      <c r="E799" s="146" t="s">
        <v>828</v>
      </c>
      <c r="F799" s="146"/>
    </row>
    <row r="800" ht="101" customHeight="1" spans="1:6">
      <c r="A800" s="135"/>
      <c r="B800" s="136"/>
      <c r="C800" s="136"/>
      <c r="E800" s="146" t="s">
        <v>643</v>
      </c>
      <c r="F800" s="146"/>
    </row>
    <row r="801" ht="15" spans="1:6">
      <c r="A801" s="135"/>
      <c r="B801" s="136"/>
      <c r="C801" s="136"/>
      <c r="E801" s="146" t="s">
        <v>829</v>
      </c>
      <c r="F801" s="146"/>
    </row>
    <row r="802" ht="16" customHeight="1" spans="1:6">
      <c r="A802" s="135"/>
      <c r="B802" s="136"/>
      <c r="C802" s="136"/>
      <c r="E802" s="144" t="s">
        <v>830</v>
      </c>
      <c r="F802" s="144"/>
    </row>
    <row r="803" ht="15" spans="1:6">
      <c r="A803" s="135"/>
      <c r="B803" s="136"/>
      <c r="C803" s="136"/>
      <c r="E803" s="146" t="s">
        <v>646</v>
      </c>
      <c r="F803" s="146"/>
    </row>
    <row r="804" ht="117" customHeight="1" spans="1:6">
      <c r="A804" s="135"/>
      <c r="B804" s="136"/>
      <c r="C804" s="136"/>
      <c r="E804" s="146" t="s">
        <v>831</v>
      </c>
      <c r="F804" s="146"/>
    </row>
    <row r="805" ht="101.25" spans="1:6">
      <c r="A805" s="135"/>
      <c r="B805" s="136"/>
      <c r="C805" s="136"/>
      <c r="E805" s="146" t="s">
        <v>832</v>
      </c>
      <c r="F805" s="146"/>
    </row>
    <row r="806" ht="104" customHeight="1" spans="1:6">
      <c r="A806" s="135"/>
      <c r="B806" s="136"/>
      <c r="C806" s="136"/>
      <c r="E806" s="146" t="s">
        <v>833</v>
      </c>
      <c r="F806" s="146"/>
    </row>
    <row r="807" ht="15" spans="1:6">
      <c r="A807" s="135"/>
      <c r="B807" s="136"/>
      <c r="C807" s="136"/>
      <c r="E807" s="146" t="s">
        <v>650</v>
      </c>
      <c r="F807" s="146"/>
    </row>
    <row r="808" ht="104" customHeight="1" spans="1:6">
      <c r="A808" s="135"/>
      <c r="B808" s="136"/>
      <c r="C808" s="136"/>
      <c r="E808" s="146" t="s">
        <v>834</v>
      </c>
      <c r="F808" s="146"/>
    </row>
    <row r="809" ht="115.5" spans="1:6">
      <c r="A809" s="135"/>
      <c r="B809" s="136"/>
      <c r="C809" s="136"/>
      <c r="E809" s="146" t="s">
        <v>835</v>
      </c>
      <c r="F809" s="146"/>
    </row>
    <row r="810" ht="16" customHeight="1" spans="1:6">
      <c r="A810" s="135"/>
      <c r="B810" s="136"/>
      <c r="C810" s="136"/>
      <c r="E810" s="149" t="s">
        <v>836</v>
      </c>
      <c r="F810" s="149"/>
    </row>
    <row r="811" ht="15" spans="1:6">
      <c r="A811" s="135"/>
      <c r="B811" s="136"/>
      <c r="C811" s="136"/>
      <c r="E811" s="146" t="s">
        <v>837</v>
      </c>
      <c r="F811" s="146"/>
    </row>
    <row r="812" ht="115" customHeight="1" spans="1:6">
      <c r="A812" s="135"/>
      <c r="B812" s="136"/>
      <c r="C812" s="136"/>
      <c r="E812" s="146" t="s">
        <v>838</v>
      </c>
      <c r="F812" s="146"/>
    </row>
    <row r="813" ht="101.25" spans="1:6">
      <c r="A813" s="135"/>
      <c r="B813" s="136"/>
      <c r="C813" s="136"/>
      <c r="E813" s="146" t="s">
        <v>839</v>
      </c>
      <c r="F813" s="146"/>
    </row>
    <row r="814" ht="18" customHeight="1" spans="1:6">
      <c r="A814" s="135"/>
      <c r="B814" s="136"/>
      <c r="C814" s="136"/>
      <c r="E814" s="146" t="s">
        <v>840</v>
      </c>
      <c r="F814" s="146"/>
    </row>
    <row r="815" ht="87" spans="1:6">
      <c r="A815" s="135"/>
      <c r="B815" s="136"/>
      <c r="C815" s="136"/>
      <c r="E815" s="146" t="s">
        <v>841</v>
      </c>
      <c r="F815" s="146"/>
    </row>
    <row r="816" ht="119" customHeight="1" spans="1:6">
      <c r="A816" s="135"/>
      <c r="B816" s="136"/>
      <c r="C816" s="136"/>
      <c r="E816" s="146" t="s">
        <v>842</v>
      </c>
      <c r="F816" s="146"/>
    </row>
    <row r="817" ht="15" spans="1:6">
      <c r="A817" s="135"/>
      <c r="B817" s="136"/>
      <c r="C817" s="136"/>
      <c r="E817" s="146"/>
      <c r="F817" s="146"/>
    </row>
    <row r="818" ht="18" customHeight="1" spans="1:6">
      <c r="A818" s="135"/>
      <c r="B818" s="136"/>
      <c r="C818" s="136"/>
      <c r="E818" s="149" t="s">
        <v>843</v>
      </c>
      <c r="F818" s="149"/>
    </row>
    <row r="819" ht="15" spans="1:6">
      <c r="A819" s="135"/>
      <c r="B819" s="136"/>
      <c r="C819" s="136"/>
      <c r="E819" s="146" t="s">
        <v>844</v>
      </c>
      <c r="F819" s="146"/>
    </row>
    <row r="820" ht="133" customHeight="1" spans="1:6">
      <c r="A820" s="135"/>
      <c r="B820" s="136"/>
      <c r="C820" s="136"/>
      <c r="E820" s="146" t="s">
        <v>845</v>
      </c>
      <c r="F820" s="146"/>
    </row>
    <row r="821" ht="129.75" spans="1:6">
      <c r="A821" s="135"/>
      <c r="B821" s="136"/>
      <c r="C821" s="136"/>
      <c r="E821" s="146" t="s">
        <v>846</v>
      </c>
      <c r="F821" s="146"/>
    </row>
    <row r="822" ht="12" customHeight="1" spans="1:6">
      <c r="A822" s="135"/>
      <c r="B822" s="136"/>
      <c r="C822" s="136"/>
      <c r="E822" s="146" t="s">
        <v>847</v>
      </c>
      <c r="F822" s="146"/>
    </row>
    <row r="823" ht="115.5" spans="1:6">
      <c r="A823" s="135"/>
      <c r="B823" s="136"/>
      <c r="C823" s="136"/>
      <c r="E823" s="146" t="s">
        <v>848</v>
      </c>
      <c r="F823" s="146"/>
    </row>
    <row r="824" ht="117" customHeight="1" spans="1:6">
      <c r="A824" s="135"/>
      <c r="B824" s="136"/>
      <c r="C824" s="136"/>
      <c r="E824" s="146" t="s">
        <v>849</v>
      </c>
      <c r="F824" s="146"/>
    </row>
    <row r="825" ht="15" spans="1:6">
      <c r="A825" s="135"/>
      <c r="B825" s="136"/>
      <c r="C825" s="136"/>
      <c r="E825" s="149" t="s">
        <v>850</v>
      </c>
      <c r="F825" s="149"/>
    </row>
    <row r="826" ht="15" customHeight="1" spans="1:6">
      <c r="A826" s="135"/>
      <c r="B826" s="136"/>
      <c r="C826" s="136"/>
      <c r="E826" s="146" t="s">
        <v>668</v>
      </c>
      <c r="F826" s="146"/>
    </row>
    <row r="827" ht="100.5" spans="1:6">
      <c r="A827" s="135"/>
      <c r="B827" s="136"/>
      <c r="C827" s="136"/>
      <c r="E827" s="146" t="s">
        <v>669</v>
      </c>
      <c r="F827" s="146"/>
    </row>
    <row r="828" ht="15" customHeight="1" spans="1:6">
      <c r="A828" s="135"/>
      <c r="B828" s="136"/>
      <c r="C828" s="136"/>
      <c r="E828" s="146" t="s">
        <v>670</v>
      </c>
      <c r="F828" s="146"/>
    </row>
    <row r="829" ht="115.5" spans="1:6">
      <c r="A829" s="135"/>
      <c r="B829" s="136"/>
      <c r="C829" s="136"/>
      <c r="E829" s="146" t="s">
        <v>851</v>
      </c>
      <c r="F829" s="146"/>
    </row>
    <row r="830" ht="125" customHeight="1" spans="1:6">
      <c r="A830" s="135"/>
      <c r="B830" s="136"/>
      <c r="C830" s="136"/>
      <c r="E830" s="146" t="s">
        <v>852</v>
      </c>
      <c r="F830" s="146"/>
    </row>
    <row r="831" ht="86.25" spans="1:6">
      <c r="A831" s="135"/>
      <c r="B831" s="136"/>
      <c r="C831" s="136"/>
      <c r="E831" s="146" t="s">
        <v>673</v>
      </c>
      <c r="F831" s="146"/>
    </row>
    <row r="832" ht="18" customHeight="1" spans="1:6">
      <c r="A832" s="135"/>
      <c r="B832" s="136"/>
      <c r="C832" s="136"/>
      <c r="E832" s="144" t="s">
        <v>853</v>
      </c>
      <c r="F832" s="144"/>
    </row>
    <row r="833" ht="29.25" spans="1:6">
      <c r="A833" s="135"/>
      <c r="B833" s="136"/>
      <c r="C833" s="136"/>
      <c r="E833" s="144" t="s">
        <v>854</v>
      </c>
      <c r="F833" s="144"/>
    </row>
    <row r="834" ht="19" customHeight="1" spans="1:6">
      <c r="A834" s="135"/>
      <c r="B834" s="136"/>
      <c r="C834" s="136"/>
      <c r="E834" s="144" t="s">
        <v>855</v>
      </c>
      <c r="F834" s="144"/>
    </row>
    <row r="835" ht="15" spans="1:6">
      <c r="A835" s="135"/>
      <c r="B835" s="136"/>
      <c r="C835" s="136"/>
      <c r="E835" s="148" t="s">
        <v>856</v>
      </c>
      <c r="F835" s="148"/>
    </row>
    <row r="836" ht="72" spans="1:6">
      <c r="A836" s="135"/>
      <c r="B836" s="136"/>
      <c r="C836" s="136"/>
      <c r="E836" s="139" t="s">
        <v>857</v>
      </c>
      <c r="F836" s="139"/>
    </row>
    <row r="837" ht="21" customHeight="1" spans="1:6">
      <c r="A837" s="135"/>
      <c r="B837" s="136"/>
      <c r="C837" s="136"/>
      <c r="E837" s="148" t="s">
        <v>858</v>
      </c>
      <c r="F837" s="148"/>
    </row>
    <row r="838" ht="15" spans="1:6">
      <c r="A838" s="135"/>
      <c r="B838" s="136"/>
      <c r="C838" s="136"/>
      <c r="E838" s="139" t="s">
        <v>859</v>
      </c>
      <c r="F838" s="139"/>
    </row>
    <row r="839" ht="47" customHeight="1" spans="1:6">
      <c r="A839" s="135"/>
      <c r="B839" s="136"/>
      <c r="C839" s="136"/>
      <c r="E839" s="139" t="s">
        <v>860</v>
      </c>
      <c r="F839" s="139"/>
    </row>
    <row r="840" ht="57.75" spans="1:6">
      <c r="A840" s="135"/>
      <c r="B840" s="136"/>
      <c r="C840" s="136"/>
      <c r="E840" s="139" t="s">
        <v>861</v>
      </c>
      <c r="F840" s="139"/>
    </row>
    <row r="841" ht="73" customHeight="1" spans="1:6">
      <c r="A841" s="135"/>
      <c r="B841" s="136"/>
      <c r="C841" s="136"/>
      <c r="E841" s="139" t="s">
        <v>862</v>
      </c>
      <c r="F841" s="139"/>
    </row>
    <row r="842" ht="100.5" spans="1:6">
      <c r="A842" s="135"/>
      <c r="B842" s="136"/>
      <c r="C842" s="136"/>
      <c r="E842" s="139" t="s">
        <v>863</v>
      </c>
      <c r="F842" s="139"/>
    </row>
    <row r="843" ht="72" customHeight="1" spans="1:6">
      <c r="A843" s="135"/>
      <c r="B843" s="136"/>
      <c r="C843" s="136"/>
      <c r="E843" s="139" t="s">
        <v>864</v>
      </c>
      <c r="F843" s="139"/>
    </row>
    <row r="844" ht="57.75" spans="1:6">
      <c r="A844" s="135"/>
      <c r="B844" s="136"/>
      <c r="C844" s="136"/>
      <c r="E844" s="148" t="s">
        <v>700</v>
      </c>
      <c r="F844" s="148"/>
    </row>
    <row r="845" ht="19" customHeight="1" spans="1:6">
      <c r="A845" s="135"/>
      <c r="B845" s="136"/>
      <c r="C845" s="136"/>
      <c r="E845" s="139" t="s">
        <v>865</v>
      </c>
      <c r="F845" s="139"/>
    </row>
    <row r="846" ht="29.25" spans="1:6">
      <c r="A846" s="135"/>
      <c r="B846" s="136"/>
      <c r="C846" s="136"/>
      <c r="E846" s="139" t="s">
        <v>866</v>
      </c>
      <c r="F846" s="139"/>
    </row>
    <row r="847" ht="54" customHeight="1" spans="1:6">
      <c r="A847" s="135"/>
      <c r="B847" s="136"/>
      <c r="C847" s="136"/>
      <c r="E847" s="139" t="s">
        <v>867</v>
      </c>
      <c r="F847" s="139"/>
    </row>
    <row r="848" ht="29.25" spans="1:6">
      <c r="A848" s="135"/>
      <c r="B848" s="136"/>
      <c r="C848" s="136"/>
      <c r="E848" s="139" t="s">
        <v>868</v>
      </c>
      <c r="F848" s="139"/>
    </row>
    <row r="849" ht="57" customHeight="1" spans="1:6">
      <c r="A849" s="135"/>
      <c r="B849" s="136"/>
      <c r="C849" s="136"/>
      <c r="E849" s="139" t="s">
        <v>869</v>
      </c>
      <c r="F849" s="139"/>
    </row>
    <row r="850" ht="29.25" spans="1:6">
      <c r="A850" s="135"/>
      <c r="B850" s="136"/>
      <c r="C850" s="136"/>
      <c r="E850" s="148" t="s">
        <v>870</v>
      </c>
      <c r="F850" s="148"/>
    </row>
    <row r="851" ht="21" customHeight="1" spans="1:6">
      <c r="A851" s="135"/>
      <c r="B851" s="136"/>
      <c r="C851" s="136"/>
      <c r="E851" s="139" t="s">
        <v>871</v>
      </c>
      <c r="F851" s="139"/>
    </row>
    <row r="852" ht="72" spans="1:6">
      <c r="A852" s="135"/>
      <c r="B852" s="136"/>
      <c r="C852" s="136"/>
      <c r="E852" s="139" t="s">
        <v>872</v>
      </c>
      <c r="F852" s="139"/>
    </row>
    <row r="853" ht="61" customHeight="1" spans="1:6">
      <c r="A853" s="135"/>
      <c r="B853" s="136"/>
      <c r="C853" s="136"/>
      <c r="E853" s="139" t="s">
        <v>873</v>
      </c>
      <c r="F853" s="139"/>
    </row>
    <row r="854" ht="29.25" spans="1:6">
      <c r="A854" s="135"/>
      <c r="B854" s="136"/>
      <c r="C854" s="136"/>
      <c r="E854" s="139" t="s">
        <v>874</v>
      </c>
      <c r="F854" s="139"/>
    </row>
    <row r="855" ht="21" customHeight="1" spans="1:6">
      <c r="A855" s="135"/>
      <c r="B855" s="136"/>
      <c r="C855" s="136"/>
      <c r="E855" s="139" t="s">
        <v>875</v>
      </c>
      <c r="F855" s="139"/>
    </row>
    <row r="856" ht="29.25" spans="1:6">
      <c r="A856" s="135"/>
      <c r="B856" s="136"/>
      <c r="C856" s="136"/>
      <c r="E856" s="139" t="s">
        <v>876</v>
      </c>
      <c r="F856" s="139"/>
    </row>
    <row r="857" ht="45" customHeight="1" spans="1:6">
      <c r="A857" s="135"/>
      <c r="B857" s="136"/>
      <c r="C857" s="136"/>
      <c r="E857" s="139" t="s">
        <v>877</v>
      </c>
      <c r="F857" s="139"/>
    </row>
    <row r="858" ht="15" spans="1:6">
      <c r="A858" s="135"/>
      <c r="B858" s="136"/>
      <c r="C858" s="136"/>
      <c r="E858" s="139" t="s">
        <v>878</v>
      </c>
      <c r="F858" s="139"/>
    </row>
    <row r="859" ht="29.25" spans="1:6">
      <c r="A859" s="135"/>
      <c r="B859" s="136"/>
      <c r="C859" s="136"/>
      <c r="E859" s="139" t="s">
        <v>879</v>
      </c>
      <c r="F859" s="139"/>
    </row>
    <row r="860" ht="17" customHeight="1" spans="1:6">
      <c r="A860" s="135"/>
      <c r="B860" s="136"/>
      <c r="C860" s="136"/>
      <c r="E860" s="148" t="s">
        <v>880</v>
      </c>
      <c r="F860" s="148"/>
    </row>
    <row r="861" ht="15" spans="1:6">
      <c r="A861" s="135"/>
      <c r="B861" s="136"/>
      <c r="C861" s="136"/>
      <c r="E861" s="144" t="s">
        <v>881</v>
      </c>
      <c r="F861" s="144"/>
    </row>
    <row r="862" ht="73" customHeight="1" spans="1:6">
      <c r="A862" s="135"/>
      <c r="B862" s="136"/>
      <c r="C862" s="136"/>
      <c r="E862" s="139" t="s">
        <v>882</v>
      </c>
      <c r="F862" s="139"/>
    </row>
    <row r="863" ht="43.5" spans="1:6">
      <c r="A863" s="135"/>
      <c r="B863" s="136"/>
      <c r="C863" s="136"/>
      <c r="E863" s="139" t="s">
        <v>683</v>
      </c>
      <c r="F863" s="139"/>
    </row>
    <row r="864" ht="32" customHeight="1" spans="1:6">
      <c r="A864" s="135"/>
      <c r="B864" s="136"/>
      <c r="C864" s="136"/>
      <c r="E864" s="139" t="s">
        <v>883</v>
      </c>
      <c r="F864" s="139"/>
    </row>
    <row r="865" ht="29.25" spans="1:6">
      <c r="A865" s="135"/>
      <c r="B865" s="136"/>
      <c r="C865" s="136"/>
      <c r="E865" s="139" t="s">
        <v>685</v>
      </c>
      <c r="F865" s="139"/>
    </row>
    <row r="866" ht="45" customHeight="1" spans="1:6">
      <c r="A866" s="135"/>
      <c r="B866" s="136"/>
      <c r="C866" s="136"/>
      <c r="E866" s="139" t="s">
        <v>884</v>
      </c>
      <c r="F866" s="139"/>
    </row>
    <row r="867" ht="43.5" spans="1:6">
      <c r="A867" s="135"/>
      <c r="B867" s="136"/>
      <c r="C867" s="136"/>
      <c r="E867" s="139" t="s">
        <v>885</v>
      </c>
      <c r="F867" s="139"/>
    </row>
    <row r="868" ht="31" customHeight="1" spans="1:6">
      <c r="A868" s="135"/>
      <c r="B868" s="136"/>
      <c r="C868" s="136"/>
      <c r="E868" s="149" t="s">
        <v>886</v>
      </c>
      <c r="F868" s="149"/>
    </row>
    <row r="869" ht="57.75" spans="1:6">
      <c r="A869" s="135"/>
      <c r="B869" s="136"/>
      <c r="C869" s="136"/>
      <c r="E869" s="146" t="s">
        <v>887</v>
      </c>
      <c r="F869" s="146"/>
    </row>
    <row r="870" ht="30" customHeight="1" spans="1:6">
      <c r="A870" s="135"/>
      <c r="B870" s="136"/>
      <c r="C870" s="136"/>
      <c r="E870" s="139" t="s">
        <v>888</v>
      </c>
      <c r="F870" s="139"/>
    </row>
    <row r="871" ht="43.5" spans="1:6">
      <c r="A871" s="135"/>
      <c r="B871" s="136"/>
      <c r="C871" s="136"/>
      <c r="E871" s="139" t="s">
        <v>889</v>
      </c>
      <c r="F871" s="139"/>
    </row>
    <row r="872" ht="27" customHeight="1" spans="1:6">
      <c r="A872" s="135"/>
      <c r="B872" s="136"/>
      <c r="C872" s="136"/>
      <c r="E872" s="139" t="s">
        <v>890</v>
      </c>
      <c r="F872" s="139"/>
    </row>
    <row r="873" ht="29.25" spans="1:6">
      <c r="A873" s="135"/>
      <c r="B873" s="136"/>
      <c r="C873" s="136"/>
      <c r="E873" s="139" t="s">
        <v>696</v>
      </c>
      <c r="F873" s="139"/>
    </row>
    <row r="874" ht="57" customHeight="1" spans="1:6">
      <c r="A874" s="135"/>
      <c r="B874" s="136"/>
      <c r="C874" s="136"/>
      <c r="E874" s="146" t="s">
        <v>891</v>
      </c>
      <c r="F874" s="146"/>
    </row>
    <row r="875" ht="15" spans="1:6">
      <c r="A875" s="135"/>
      <c r="B875" s="136"/>
      <c r="C875" s="136"/>
      <c r="E875" s="139" t="s">
        <v>892</v>
      </c>
      <c r="F875" s="139"/>
    </row>
    <row r="876" ht="142" customHeight="1" spans="1:6">
      <c r="A876" s="135"/>
      <c r="B876" s="136"/>
      <c r="C876" s="136"/>
      <c r="E876" s="139" t="s">
        <v>893</v>
      </c>
      <c r="F876" s="139"/>
    </row>
    <row r="877" ht="57.75" spans="1:6">
      <c r="A877" s="135"/>
      <c r="B877" s="136"/>
      <c r="C877" s="136"/>
      <c r="E877" s="148" t="s">
        <v>700</v>
      </c>
      <c r="F877" s="148"/>
    </row>
    <row r="878" ht="30" customHeight="1" spans="1:6">
      <c r="A878" s="135"/>
      <c r="B878" s="136"/>
      <c r="C878" s="136"/>
      <c r="E878" s="139" t="s">
        <v>894</v>
      </c>
      <c r="F878" s="139"/>
    </row>
    <row r="879" ht="29.25" spans="1:6">
      <c r="A879" s="135"/>
      <c r="B879" s="136"/>
      <c r="C879" s="136"/>
      <c r="E879" s="139" t="s">
        <v>895</v>
      </c>
      <c r="F879" s="139"/>
    </row>
    <row r="880" ht="46" customHeight="1" spans="1:6">
      <c r="A880" s="135"/>
      <c r="B880" s="136"/>
      <c r="C880" s="136"/>
      <c r="E880" s="139" t="s">
        <v>896</v>
      </c>
      <c r="F880" s="139"/>
    </row>
    <row r="881" ht="29.25" spans="1:6">
      <c r="A881" s="135"/>
      <c r="B881" s="136"/>
      <c r="C881" s="136"/>
      <c r="E881" s="149" t="s">
        <v>897</v>
      </c>
      <c r="F881" s="149"/>
    </row>
    <row r="882" ht="60" customHeight="1" spans="1:6">
      <c r="A882" s="135"/>
      <c r="B882" s="136"/>
      <c r="C882" s="136"/>
      <c r="E882" s="139" t="s">
        <v>898</v>
      </c>
      <c r="F882" s="139"/>
    </row>
    <row r="883" ht="57.75" spans="1:6">
      <c r="A883" s="135"/>
      <c r="B883" s="136"/>
      <c r="C883" s="136"/>
      <c r="E883" s="148" t="s">
        <v>700</v>
      </c>
      <c r="F883" s="148"/>
    </row>
    <row r="884" ht="71" customHeight="1" spans="1:6">
      <c r="A884" s="135"/>
      <c r="B884" s="136"/>
      <c r="C884" s="136"/>
      <c r="E884" s="146" t="s">
        <v>899</v>
      </c>
      <c r="F884" s="146"/>
    </row>
    <row r="885" ht="72" spans="1:6">
      <c r="A885" s="135"/>
      <c r="B885" s="136"/>
      <c r="C885" s="136"/>
      <c r="E885" s="139" t="s">
        <v>900</v>
      </c>
      <c r="F885" s="139"/>
    </row>
    <row r="886" ht="60" customHeight="1" spans="1:6">
      <c r="A886" s="135"/>
      <c r="B886" s="136"/>
      <c r="C886" s="136"/>
      <c r="E886" s="148" t="s">
        <v>700</v>
      </c>
      <c r="F886" s="148"/>
    </row>
    <row r="887" ht="15" spans="1:6">
      <c r="A887" s="135"/>
      <c r="B887" s="136"/>
      <c r="C887" s="136"/>
      <c r="E887" s="148" t="s">
        <v>709</v>
      </c>
      <c r="F887" s="148"/>
    </row>
    <row r="888" ht="29.25" spans="1:6">
      <c r="A888" s="135"/>
      <c r="B888" s="136"/>
      <c r="C888" s="136"/>
      <c r="E888" s="139" t="s">
        <v>710</v>
      </c>
      <c r="F888" s="139"/>
    </row>
    <row r="889" ht="58" customHeight="1" spans="1:6">
      <c r="A889" s="135"/>
      <c r="B889" s="136"/>
      <c r="C889" s="136"/>
      <c r="E889" s="150" t="s">
        <v>711</v>
      </c>
      <c r="F889" s="150"/>
    </row>
    <row r="890" ht="22" customHeight="1" spans="1:6">
      <c r="A890" s="135" t="s">
        <v>150</v>
      </c>
      <c r="B890" s="136"/>
      <c r="C890" s="136"/>
      <c r="E890" s="150"/>
      <c r="F890" s="150">
        <v>330000</v>
      </c>
    </row>
  </sheetData>
  <mergeCells count="7">
    <mergeCell ref="A1:F1"/>
    <mergeCell ref="A3:A442"/>
    <mergeCell ref="A443:A889"/>
    <mergeCell ref="B3:B442"/>
    <mergeCell ref="B443:B889"/>
    <mergeCell ref="C3:C442"/>
    <mergeCell ref="C443:C889"/>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1"/>
  <sheetViews>
    <sheetView topLeftCell="A54" workbookViewId="0">
      <selection activeCell="H71" sqref="H71"/>
    </sheetView>
  </sheetViews>
  <sheetFormatPr defaultColWidth="9" defaultRowHeight="13.5"/>
  <cols>
    <col min="1" max="1" width="5.125" customWidth="1"/>
    <col min="2" max="2" width="11.5083333333333" customWidth="1"/>
    <col min="3" max="3" width="47.25" customWidth="1"/>
    <col min="4" max="4" width="5.125" customWidth="1"/>
    <col min="5" max="5" width="5.625" customWidth="1"/>
    <col min="6" max="6" width="5.875" customWidth="1"/>
    <col min="7" max="7" width="7.125" customWidth="1"/>
  </cols>
  <sheetData>
    <row r="1" ht="19.5" spans="1:7">
      <c r="A1" s="16" t="s">
        <v>901</v>
      </c>
    </row>
    <row r="2" ht="20" customHeight="1" spans="1:7">
      <c r="A2" s="122" t="s">
        <v>1</v>
      </c>
      <c r="B2" s="123" t="s">
        <v>152</v>
      </c>
      <c r="C2" s="123" t="s">
        <v>902</v>
      </c>
      <c r="D2" s="123" t="s">
        <v>4</v>
      </c>
      <c r="E2" s="123" t="s">
        <v>5</v>
      </c>
      <c r="F2" s="123" t="s">
        <v>6</v>
      </c>
      <c r="G2" s="123" t="s">
        <v>903</v>
      </c>
    </row>
    <row r="3" ht="61" customHeight="1" spans="1:7">
      <c r="A3" s="124">
        <v>1</v>
      </c>
      <c r="B3" s="125" t="s">
        <v>904</v>
      </c>
      <c r="C3" s="126" t="s">
        <v>905</v>
      </c>
      <c r="D3" s="127">
        <v>2</v>
      </c>
      <c r="E3" s="127" t="s">
        <v>26</v>
      </c>
      <c r="F3" s="127">
        <v>5000</v>
      </c>
      <c r="G3" s="127">
        <v>10000</v>
      </c>
    </row>
    <row r="4" ht="15" spans="1:7">
      <c r="A4" s="124"/>
      <c r="B4" s="125"/>
      <c r="C4" s="126" t="s">
        <v>906</v>
      </c>
      <c r="D4" s="127"/>
      <c r="E4" s="127"/>
      <c r="F4" s="127"/>
      <c r="G4" s="127"/>
    </row>
    <row r="5" ht="31" customHeight="1" spans="1:7">
      <c r="A5" s="124"/>
      <c r="B5" s="125"/>
      <c r="C5" s="126" t="s">
        <v>907</v>
      </c>
      <c r="D5" s="127"/>
      <c r="E5" s="127"/>
      <c r="F5" s="127"/>
      <c r="G5" s="127"/>
    </row>
    <row r="6" ht="15" spans="1:7">
      <c r="A6" s="124"/>
      <c r="B6" s="125"/>
      <c r="C6" s="126" t="s">
        <v>908</v>
      </c>
      <c r="D6" s="127"/>
      <c r="E6" s="127"/>
      <c r="F6" s="127"/>
      <c r="G6" s="127"/>
    </row>
    <row r="7" ht="19" customHeight="1" spans="1:7">
      <c r="A7" s="124"/>
      <c r="B7" s="125"/>
      <c r="C7" s="126" t="s">
        <v>909</v>
      </c>
      <c r="D7" s="127"/>
      <c r="E7" s="127"/>
      <c r="F7" s="127"/>
      <c r="G7" s="127"/>
    </row>
    <row r="8" ht="15" spans="1:7">
      <c r="A8" s="124"/>
      <c r="B8" s="125"/>
      <c r="C8" s="126" t="s">
        <v>910</v>
      </c>
      <c r="D8" s="127"/>
      <c r="E8" s="127"/>
      <c r="F8" s="127"/>
      <c r="G8" s="127"/>
    </row>
    <row r="9" ht="17" customHeight="1" spans="1:7">
      <c r="A9" s="124"/>
      <c r="B9" s="125"/>
      <c r="C9" s="126" t="s">
        <v>911</v>
      </c>
      <c r="D9" s="127"/>
      <c r="E9" s="127"/>
      <c r="F9" s="127"/>
      <c r="G9" s="127"/>
    </row>
    <row r="10" ht="15" spans="1:7">
      <c r="A10" s="124"/>
      <c r="B10" s="125"/>
      <c r="C10" s="126" t="s">
        <v>912</v>
      </c>
      <c r="D10" s="127"/>
      <c r="E10" s="127"/>
      <c r="F10" s="127"/>
      <c r="G10" s="127"/>
    </row>
    <row r="11" ht="20" customHeight="1" spans="1:7">
      <c r="A11" s="124"/>
      <c r="B11" s="125"/>
      <c r="C11" s="126" t="s">
        <v>913</v>
      </c>
      <c r="D11" s="127"/>
      <c r="E11" s="127"/>
      <c r="F11" s="127"/>
      <c r="G11" s="127"/>
    </row>
    <row r="12" ht="15" spans="1:7">
      <c r="A12" s="124"/>
      <c r="B12" s="125"/>
      <c r="C12" s="126" t="s">
        <v>914</v>
      </c>
      <c r="D12" s="127"/>
      <c r="E12" s="127"/>
      <c r="F12" s="127"/>
      <c r="G12" s="127"/>
    </row>
    <row r="13" ht="47" customHeight="1" spans="1:7">
      <c r="A13" s="124"/>
      <c r="B13" s="125"/>
      <c r="C13" s="126" t="s">
        <v>915</v>
      </c>
      <c r="D13" s="127"/>
      <c r="E13" s="127"/>
      <c r="F13" s="127"/>
      <c r="G13" s="127"/>
    </row>
    <row r="14" ht="57.75" spans="1:7">
      <c r="A14" s="124"/>
      <c r="B14" s="125"/>
      <c r="C14" s="126" t="s">
        <v>916</v>
      </c>
      <c r="D14" s="127"/>
      <c r="E14" s="127"/>
      <c r="F14" s="127"/>
      <c r="G14" s="127"/>
    </row>
    <row r="15" ht="20" customHeight="1" spans="1:7">
      <c r="A15" s="124"/>
      <c r="B15" s="125"/>
      <c r="C15" s="126" t="s">
        <v>917</v>
      </c>
      <c r="D15" s="127"/>
      <c r="E15" s="127"/>
      <c r="F15" s="127"/>
      <c r="G15" s="127"/>
    </row>
    <row r="16" ht="15" spans="1:7">
      <c r="A16" s="124"/>
      <c r="B16" s="125"/>
      <c r="C16" s="126" t="s">
        <v>918</v>
      </c>
      <c r="D16" s="127"/>
      <c r="E16" s="127"/>
      <c r="F16" s="127"/>
      <c r="G16" s="127"/>
    </row>
    <row r="17" ht="14" customHeight="1" spans="1:7">
      <c r="A17" s="124"/>
      <c r="B17" s="125"/>
      <c r="C17" s="126" t="s">
        <v>919</v>
      </c>
      <c r="D17" s="127"/>
      <c r="E17" s="127"/>
      <c r="F17" s="127"/>
      <c r="G17" s="127"/>
    </row>
    <row r="18" ht="15" spans="1:7">
      <c r="A18" s="124"/>
      <c r="B18" s="125"/>
      <c r="C18" s="126" t="s">
        <v>920</v>
      </c>
      <c r="D18" s="127"/>
      <c r="E18" s="127"/>
      <c r="F18" s="127"/>
      <c r="G18" s="127"/>
    </row>
    <row r="19" ht="18" customHeight="1" spans="1:7">
      <c r="A19" s="124"/>
      <c r="B19" s="125"/>
      <c r="C19" s="126" t="s">
        <v>921</v>
      </c>
      <c r="D19" s="127"/>
      <c r="E19" s="127"/>
      <c r="F19" s="127"/>
      <c r="G19" s="127"/>
    </row>
    <row r="20" ht="15" spans="1:7">
      <c r="A20" s="124"/>
      <c r="B20" s="125"/>
      <c r="C20" s="126" t="s">
        <v>922</v>
      </c>
      <c r="D20" s="127"/>
      <c r="E20" s="127"/>
      <c r="F20" s="127"/>
      <c r="G20" s="127"/>
    </row>
    <row r="21" ht="16" customHeight="1" spans="1:7">
      <c r="A21" s="124"/>
      <c r="B21" s="125"/>
      <c r="C21" s="126" t="s">
        <v>923</v>
      </c>
      <c r="D21" s="127"/>
      <c r="E21" s="127"/>
      <c r="F21" s="127"/>
      <c r="G21" s="127"/>
    </row>
    <row r="22" ht="15" spans="1:7">
      <c r="A22" s="124"/>
      <c r="B22" s="125"/>
      <c r="C22" s="126" t="s">
        <v>924</v>
      </c>
      <c r="D22" s="127"/>
      <c r="E22" s="127"/>
      <c r="F22" s="127"/>
      <c r="G22" s="127"/>
    </row>
    <row r="23" ht="32" customHeight="1" spans="1:7">
      <c r="A23" s="124"/>
      <c r="B23" s="125"/>
      <c r="C23" s="126" t="s">
        <v>925</v>
      </c>
      <c r="D23" s="127"/>
      <c r="E23" s="127"/>
      <c r="F23" s="127"/>
      <c r="G23" s="127"/>
    </row>
    <row r="24" ht="15" spans="1:7">
      <c r="A24" s="124"/>
      <c r="B24" s="125"/>
      <c r="C24" s="126" t="s">
        <v>926</v>
      </c>
      <c r="D24" s="127"/>
      <c r="E24" s="127"/>
      <c r="F24" s="127"/>
      <c r="G24" s="127"/>
    </row>
    <row r="25" ht="47" customHeight="1" spans="1:7">
      <c r="A25" s="124"/>
      <c r="B25" s="125"/>
      <c r="C25" s="126" t="s">
        <v>927</v>
      </c>
      <c r="D25" s="127"/>
      <c r="E25" s="127"/>
      <c r="F25" s="127"/>
      <c r="G25" s="127"/>
    </row>
    <row r="26" ht="40" customHeight="1" spans="1:7">
      <c r="A26" s="124"/>
      <c r="B26" s="125"/>
      <c r="C26" s="126" t="s">
        <v>928</v>
      </c>
      <c r="D26" s="127"/>
      <c r="E26" s="127"/>
      <c r="F26" s="127"/>
      <c r="G26" s="127"/>
    </row>
    <row r="27" ht="57.75" spans="1:7">
      <c r="A27" s="124"/>
      <c r="B27" s="125"/>
      <c r="C27" s="126" t="s">
        <v>929</v>
      </c>
      <c r="D27" s="127"/>
      <c r="E27" s="127"/>
      <c r="F27" s="127"/>
      <c r="G27" s="127"/>
    </row>
    <row r="28" ht="31" customHeight="1" spans="1:7">
      <c r="A28" s="124"/>
      <c r="B28" s="125"/>
      <c r="C28" s="126" t="s">
        <v>930</v>
      </c>
      <c r="D28" s="127"/>
      <c r="E28" s="127"/>
      <c r="F28" s="127"/>
      <c r="G28" s="127"/>
    </row>
    <row r="29" ht="29.25" spans="1:7">
      <c r="A29" s="124"/>
      <c r="B29" s="125"/>
      <c r="C29" s="126" t="s">
        <v>931</v>
      </c>
      <c r="D29" s="127"/>
      <c r="E29" s="127"/>
      <c r="F29" s="127"/>
      <c r="G29" s="127"/>
    </row>
    <row r="30" ht="30" customHeight="1" spans="1:7">
      <c r="A30" s="124"/>
      <c r="B30" s="125"/>
      <c r="C30" s="125" t="s">
        <v>932</v>
      </c>
      <c r="D30" s="127"/>
      <c r="E30" s="127"/>
      <c r="F30" s="127"/>
      <c r="G30" s="127"/>
    </row>
    <row r="31" ht="60" customHeight="1" spans="1:7">
      <c r="A31" s="124">
        <v>2</v>
      </c>
      <c r="B31" s="125" t="s">
        <v>933</v>
      </c>
      <c r="C31" s="126" t="s">
        <v>934</v>
      </c>
      <c r="D31" s="127">
        <v>2</v>
      </c>
      <c r="E31" s="127" t="s">
        <v>26</v>
      </c>
      <c r="F31" s="127">
        <v>5000</v>
      </c>
      <c r="G31" s="127">
        <v>10000</v>
      </c>
    </row>
    <row r="32" ht="15" spans="1:7">
      <c r="A32" s="124"/>
      <c r="B32" s="125"/>
      <c r="C32" s="126" t="s">
        <v>935</v>
      </c>
      <c r="D32" s="127"/>
      <c r="E32" s="127"/>
      <c r="F32" s="127"/>
      <c r="G32" s="127"/>
    </row>
    <row r="33" ht="128" customHeight="1" spans="1:7">
      <c r="A33" s="124"/>
      <c r="B33" s="125"/>
      <c r="C33" s="126" t="s">
        <v>936</v>
      </c>
      <c r="D33" s="127"/>
      <c r="E33" s="127"/>
      <c r="F33" s="127"/>
      <c r="G33" s="127"/>
    </row>
    <row r="34" ht="15" spans="1:7">
      <c r="A34" s="124"/>
      <c r="B34" s="125"/>
      <c r="C34" s="126" t="s">
        <v>937</v>
      </c>
      <c r="D34" s="127"/>
      <c r="E34" s="127"/>
      <c r="F34" s="127"/>
      <c r="G34" s="127"/>
    </row>
    <row r="35" ht="18" customHeight="1" spans="1:7">
      <c r="A35" s="124"/>
      <c r="B35" s="125"/>
      <c r="C35" s="126" t="s">
        <v>938</v>
      </c>
      <c r="D35" s="127"/>
      <c r="E35" s="127"/>
      <c r="F35" s="127"/>
      <c r="G35" s="127"/>
    </row>
    <row r="36" ht="15" spans="1:7">
      <c r="A36" s="124"/>
      <c r="B36" s="125"/>
      <c r="C36" s="126" t="s">
        <v>939</v>
      </c>
      <c r="D36" s="127"/>
      <c r="E36" s="127"/>
      <c r="F36" s="127"/>
      <c r="G36" s="127"/>
    </row>
    <row r="37" ht="16" customHeight="1" spans="1:7">
      <c r="A37" s="124"/>
      <c r="B37" s="125"/>
      <c r="C37" s="126" t="s">
        <v>940</v>
      </c>
      <c r="D37" s="127"/>
      <c r="E37" s="127"/>
      <c r="F37" s="127"/>
      <c r="G37" s="127"/>
    </row>
    <row r="38" ht="15" spans="1:7">
      <c r="A38" s="124"/>
      <c r="B38" s="125"/>
      <c r="C38" s="126" t="s">
        <v>941</v>
      </c>
      <c r="D38" s="127"/>
      <c r="E38" s="127"/>
      <c r="F38" s="127"/>
      <c r="G38" s="127"/>
    </row>
    <row r="39" ht="18" customHeight="1" spans="1:7">
      <c r="A39" s="124"/>
      <c r="B39" s="125"/>
      <c r="C39" s="126" t="s">
        <v>942</v>
      </c>
      <c r="D39" s="127"/>
      <c r="E39" s="127"/>
      <c r="F39" s="127"/>
      <c r="G39" s="127"/>
    </row>
    <row r="40" ht="15" spans="1:7">
      <c r="A40" s="124"/>
      <c r="B40" s="125"/>
      <c r="C40" s="125" t="s">
        <v>943</v>
      </c>
      <c r="D40" s="127"/>
      <c r="E40" s="127"/>
      <c r="F40" s="127"/>
      <c r="G40" s="127"/>
    </row>
    <row r="41" ht="20" customHeight="1" spans="1:7">
      <c r="A41" s="124">
        <v>3</v>
      </c>
      <c r="B41" s="125" t="s">
        <v>944</v>
      </c>
      <c r="C41" s="126" t="s">
        <v>945</v>
      </c>
      <c r="D41" s="125">
        <v>4</v>
      </c>
      <c r="E41" s="125" t="s">
        <v>946</v>
      </c>
      <c r="F41" s="125">
        <v>500</v>
      </c>
      <c r="G41" s="127">
        <v>2000</v>
      </c>
    </row>
    <row r="42" ht="15" spans="1:7">
      <c r="A42" s="124"/>
      <c r="B42" s="125"/>
      <c r="C42" s="126" t="s">
        <v>947</v>
      </c>
      <c r="D42" s="125"/>
      <c r="E42" s="125"/>
      <c r="F42" s="125"/>
      <c r="G42" s="127"/>
    </row>
    <row r="43" ht="20" customHeight="1" spans="1:7">
      <c r="A43" s="124"/>
      <c r="B43" s="125"/>
      <c r="C43" s="126" t="s">
        <v>948</v>
      </c>
      <c r="D43" s="125"/>
      <c r="E43" s="125"/>
      <c r="F43" s="125"/>
      <c r="G43" s="127"/>
    </row>
    <row r="44" ht="15" spans="1:7">
      <c r="A44" s="124"/>
      <c r="B44" s="125"/>
      <c r="C44" s="126" t="s">
        <v>949</v>
      </c>
      <c r="D44" s="125"/>
      <c r="E44" s="125"/>
      <c r="F44" s="125"/>
      <c r="G44" s="127"/>
    </row>
    <row r="45" ht="17" customHeight="1" spans="1:7">
      <c r="A45" s="124"/>
      <c r="B45" s="125"/>
      <c r="C45" s="126" t="s">
        <v>950</v>
      </c>
      <c r="D45" s="125"/>
      <c r="E45" s="125"/>
      <c r="F45" s="125"/>
      <c r="G45" s="127"/>
    </row>
    <row r="46" ht="29.25" spans="1:7">
      <c r="A46" s="124"/>
      <c r="B46" s="125"/>
      <c r="C46" s="125" t="s">
        <v>951</v>
      </c>
      <c r="D46" s="125"/>
      <c r="E46" s="125"/>
      <c r="F46" s="125"/>
      <c r="G46" s="127"/>
    </row>
    <row r="47" ht="18" customHeight="1" spans="1:7">
      <c r="A47" s="124">
        <v>4</v>
      </c>
      <c r="B47" s="125" t="s">
        <v>952</v>
      </c>
      <c r="C47" s="125" t="s">
        <v>953</v>
      </c>
      <c r="D47" s="125">
        <v>10</v>
      </c>
      <c r="E47" s="125" t="s">
        <v>137</v>
      </c>
      <c r="F47" s="125">
        <v>1000</v>
      </c>
      <c r="G47" s="127">
        <v>10000</v>
      </c>
    </row>
    <row r="48" ht="18" customHeight="1" spans="1:7">
      <c r="A48" s="124">
        <v>5</v>
      </c>
      <c r="B48" s="125" t="s">
        <v>954</v>
      </c>
      <c r="C48" s="126" t="s">
        <v>945</v>
      </c>
      <c r="D48" s="125">
        <v>4</v>
      </c>
      <c r="E48" s="125" t="s">
        <v>16</v>
      </c>
      <c r="F48" s="125">
        <v>500</v>
      </c>
      <c r="G48" s="127">
        <v>2000</v>
      </c>
    </row>
    <row r="49" ht="15" spans="1:9">
      <c r="A49" s="124"/>
      <c r="B49" s="125"/>
      <c r="C49" s="126" t="s">
        <v>955</v>
      </c>
      <c r="D49" s="125"/>
      <c r="E49" s="125"/>
      <c r="F49" s="125"/>
      <c r="G49" s="127"/>
    </row>
    <row r="50" ht="20" customHeight="1" spans="1:9">
      <c r="A50" s="124"/>
      <c r="B50" s="125"/>
      <c r="C50" s="126" t="s">
        <v>948</v>
      </c>
      <c r="D50" s="125"/>
      <c r="E50" s="125"/>
      <c r="F50" s="125"/>
      <c r="G50" s="127"/>
    </row>
    <row r="51" ht="29.25" spans="1:9">
      <c r="A51" s="124"/>
      <c r="B51" s="125"/>
      <c r="C51" s="126" t="s">
        <v>956</v>
      </c>
      <c r="D51" s="125"/>
      <c r="E51" s="125"/>
      <c r="F51" s="125"/>
      <c r="G51" s="127"/>
    </row>
    <row r="52" ht="19" customHeight="1" spans="1:9">
      <c r="A52" s="124"/>
      <c r="B52" s="125"/>
      <c r="C52" s="126" t="s">
        <v>957</v>
      </c>
      <c r="D52" s="125"/>
      <c r="E52" s="125"/>
      <c r="F52" s="125"/>
      <c r="G52" s="127"/>
    </row>
    <row r="53" ht="15" spans="1:9">
      <c r="A53" s="124"/>
      <c r="B53" s="125"/>
      <c r="C53" s="126" t="s">
        <v>958</v>
      </c>
      <c r="D53" s="125"/>
      <c r="E53" s="125"/>
      <c r="F53" s="125"/>
      <c r="G53" s="127"/>
    </row>
    <row r="54" ht="217" customHeight="1" spans="1:9">
      <c r="A54" s="124"/>
      <c r="B54" s="125"/>
      <c r="C54" s="126" t="s">
        <v>959</v>
      </c>
      <c r="D54" s="125"/>
      <c r="E54" s="125"/>
      <c r="F54" s="125"/>
      <c r="G54" s="127"/>
    </row>
    <row r="55" ht="43.5" spans="1:9">
      <c r="A55" s="124"/>
      <c r="B55" s="125"/>
      <c r="C55" s="125" t="s">
        <v>960</v>
      </c>
      <c r="D55" s="125"/>
      <c r="E55" s="125"/>
      <c r="F55" s="125"/>
      <c r="G55" s="127"/>
    </row>
    <row r="56" ht="21" customHeight="1" spans="1:9">
      <c r="A56" s="124">
        <v>6</v>
      </c>
      <c r="B56" s="125" t="s">
        <v>961</v>
      </c>
      <c r="C56" s="126" t="s">
        <v>945</v>
      </c>
      <c r="D56" s="125">
        <v>4</v>
      </c>
      <c r="E56" s="125" t="s">
        <v>16</v>
      </c>
      <c r="F56" s="125">
        <v>800</v>
      </c>
      <c r="G56" s="127">
        <v>3200</v>
      </c>
    </row>
    <row r="57" ht="15" spans="1:9">
      <c r="A57" s="124"/>
      <c r="B57" s="125"/>
      <c r="C57" s="126" t="s">
        <v>955</v>
      </c>
      <c r="D57" s="125"/>
      <c r="E57" s="125"/>
      <c r="F57" s="125"/>
      <c r="G57" s="127"/>
    </row>
    <row r="58" ht="18" customHeight="1" spans="1:9">
      <c r="A58" s="124"/>
      <c r="B58" s="125"/>
      <c r="C58" s="126" t="s">
        <v>948</v>
      </c>
      <c r="D58" s="125"/>
      <c r="E58" s="125"/>
      <c r="F58" s="125"/>
      <c r="G58" s="127"/>
      <c r="I58" s="128"/>
    </row>
    <row r="59" ht="15" spans="1:9">
      <c r="A59" s="124"/>
      <c r="B59" s="125"/>
      <c r="C59" s="126" t="s">
        <v>962</v>
      </c>
      <c r="D59" s="125"/>
      <c r="E59" s="125"/>
      <c r="F59" s="125"/>
      <c r="G59" s="127"/>
      <c r="I59" s="128"/>
    </row>
    <row r="60" ht="17" customHeight="1" spans="1:9">
      <c r="A60" s="124"/>
      <c r="B60" s="125"/>
      <c r="C60" s="126" t="s">
        <v>963</v>
      </c>
      <c r="D60" s="125"/>
      <c r="E60" s="125"/>
      <c r="F60" s="125"/>
      <c r="G60" s="127"/>
      <c r="I60" s="128"/>
    </row>
    <row r="61" ht="15" spans="1:9">
      <c r="A61" s="124"/>
      <c r="B61" s="125"/>
      <c r="C61" s="126" t="s">
        <v>964</v>
      </c>
      <c r="D61" s="125"/>
      <c r="E61" s="125"/>
      <c r="F61" s="125"/>
      <c r="G61" s="127"/>
      <c r="I61" s="128"/>
    </row>
    <row r="62" ht="20" customHeight="1" spans="1:9">
      <c r="A62" s="124"/>
      <c r="B62" s="125"/>
      <c r="C62" s="126" t="s">
        <v>965</v>
      </c>
      <c r="D62" s="125"/>
      <c r="E62" s="125"/>
      <c r="F62" s="125"/>
      <c r="G62" s="127"/>
      <c r="I62" s="128"/>
    </row>
    <row r="63" ht="15" spans="1:9">
      <c r="A63" s="124"/>
      <c r="B63" s="125"/>
      <c r="C63" s="126" t="s">
        <v>966</v>
      </c>
      <c r="D63" s="125"/>
      <c r="E63" s="125"/>
      <c r="F63" s="125"/>
      <c r="G63" s="127"/>
      <c r="I63" s="128"/>
    </row>
    <row r="64" ht="17" customHeight="1" spans="1:9">
      <c r="A64" s="124"/>
      <c r="B64" s="125"/>
      <c r="C64" s="126" t="s">
        <v>967</v>
      </c>
      <c r="D64" s="125"/>
      <c r="E64" s="125"/>
      <c r="F64" s="125"/>
      <c r="G64" s="127"/>
      <c r="I64" s="129"/>
    </row>
    <row r="65" ht="15" spans="1:9">
      <c r="A65" s="124"/>
      <c r="B65" s="125"/>
      <c r="C65" s="126" t="s">
        <v>968</v>
      </c>
      <c r="D65" s="125"/>
      <c r="E65" s="125"/>
      <c r="F65" s="125"/>
      <c r="G65" s="127"/>
      <c r="I65" s="129"/>
    </row>
    <row r="66" ht="22" customHeight="1" spans="1:9">
      <c r="A66" s="124"/>
      <c r="B66" s="125"/>
      <c r="C66" s="126" t="s">
        <v>969</v>
      </c>
      <c r="D66" s="125"/>
      <c r="E66" s="125"/>
      <c r="F66" s="125"/>
      <c r="G66" s="127"/>
      <c r="I66" s="130"/>
    </row>
    <row r="67" ht="18" customHeight="1" spans="1:9">
      <c r="A67" s="124"/>
      <c r="B67" s="125"/>
      <c r="C67" s="125" t="s">
        <v>970</v>
      </c>
      <c r="D67" s="125"/>
      <c r="E67" s="125"/>
      <c r="F67" s="125"/>
      <c r="G67" s="127"/>
      <c r="I67" s="130"/>
    </row>
    <row r="68" s="40" customFormat="1" ht="15" spans="1:9">
      <c r="A68" s="119">
        <v>7</v>
      </c>
      <c r="B68" s="120" t="s">
        <v>971</v>
      </c>
      <c r="C68" s="120" t="s">
        <v>972</v>
      </c>
      <c r="D68" s="120">
        <v>15</v>
      </c>
      <c r="E68" s="120" t="s">
        <v>123</v>
      </c>
      <c r="F68" s="121">
        <v>150</v>
      </c>
      <c r="G68" s="120">
        <f>D68*F68</f>
        <v>2250</v>
      </c>
    </row>
    <row r="69" s="40" customFormat="1" ht="45" customHeight="1" spans="1:9">
      <c r="A69" s="119">
        <v>8</v>
      </c>
      <c r="B69" s="120" t="s">
        <v>973</v>
      </c>
      <c r="C69" s="120"/>
      <c r="D69" s="120">
        <v>3</v>
      </c>
      <c r="E69" s="120" t="s">
        <v>974</v>
      </c>
      <c r="F69" s="120">
        <v>1000</v>
      </c>
      <c r="G69" s="120">
        <f>F69*D69</f>
        <v>3000</v>
      </c>
    </row>
    <row r="70" s="40" customFormat="1" ht="15" spans="1:9">
      <c r="A70" s="119">
        <v>9</v>
      </c>
      <c r="B70" s="120" t="s">
        <v>975</v>
      </c>
      <c r="C70" s="120" t="s">
        <v>976</v>
      </c>
      <c r="D70" s="120">
        <v>1</v>
      </c>
      <c r="E70" s="120"/>
      <c r="F70" s="120">
        <v>2000</v>
      </c>
      <c r="G70" s="120">
        <v>2000</v>
      </c>
    </row>
    <row r="71" ht="15" spans="1:9">
      <c r="A71" s="124"/>
      <c r="B71" s="125" t="s">
        <v>150</v>
      </c>
      <c r="C71" s="125"/>
      <c r="D71" s="125"/>
      <c r="E71" s="125"/>
      <c r="F71" s="125"/>
      <c r="G71" s="125">
        <f>SUM(G3:G70)</f>
        <v>44450</v>
      </c>
    </row>
  </sheetData>
  <mergeCells count="30">
    <mergeCell ref="A3:A30"/>
    <mergeCell ref="A31:A40"/>
    <mergeCell ref="A41:A46"/>
    <mergeCell ref="A48:A55"/>
    <mergeCell ref="A56:A67"/>
    <mergeCell ref="B3:B30"/>
    <mergeCell ref="B31:B40"/>
    <mergeCell ref="B41:B46"/>
    <mergeCell ref="B48:B55"/>
    <mergeCell ref="B56:B67"/>
    <mergeCell ref="D3:D30"/>
    <mergeCell ref="D31:D40"/>
    <mergeCell ref="D41:D46"/>
    <mergeCell ref="D48:D55"/>
    <mergeCell ref="D56:D67"/>
    <mergeCell ref="E3:E30"/>
    <mergeCell ref="E31:E40"/>
    <mergeCell ref="E41:E46"/>
    <mergeCell ref="E48:E55"/>
    <mergeCell ref="E56:E67"/>
    <mergeCell ref="F3:F30"/>
    <mergeCell ref="F31:F40"/>
    <mergeCell ref="F41:F46"/>
    <mergeCell ref="F48:F55"/>
    <mergeCell ref="F56:F67"/>
    <mergeCell ref="G3:G30"/>
    <mergeCell ref="G31:G40"/>
    <mergeCell ref="G41:G46"/>
    <mergeCell ref="G48:G55"/>
    <mergeCell ref="G56:G67"/>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topLeftCell="A39" workbookViewId="0">
      <selection activeCell="E50" sqref="E50"/>
    </sheetView>
  </sheetViews>
  <sheetFormatPr defaultColWidth="9" defaultRowHeight="13.5" outlineLevelCol="6"/>
  <cols>
    <col min="1" max="1" width="5.50833333333333" customWidth="1"/>
    <col min="2" max="2" width="10.5083333333333" customWidth="1"/>
    <col min="3" max="3" width="45.5083333333333" customWidth="1"/>
    <col min="4" max="5" width="5.125" customWidth="1"/>
    <col min="6" max="6" width="8.10833333333333" customWidth="1"/>
    <col min="7" max="7" width="6.625" customWidth="1"/>
  </cols>
  <sheetData>
    <row r="1" ht="19.5" spans="1:7">
      <c r="A1" s="16" t="s">
        <v>977</v>
      </c>
    </row>
    <row r="2" ht="15" spans="1:7">
      <c r="A2" s="17" t="s">
        <v>1</v>
      </c>
      <c r="B2" s="18" t="s">
        <v>978</v>
      </c>
      <c r="C2" s="18" t="s">
        <v>979</v>
      </c>
      <c r="D2" s="18" t="s">
        <v>4</v>
      </c>
      <c r="E2" s="18" t="s">
        <v>5</v>
      </c>
      <c r="F2" s="18" t="s">
        <v>6</v>
      </c>
      <c r="G2" s="18" t="s">
        <v>903</v>
      </c>
    </row>
    <row r="3" ht="20" customHeight="1" spans="1:7">
      <c r="A3" s="36">
        <v>1</v>
      </c>
      <c r="B3" s="37" t="s">
        <v>980</v>
      </c>
      <c r="C3" s="117" t="s">
        <v>981</v>
      </c>
      <c r="D3" s="37">
        <v>4</v>
      </c>
      <c r="E3" s="37" t="s">
        <v>16</v>
      </c>
      <c r="F3" s="37">
        <v>980</v>
      </c>
      <c r="G3" s="37">
        <v>3920</v>
      </c>
    </row>
    <row r="4" ht="29.25" spans="1:7">
      <c r="A4" s="36"/>
      <c r="B4" s="37"/>
      <c r="C4" s="117" t="s">
        <v>982</v>
      </c>
      <c r="D4" s="37"/>
      <c r="E4" s="37"/>
      <c r="F4" s="37"/>
      <c r="G4" s="37"/>
    </row>
    <row r="5" ht="23" customHeight="1" spans="1:7">
      <c r="A5" s="36"/>
      <c r="B5" s="37"/>
      <c r="C5" s="117" t="s">
        <v>983</v>
      </c>
      <c r="D5" s="37"/>
      <c r="E5" s="37"/>
      <c r="F5" s="37"/>
      <c r="G5" s="37"/>
    </row>
    <row r="6" ht="15" spans="1:7">
      <c r="A6" s="36"/>
      <c r="B6" s="37"/>
      <c r="C6" s="37" t="s">
        <v>983</v>
      </c>
      <c r="D6" s="37"/>
      <c r="E6" s="37"/>
      <c r="F6" s="37"/>
      <c r="G6" s="37"/>
    </row>
    <row r="7" ht="104" customHeight="1" spans="1:7">
      <c r="A7" s="36">
        <v>2</v>
      </c>
      <c r="B7" s="37" t="s">
        <v>984</v>
      </c>
      <c r="C7" s="37" t="s">
        <v>985</v>
      </c>
      <c r="D7" s="37">
        <v>4</v>
      </c>
      <c r="E7" s="37" t="s">
        <v>16</v>
      </c>
      <c r="F7" s="37">
        <v>2800</v>
      </c>
      <c r="G7" s="37">
        <v>11200</v>
      </c>
    </row>
    <row r="8" ht="15" spans="1:7">
      <c r="A8" s="36">
        <v>3</v>
      </c>
      <c r="B8" s="37" t="s">
        <v>986</v>
      </c>
      <c r="C8" s="117" t="s">
        <v>987</v>
      </c>
      <c r="D8" s="37">
        <v>4</v>
      </c>
      <c r="E8" s="37" t="s">
        <v>16</v>
      </c>
      <c r="F8" s="37">
        <v>1280</v>
      </c>
      <c r="G8" s="37">
        <v>5120</v>
      </c>
    </row>
    <row r="9" ht="19" customHeight="1" spans="1:7">
      <c r="A9" s="36"/>
      <c r="B9" s="37"/>
      <c r="C9" s="117" t="s">
        <v>988</v>
      </c>
      <c r="D9" s="37"/>
      <c r="E9" s="37"/>
      <c r="F9" s="37"/>
      <c r="G9" s="37"/>
    </row>
    <row r="10" ht="15" spans="1:7">
      <c r="A10" s="36"/>
      <c r="B10" s="37"/>
      <c r="C10" s="117" t="s">
        <v>989</v>
      </c>
      <c r="D10" s="37"/>
      <c r="E10" s="37"/>
      <c r="F10" s="37"/>
      <c r="G10" s="37"/>
    </row>
    <row r="11" ht="19" customHeight="1" spans="1:7">
      <c r="A11" s="36"/>
      <c r="B11" s="37"/>
      <c r="C11" s="117" t="s">
        <v>990</v>
      </c>
      <c r="D11" s="37"/>
      <c r="E11" s="37"/>
      <c r="F11" s="37"/>
      <c r="G11" s="37"/>
    </row>
    <row r="12" ht="15" spans="1:7">
      <c r="A12" s="36"/>
      <c r="B12" s="37"/>
      <c r="C12" s="117" t="s">
        <v>991</v>
      </c>
      <c r="D12" s="37"/>
      <c r="E12" s="37"/>
      <c r="F12" s="37"/>
      <c r="G12" s="37"/>
    </row>
    <row r="13" ht="23" customHeight="1" spans="1:7">
      <c r="A13" s="36"/>
      <c r="B13" s="37"/>
      <c r="C13" s="117" t="s">
        <v>992</v>
      </c>
      <c r="D13" s="37"/>
      <c r="E13" s="37"/>
      <c r="F13" s="37"/>
      <c r="G13" s="37"/>
    </row>
    <row r="14" ht="15" spans="1:7">
      <c r="A14" s="36"/>
      <c r="B14" s="37"/>
      <c r="C14" s="117" t="s">
        <v>993</v>
      </c>
      <c r="D14" s="37"/>
      <c r="E14" s="37"/>
      <c r="F14" s="37"/>
      <c r="G14" s="37"/>
    </row>
    <row r="15" ht="18" customHeight="1" spans="1:7">
      <c r="A15" s="36"/>
      <c r="B15" s="37"/>
      <c r="C15" s="117" t="s">
        <v>994</v>
      </c>
      <c r="D15" s="37"/>
      <c r="E15" s="37"/>
      <c r="F15" s="37"/>
      <c r="G15" s="37"/>
    </row>
    <row r="16" ht="15" spans="1:7">
      <c r="A16" s="36"/>
      <c r="B16" s="37"/>
      <c r="C16" s="117" t="s">
        <v>995</v>
      </c>
      <c r="D16" s="37"/>
      <c r="E16" s="37"/>
      <c r="F16" s="37"/>
      <c r="G16" s="37"/>
    </row>
    <row r="17" ht="22" customHeight="1" spans="1:7">
      <c r="A17" s="36"/>
      <c r="B17" s="37"/>
      <c r="C17" s="117" t="s">
        <v>996</v>
      </c>
      <c r="D17" s="37"/>
      <c r="E17" s="37"/>
      <c r="F17" s="37"/>
      <c r="G17" s="37"/>
    </row>
    <row r="18" ht="15" spans="1:7">
      <c r="A18" s="36"/>
      <c r="B18" s="37"/>
      <c r="C18" s="117" t="s">
        <v>997</v>
      </c>
      <c r="D18" s="37"/>
      <c r="E18" s="37"/>
      <c r="F18" s="37"/>
      <c r="G18" s="37"/>
    </row>
    <row r="19" ht="21" customHeight="1" spans="1:7">
      <c r="A19" s="36"/>
      <c r="B19" s="37"/>
      <c r="C19" s="117" t="s">
        <v>998</v>
      </c>
      <c r="D19" s="37"/>
      <c r="E19" s="37"/>
      <c r="F19" s="37"/>
      <c r="G19" s="37"/>
    </row>
    <row r="20" ht="15" spans="1:7">
      <c r="A20" s="36"/>
      <c r="B20" s="37"/>
      <c r="C20" s="117" t="s">
        <v>999</v>
      </c>
      <c r="D20" s="37"/>
      <c r="E20" s="37"/>
      <c r="F20" s="37"/>
      <c r="G20" s="37"/>
    </row>
    <row r="21" ht="20" customHeight="1" spans="1:7">
      <c r="A21" s="36"/>
      <c r="B21" s="37"/>
      <c r="C21" s="117" t="s">
        <v>1000</v>
      </c>
      <c r="D21" s="37"/>
      <c r="E21" s="37"/>
      <c r="F21" s="37"/>
      <c r="G21" s="37"/>
    </row>
    <row r="22" ht="15" spans="1:7">
      <c r="A22" s="36"/>
      <c r="B22" s="37"/>
      <c r="C22" s="117" t="s">
        <v>1001</v>
      </c>
      <c r="D22" s="37"/>
      <c r="E22" s="37"/>
      <c r="F22" s="37"/>
      <c r="G22" s="37"/>
    </row>
    <row r="23" ht="21" customHeight="1" spans="1:7">
      <c r="A23" s="36"/>
      <c r="B23" s="37"/>
      <c r="C23" s="117" t="s">
        <v>1002</v>
      </c>
      <c r="D23" s="37"/>
      <c r="E23" s="37"/>
      <c r="F23" s="37"/>
      <c r="G23" s="37"/>
    </row>
    <row r="24" ht="15" spans="1:7">
      <c r="A24" s="36"/>
      <c r="B24" s="37"/>
      <c r="C24" s="117" t="s">
        <v>1003</v>
      </c>
      <c r="D24" s="37"/>
      <c r="E24" s="37"/>
      <c r="F24" s="37"/>
      <c r="G24" s="37"/>
    </row>
    <row r="25" ht="20" customHeight="1" spans="1:7">
      <c r="A25" s="36"/>
      <c r="B25" s="37"/>
      <c r="C25" s="117" t="s">
        <v>1004</v>
      </c>
      <c r="D25" s="37"/>
      <c r="E25" s="37"/>
      <c r="F25" s="37"/>
      <c r="G25" s="37"/>
    </row>
    <row r="26" ht="29.25" spans="1:7">
      <c r="A26" s="36"/>
      <c r="B26" s="37"/>
      <c r="C26" s="37" t="s">
        <v>1005</v>
      </c>
      <c r="D26" s="37"/>
      <c r="E26" s="37"/>
      <c r="F26" s="37"/>
      <c r="G26" s="37"/>
    </row>
    <row r="27" ht="52" customHeight="1" spans="1:7">
      <c r="A27" s="36">
        <v>4</v>
      </c>
      <c r="B27" s="37" t="s">
        <v>1006</v>
      </c>
      <c r="C27" s="37" t="s">
        <v>1007</v>
      </c>
      <c r="D27" s="37">
        <v>4</v>
      </c>
      <c r="E27" s="37" t="s">
        <v>16</v>
      </c>
      <c r="F27" s="37">
        <v>1800</v>
      </c>
      <c r="G27" s="37">
        <v>7200</v>
      </c>
    </row>
    <row r="28" ht="15" spans="1:7">
      <c r="A28" s="36">
        <v>5</v>
      </c>
      <c r="B28" s="37" t="s">
        <v>1008</v>
      </c>
      <c r="C28" s="117" t="s">
        <v>1009</v>
      </c>
      <c r="D28" s="118">
        <v>2</v>
      </c>
      <c r="E28" s="118" t="s">
        <v>16</v>
      </c>
      <c r="F28" s="118">
        <v>8400</v>
      </c>
      <c r="G28" s="37">
        <v>16800</v>
      </c>
    </row>
    <row r="29" ht="40" customHeight="1" spans="1:7">
      <c r="A29" s="36"/>
      <c r="B29" s="37"/>
      <c r="C29" s="117" t="s">
        <v>1010</v>
      </c>
      <c r="D29" s="118"/>
      <c r="E29" s="118"/>
      <c r="F29" s="118"/>
      <c r="G29" s="37"/>
    </row>
    <row r="30" ht="15" spans="1:7">
      <c r="A30" s="36"/>
      <c r="B30" s="37"/>
      <c r="C30" s="117" t="s">
        <v>1011</v>
      </c>
      <c r="D30" s="118"/>
      <c r="E30" s="118"/>
      <c r="F30" s="118"/>
      <c r="G30" s="37"/>
    </row>
    <row r="31" ht="63" customHeight="1" spans="1:7">
      <c r="A31" s="36"/>
      <c r="B31" s="37"/>
      <c r="C31" s="117" t="s">
        <v>1012</v>
      </c>
      <c r="D31" s="118"/>
      <c r="E31" s="118"/>
      <c r="F31" s="118"/>
      <c r="G31" s="37"/>
    </row>
    <row r="32" ht="29.25" spans="1:7">
      <c r="A32" s="36"/>
      <c r="B32" s="37"/>
      <c r="C32" s="117" t="s">
        <v>1013</v>
      </c>
      <c r="D32" s="118"/>
      <c r="E32" s="118"/>
      <c r="F32" s="118"/>
      <c r="G32" s="37"/>
    </row>
    <row r="33" ht="58" customHeight="1" spans="1:7">
      <c r="A33" s="36"/>
      <c r="B33" s="37"/>
      <c r="C33" s="117" t="s">
        <v>1014</v>
      </c>
      <c r="D33" s="118"/>
      <c r="E33" s="118"/>
      <c r="F33" s="118"/>
      <c r="G33" s="37"/>
    </row>
    <row r="34" ht="29.25" spans="1:7">
      <c r="A34" s="36"/>
      <c r="B34" s="37"/>
      <c r="C34" s="117" t="s">
        <v>1015</v>
      </c>
      <c r="D34" s="118"/>
      <c r="E34" s="118"/>
      <c r="F34" s="118"/>
      <c r="G34" s="37"/>
    </row>
    <row r="35" ht="43" customHeight="1" spans="1:7">
      <c r="A35" s="36"/>
      <c r="B35" s="37"/>
      <c r="C35" s="117" t="s">
        <v>1016</v>
      </c>
      <c r="D35" s="118"/>
      <c r="E35" s="118"/>
      <c r="F35" s="118"/>
      <c r="G35" s="37"/>
    </row>
    <row r="36" ht="15" spans="1:7">
      <c r="A36" s="36"/>
      <c r="B36" s="37"/>
      <c r="C36" s="117" t="s">
        <v>1017</v>
      </c>
      <c r="D36" s="118"/>
      <c r="E36" s="118"/>
      <c r="F36" s="118"/>
      <c r="G36" s="37"/>
    </row>
    <row r="37" ht="36" customHeight="1" spans="1:7">
      <c r="A37" s="36"/>
      <c r="B37" s="37"/>
      <c r="C37" s="117" t="s">
        <v>1018</v>
      </c>
      <c r="D37" s="118"/>
      <c r="E37" s="118"/>
      <c r="F37" s="118"/>
      <c r="G37" s="37"/>
    </row>
    <row r="38" ht="29.25" spans="1:7">
      <c r="A38" s="36"/>
      <c r="B38" s="37"/>
      <c r="C38" s="117" t="s">
        <v>1019</v>
      </c>
      <c r="D38" s="118"/>
      <c r="E38" s="118"/>
      <c r="F38" s="118"/>
      <c r="G38" s="37"/>
    </row>
    <row r="39" ht="24" customHeight="1" spans="1:7">
      <c r="A39" s="36"/>
      <c r="B39" s="37"/>
      <c r="C39" s="117" t="s">
        <v>1020</v>
      </c>
      <c r="D39" s="118"/>
      <c r="E39" s="118"/>
      <c r="F39" s="118"/>
      <c r="G39" s="37"/>
    </row>
    <row r="40" ht="15" spans="1:7">
      <c r="A40" s="36"/>
      <c r="B40" s="37"/>
      <c r="C40" s="117" t="s">
        <v>1021</v>
      </c>
      <c r="D40" s="118"/>
      <c r="E40" s="118"/>
      <c r="F40" s="118"/>
      <c r="G40" s="37"/>
    </row>
    <row r="41" ht="21" customHeight="1" spans="1:7">
      <c r="A41" s="36"/>
      <c r="B41" s="37"/>
      <c r="C41" s="37" t="s">
        <v>1022</v>
      </c>
      <c r="D41" s="118"/>
      <c r="E41" s="118"/>
      <c r="F41" s="118"/>
      <c r="G41" s="37"/>
    </row>
    <row r="42" s="40" customFormat="1" ht="15" spans="1:7">
      <c r="A42" s="119">
        <v>6</v>
      </c>
      <c r="B42" s="120" t="s">
        <v>971</v>
      </c>
      <c r="C42" s="120" t="s">
        <v>972</v>
      </c>
      <c r="D42" s="120">
        <v>8</v>
      </c>
      <c r="E42" s="120" t="s">
        <v>123</v>
      </c>
      <c r="F42" s="121">
        <v>150</v>
      </c>
      <c r="G42" s="120">
        <f>D42*F42</f>
        <v>1200</v>
      </c>
    </row>
    <row r="43" s="40" customFormat="1" ht="45" customHeight="1" spans="1:7">
      <c r="A43" s="119">
        <v>7</v>
      </c>
      <c r="B43" s="120" t="s">
        <v>973</v>
      </c>
      <c r="C43" s="120"/>
      <c r="D43" s="120">
        <v>3</v>
      </c>
      <c r="E43" s="120" t="s">
        <v>974</v>
      </c>
      <c r="F43" s="120">
        <v>1000</v>
      </c>
      <c r="G43" s="120">
        <f>F43*D43</f>
        <v>3000</v>
      </c>
    </row>
    <row r="44" s="40" customFormat="1" ht="57.75" spans="1:7">
      <c r="A44" s="119">
        <v>8</v>
      </c>
      <c r="B44" s="120" t="s">
        <v>1023</v>
      </c>
      <c r="C44" s="120"/>
      <c r="D44" s="120">
        <v>1</v>
      </c>
      <c r="E44" s="120" t="s">
        <v>12</v>
      </c>
      <c r="F44" s="120">
        <v>22800</v>
      </c>
      <c r="G44" s="120">
        <v>22800</v>
      </c>
    </row>
    <row r="45" s="40" customFormat="1" ht="15" spans="1:7">
      <c r="A45" s="119">
        <v>9</v>
      </c>
      <c r="B45" s="120" t="s">
        <v>975</v>
      </c>
      <c r="C45" s="120" t="s">
        <v>976</v>
      </c>
      <c r="D45" s="120">
        <v>1</v>
      </c>
      <c r="E45" s="120"/>
      <c r="F45" s="120">
        <v>2000</v>
      </c>
      <c r="G45" s="120">
        <v>2000</v>
      </c>
    </row>
    <row r="46" ht="15" spans="1:7">
      <c r="A46" s="36"/>
      <c r="B46" s="37" t="s">
        <v>150</v>
      </c>
      <c r="C46" s="37"/>
      <c r="D46" s="37"/>
      <c r="E46" s="37"/>
      <c r="F46" s="37"/>
      <c r="G46" s="37">
        <f>SUM(G3:G45)</f>
        <v>73240</v>
      </c>
    </row>
  </sheetData>
  <mergeCells count="18">
    <mergeCell ref="A3:A6"/>
    <mergeCell ref="A8:A26"/>
    <mergeCell ref="A28:A41"/>
    <mergeCell ref="B3:B6"/>
    <mergeCell ref="B8:B26"/>
    <mergeCell ref="B28:B41"/>
    <mergeCell ref="D3:D6"/>
    <mergeCell ref="D8:D26"/>
    <mergeCell ref="D28:D41"/>
    <mergeCell ref="E3:E6"/>
    <mergeCell ref="E8:E26"/>
    <mergeCell ref="E28:E41"/>
    <mergeCell ref="F3:F6"/>
    <mergeCell ref="F8:F26"/>
    <mergeCell ref="F28:F41"/>
    <mergeCell ref="G3:G6"/>
    <mergeCell ref="G8:G26"/>
    <mergeCell ref="G28:G4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topLeftCell="A24" workbookViewId="0">
      <selection activeCell="E34" sqref="E34"/>
    </sheetView>
  </sheetViews>
  <sheetFormatPr defaultColWidth="9" defaultRowHeight="13.5" outlineLevelCol="6"/>
  <cols>
    <col min="1" max="1" width="5.50833333333333" customWidth="1"/>
    <col min="2" max="2" width="10.625" customWidth="1"/>
    <col min="3" max="3" width="10.875" customWidth="1"/>
    <col min="4" max="4" width="36.25" customWidth="1"/>
    <col min="5" max="5" width="5.375" customWidth="1"/>
    <col min="6" max="6" width="6" customWidth="1"/>
    <col min="7" max="7" width="10.25" customWidth="1"/>
  </cols>
  <sheetData>
    <row r="1" ht="19.5" spans="1:7">
      <c r="A1" s="16" t="s">
        <v>1024</v>
      </c>
    </row>
    <row r="2" ht="15" spans="1:7">
      <c r="A2" s="108" t="s">
        <v>1</v>
      </c>
      <c r="B2" s="109" t="s">
        <v>1025</v>
      </c>
      <c r="C2" s="109" t="s">
        <v>1026</v>
      </c>
      <c r="D2" s="109" t="s">
        <v>1027</v>
      </c>
      <c r="E2" s="109" t="s">
        <v>4</v>
      </c>
      <c r="F2" s="109" t="s">
        <v>6</v>
      </c>
      <c r="G2" s="109" t="s">
        <v>903</v>
      </c>
    </row>
    <row r="3" s="40" customFormat="1" ht="21" customHeight="1" spans="1:7">
      <c r="A3" s="110">
        <v>1</v>
      </c>
      <c r="B3" s="111" t="s">
        <v>1028</v>
      </c>
      <c r="C3" s="111" t="s">
        <v>1029</v>
      </c>
      <c r="D3" s="112" t="s">
        <v>1030</v>
      </c>
      <c r="E3" s="111">
        <v>80</v>
      </c>
      <c r="F3" s="111">
        <v>65</v>
      </c>
      <c r="G3" s="113">
        <f>E3*F3</f>
        <v>5200</v>
      </c>
    </row>
    <row r="4" s="40" customFormat="1" ht="15" spans="1:7">
      <c r="A4" s="110">
        <v>2</v>
      </c>
      <c r="B4" s="111" t="s">
        <v>1031</v>
      </c>
      <c r="C4" s="111" t="s">
        <v>1032</v>
      </c>
      <c r="D4" s="112"/>
      <c r="E4" s="111">
        <v>80</v>
      </c>
      <c r="F4" s="111">
        <v>120</v>
      </c>
      <c r="G4" s="113">
        <f t="shared" ref="G4:G11" si="0">E4*F4</f>
        <v>9600</v>
      </c>
    </row>
    <row r="5" ht="15" spans="1:7">
      <c r="A5" s="110">
        <v>3</v>
      </c>
      <c r="B5" s="111" t="s">
        <v>1033</v>
      </c>
      <c r="C5" s="111" t="s">
        <v>1034</v>
      </c>
      <c r="D5" s="112"/>
      <c r="E5" s="111">
        <v>3</v>
      </c>
      <c r="F5" s="111">
        <v>80</v>
      </c>
      <c r="G5" s="113">
        <f t="shared" si="0"/>
        <v>240</v>
      </c>
    </row>
    <row r="6" ht="15" spans="1:7">
      <c r="A6" s="110">
        <v>4</v>
      </c>
      <c r="B6" s="111" t="s">
        <v>1035</v>
      </c>
      <c r="C6" s="111" t="s">
        <v>1036</v>
      </c>
      <c r="D6" s="112"/>
      <c r="E6" s="111">
        <v>3</v>
      </c>
      <c r="F6" s="111">
        <v>150</v>
      </c>
      <c r="G6" s="113">
        <f t="shared" si="0"/>
        <v>450</v>
      </c>
    </row>
    <row r="7" s="40" customFormat="1" ht="15" spans="1:7">
      <c r="A7" s="110">
        <v>5</v>
      </c>
      <c r="B7" s="111" t="s">
        <v>1037</v>
      </c>
      <c r="C7" s="111" t="s">
        <v>1038</v>
      </c>
      <c r="D7" s="112"/>
      <c r="E7" s="111">
        <v>80</v>
      </c>
      <c r="F7" s="111">
        <v>20</v>
      </c>
      <c r="G7" s="113">
        <f t="shared" si="0"/>
        <v>1600</v>
      </c>
    </row>
    <row r="8" ht="18" customHeight="1" spans="1:7">
      <c r="A8" s="110">
        <v>6</v>
      </c>
      <c r="B8" s="111" t="s">
        <v>1039</v>
      </c>
      <c r="C8" s="111" t="s">
        <v>1040</v>
      </c>
      <c r="D8" s="111" t="s">
        <v>1041</v>
      </c>
      <c r="E8" s="111">
        <v>60</v>
      </c>
      <c r="F8" s="111">
        <v>50</v>
      </c>
      <c r="G8" s="113">
        <f t="shared" si="0"/>
        <v>3000</v>
      </c>
    </row>
    <row r="9" s="40" customFormat="1" ht="26" customHeight="1" spans="1:7">
      <c r="A9" s="110">
        <v>7</v>
      </c>
      <c r="B9" s="111" t="s">
        <v>1042</v>
      </c>
      <c r="C9" s="111" t="s">
        <v>1043</v>
      </c>
      <c r="D9" s="112" t="s">
        <v>1044</v>
      </c>
      <c r="E9" s="111">
        <v>40</v>
      </c>
      <c r="F9" s="111">
        <v>150</v>
      </c>
      <c r="G9" s="113">
        <f t="shared" si="0"/>
        <v>6000</v>
      </c>
    </row>
    <row r="10" ht="15" spans="1:7">
      <c r="A10" s="110">
        <v>8</v>
      </c>
      <c r="B10" s="111" t="s">
        <v>1045</v>
      </c>
      <c r="C10" s="111" t="s">
        <v>1046</v>
      </c>
      <c r="D10" s="112"/>
      <c r="E10" s="111">
        <v>1</v>
      </c>
      <c r="F10" s="111">
        <v>180</v>
      </c>
      <c r="G10" s="113">
        <f t="shared" si="0"/>
        <v>180</v>
      </c>
    </row>
    <row r="11" s="40" customFormat="1" ht="15.75" customHeight="1" spans="1:7">
      <c r="A11" s="110">
        <v>9</v>
      </c>
      <c r="B11" s="111" t="s">
        <v>1047</v>
      </c>
      <c r="C11" s="111" t="s">
        <v>1048</v>
      </c>
      <c r="D11" s="114" t="s">
        <v>1049</v>
      </c>
      <c r="E11" s="111">
        <v>38</v>
      </c>
      <c r="F11" s="111">
        <v>65</v>
      </c>
      <c r="G11" s="115">
        <f t="shared" si="0"/>
        <v>2470</v>
      </c>
    </row>
    <row r="12" s="40" customFormat="1" ht="15" spans="1:7">
      <c r="A12" s="110"/>
      <c r="B12" s="111"/>
      <c r="C12" s="111"/>
      <c r="D12" s="114" t="s">
        <v>1050</v>
      </c>
      <c r="E12" s="111"/>
      <c r="F12" s="111"/>
      <c r="G12" s="116"/>
    </row>
    <row r="13" ht="15" spans="1:7">
      <c r="A13" s="110">
        <v>10</v>
      </c>
      <c r="B13" s="111" t="s">
        <v>1051</v>
      </c>
      <c r="C13" s="111" t="s">
        <v>1052</v>
      </c>
      <c r="D13" s="111" t="s">
        <v>1053</v>
      </c>
      <c r="E13" s="111">
        <v>1</v>
      </c>
      <c r="F13" s="111">
        <v>90</v>
      </c>
      <c r="G13" s="113">
        <f t="shared" ref="G13:G38" si="1">E13*F13</f>
        <v>90</v>
      </c>
    </row>
    <row r="14" ht="21" customHeight="1" spans="1:7">
      <c r="A14" s="110">
        <v>11</v>
      </c>
      <c r="B14" s="111" t="s">
        <v>1054</v>
      </c>
      <c r="C14" s="111" t="s">
        <v>1055</v>
      </c>
      <c r="D14" s="111" t="s">
        <v>1056</v>
      </c>
      <c r="E14" s="111">
        <v>60</v>
      </c>
      <c r="F14" s="111">
        <v>20</v>
      </c>
      <c r="G14" s="113">
        <f t="shared" si="1"/>
        <v>1200</v>
      </c>
    </row>
    <row r="15" ht="15" spans="1:7">
      <c r="A15" s="110">
        <v>12</v>
      </c>
      <c r="B15" s="111" t="s">
        <v>1057</v>
      </c>
      <c r="C15" s="111" t="s">
        <v>1058</v>
      </c>
      <c r="D15" s="111" t="s">
        <v>1059</v>
      </c>
      <c r="E15" s="111">
        <v>60</v>
      </c>
      <c r="F15" s="111">
        <v>60</v>
      </c>
      <c r="G15" s="113">
        <f t="shared" si="1"/>
        <v>3600</v>
      </c>
    </row>
    <row r="16" s="40" customFormat="1" ht="15.75" customHeight="1" spans="1:7">
      <c r="A16" s="110">
        <v>13</v>
      </c>
      <c r="B16" s="111" t="s">
        <v>1060</v>
      </c>
      <c r="C16" s="111" t="s">
        <v>1048</v>
      </c>
      <c r="D16" s="111" t="s">
        <v>1061</v>
      </c>
      <c r="E16" s="111">
        <v>38</v>
      </c>
      <c r="F16" s="111">
        <v>440</v>
      </c>
      <c r="G16" s="113">
        <f t="shared" si="1"/>
        <v>16720</v>
      </c>
    </row>
    <row r="17" ht="15" spans="1:7">
      <c r="A17" s="110">
        <v>14</v>
      </c>
      <c r="B17" s="111" t="s">
        <v>1062</v>
      </c>
      <c r="C17" s="111" t="s">
        <v>1052</v>
      </c>
      <c r="D17" s="111"/>
      <c r="E17" s="111">
        <v>1</v>
      </c>
      <c r="F17" s="111">
        <v>550</v>
      </c>
      <c r="G17" s="113">
        <f t="shared" si="1"/>
        <v>550</v>
      </c>
    </row>
    <row r="18" ht="21" customHeight="1" spans="1:7">
      <c r="A18" s="110">
        <v>15</v>
      </c>
      <c r="B18" s="111" t="s">
        <v>1063</v>
      </c>
      <c r="C18" s="111" t="s">
        <v>1064</v>
      </c>
      <c r="D18" s="111" t="s">
        <v>1065</v>
      </c>
      <c r="E18" s="111">
        <v>2000</v>
      </c>
      <c r="F18" s="111">
        <v>0.5</v>
      </c>
      <c r="G18" s="113">
        <f t="shared" si="1"/>
        <v>1000</v>
      </c>
    </row>
    <row r="19" ht="15" spans="1:7">
      <c r="A19" s="110">
        <v>16</v>
      </c>
      <c r="B19" s="111" t="s">
        <v>1066</v>
      </c>
      <c r="C19" s="111" t="s">
        <v>1064</v>
      </c>
      <c r="D19" s="111" t="s">
        <v>1067</v>
      </c>
      <c r="E19" s="111">
        <v>2000</v>
      </c>
      <c r="F19" s="111">
        <v>0.5</v>
      </c>
      <c r="G19" s="113">
        <f t="shared" si="1"/>
        <v>1000</v>
      </c>
    </row>
    <row r="20" ht="18" customHeight="1" spans="1:7">
      <c r="A20" s="110">
        <v>17</v>
      </c>
      <c r="B20" s="111" t="s">
        <v>1068</v>
      </c>
      <c r="C20" s="111" t="s">
        <v>1064</v>
      </c>
      <c r="D20" s="111" t="s">
        <v>1069</v>
      </c>
      <c r="E20" s="111">
        <v>2000</v>
      </c>
      <c r="F20" s="111">
        <v>0.5</v>
      </c>
      <c r="G20" s="113">
        <f t="shared" si="1"/>
        <v>1000</v>
      </c>
    </row>
    <row r="21" ht="15" spans="1:7">
      <c r="A21" s="110">
        <v>18</v>
      </c>
      <c r="B21" s="111" t="s">
        <v>1070</v>
      </c>
      <c r="C21" s="111" t="s">
        <v>1064</v>
      </c>
      <c r="D21" s="111" t="s">
        <v>1071</v>
      </c>
      <c r="E21" s="111">
        <v>2000</v>
      </c>
      <c r="F21" s="111">
        <v>1.2</v>
      </c>
      <c r="G21" s="113">
        <f t="shared" si="1"/>
        <v>2400</v>
      </c>
    </row>
    <row r="22" ht="18" customHeight="1" spans="1:7">
      <c r="A22" s="110">
        <v>19</v>
      </c>
      <c r="B22" s="111" t="s">
        <v>1072</v>
      </c>
      <c r="C22" s="111" t="s">
        <v>1064</v>
      </c>
      <c r="D22" s="111" t="s">
        <v>1073</v>
      </c>
      <c r="E22" s="111">
        <v>2000</v>
      </c>
      <c r="F22" s="111">
        <v>0.5</v>
      </c>
      <c r="G22" s="113">
        <f t="shared" si="1"/>
        <v>1000</v>
      </c>
    </row>
    <row r="23" ht="29.25" spans="1:7">
      <c r="A23" s="110">
        <v>20</v>
      </c>
      <c r="B23" s="111" t="s">
        <v>1074</v>
      </c>
      <c r="C23" s="111" t="s">
        <v>1064</v>
      </c>
      <c r="D23" s="111" t="s">
        <v>1075</v>
      </c>
      <c r="E23" s="111">
        <v>2000</v>
      </c>
      <c r="F23" s="111">
        <v>1</v>
      </c>
      <c r="G23" s="113">
        <f t="shared" si="1"/>
        <v>2000</v>
      </c>
    </row>
    <row r="24" ht="35" customHeight="1" spans="1:7">
      <c r="A24" s="110">
        <v>21</v>
      </c>
      <c r="B24" s="111" t="s">
        <v>1076</v>
      </c>
      <c r="C24" s="111" t="s">
        <v>1064</v>
      </c>
      <c r="D24" s="111" t="s">
        <v>1075</v>
      </c>
      <c r="E24" s="111">
        <v>2000</v>
      </c>
      <c r="F24" s="111">
        <v>1</v>
      </c>
      <c r="G24" s="113">
        <f t="shared" si="1"/>
        <v>2000</v>
      </c>
    </row>
    <row r="25" ht="15" spans="1:7">
      <c r="A25" s="110">
        <v>22</v>
      </c>
      <c r="B25" s="111" t="s">
        <v>1077</v>
      </c>
      <c r="C25" s="111" t="s">
        <v>1064</v>
      </c>
      <c r="D25" s="111"/>
      <c r="E25" s="111">
        <v>2000</v>
      </c>
      <c r="F25" s="111">
        <v>2.5</v>
      </c>
      <c r="G25" s="113">
        <f t="shared" si="1"/>
        <v>5000</v>
      </c>
    </row>
    <row r="26" ht="21" customHeight="1" spans="1:7">
      <c r="A26" s="110">
        <v>23</v>
      </c>
      <c r="B26" s="111" t="s">
        <v>1078</v>
      </c>
      <c r="C26" s="111" t="s">
        <v>1064</v>
      </c>
      <c r="D26" s="111"/>
      <c r="E26" s="111">
        <v>2000</v>
      </c>
      <c r="F26" s="111">
        <v>1</v>
      </c>
      <c r="G26" s="113">
        <f t="shared" si="1"/>
        <v>2000</v>
      </c>
    </row>
    <row r="27" ht="15" spans="1:7">
      <c r="A27" s="110">
        <v>24</v>
      </c>
      <c r="B27" s="111" t="s">
        <v>1079</v>
      </c>
      <c r="C27" s="111"/>
      <c r="D27" s="111" t="s">
        <v>1080</v>
      </c>
      <c r="E27" s="111">
        <v>100</v>
      </c>
      <c r="F27" s="111">
        <v>15</v>
      </c>
      <c r="G27" s="113">
        <f t="shared" si="1"/>
        <v>1500</v>
      </c>
    </row>
    <row r="28" ht="15" spans="1:7">
      <c r="A28" s="110">
        <v>25</v>
      </c>
      <c r="B28" s="111" t="s">
        <v>1081</v>
      </c>
      <c r="C28" s="111"/>
      <c r="D28" s="111"/>
      <c r="E28" s="111">
        <v>56</v>
      </c>
      <c r="F28" s="111">
        <v>11</v>
      </c>
      <c r="G28" s="113">
        <f t="shared" si="1"/>
        <v>616</v>
      </c>
    </row>
    <row r="29" s="40" customFormat="1" ht="22" customHeight="1" spans="1:7">
      <c r="A29" s="110">
        <v>26</v>
      </c>
      <c r="B29" s="111" t="s">
        <v>1082</v>
      </c>
      <c r="C29" s="111" t="s">
        <v>1083</v>
      </c>
      <c r="D29" s="111" t="s">
        <v>1084</v>
      </c>
      <c r="E29" s="111">
        <v>38</v>
      </c>
      <c r="F29" s="111">
        <v>870</v>
      </c>
      <c r="G29" s="113">
        <f t="shared" si="1"/>
        <v>33060</v>
      </c>
    </row>
    <row r="30" ht="15" spans="1:7">
      <c r="A30" s="110">
        <v>27</v>
      </c>
      <c r="B30" s="111" t="s">
        <v>1082</v>
      </c>
      <c r="C30" s="111" t="s">
        <v>1085</v>
      </c>
      <c r="D30" s="111" t="s">
        <v>1086</v>
      </c>
      <c r="E30" s="111">
        <v>1</v>
      </c>
      <c r="F30" s="111">
        <v>720</v>
      </c>
      <c r="G30" s="113">
        <f t="shared" si="1"/>
        <v>720</v>
      </c>
    </row>
    <row r="31" ht="15" spans="1:7">
      <c r="A31" s="110">
        <v>28</v>
      </c>
      <c r="B31" s="111" t="s">
        <v>1087</v>
      </c>
      <c r="C31" s="111" t="s">
        <v>1088</v>
      </c>
      <c r="D31" s="111"/>
      <c r="E31" s="111">
        <v>1</v>
      </c>
      <c r="F31" s="111">
        <v>1200</v>
      </c>
      <c r="G31" s="113">
        <f t="shared" si="1"/>
        <v>1200</v>
      </c>
    </row>
    <row r="32" s="40" customFormat="1" ht="15" spans="1:7">
      <c r="A32" s="110">
        <v>29</v>
      </c>
      <c r="B32" s="111" t="s">
        <v>1089</v>
      </c>
      <c r="C32" s="111"/>
      <c r="D32" s="111"/>
      <c r="E32" s="111">
        <v>21</v>
      </c>
      <c r="F32" s="111">
        <v>100</v>
      </c>
      <c r="G32" s="113">
        <f t="shared" si="1"/>
        <v>2100</v>
      </c>
    </row>
    <row r="33" s="40" customFormat="1" ht="15" spans="1:7">
      <c r="A33" s="110">
        <v>30</v>
      </c>
      <c r="B33" s="111" t="s">
        <v>1090</v>
      </c>
      <c r="C33" s="111" t="s">
        <v>1091</v>
      </c>
      <c r="D33" s="111" t="s">
        <v>1092</v>
      </c>
      <c r="E33" s="111">
        <v>20</v>
      </c>
      <c r="F33" s="111">
        <v>225</v>
      </c>
      <c r="G33" s="113">
        <f t="shared" si="1"/>
        <v>4500</v>
      </c>
    </row>
    <row r="34" s="40" customFormat="1" ht="15" spans="1:7">
      <c r="A34" s="110">
        <v>31</v>
      </c>
      <c r="B34" s="111" t="s">
        <v>1093</v>
      </c>
      <c r="C34" s="111" t="s">
        <v>1091</v>
      </c>
      <c r="D34" s="111"/>
      <c r="E34" s="111">
        <v>19</v>
      </c>
      <c r="F34" s="111">
        <v>70</v>
      </c>
      <c r="G34" s="113">
        <f t="shared" si="1"/>
        <v>1330</v>
      </c>
    </row>
    <row r="35" ht="15" spans="1:7">
      <c r="A35" s="110">
        <v>32</v>
      </c>
      <c r="B35" s="111" t="s">
        <v>1094</v>
      </c>
      <c r="C35" s="111"/>
      <c r="D35" s="111"/>
      <c r="E35" s="111">
        <v>1</v>
      </c>
      <c r="F35" s="111">
        <v>830</v>
      </c>
      <c r="G35" s="113">
        <f t="shared" si="1"/>
        <v>830</v>
      </c>
    </row>
    <row r="36" ht="15" spans="1:7">
      <c r="A36" s="110">
        <v>33</v>
      </c>
      <c r="B36" s="111" t="s">
        <v>1095</v>
      </c>
      <c r="C36" s="111"/>
      <c r="D36" s="111"/>
      <c r="E36" s="111">
        <v>1</v>
      </c>
      <c r="F36" s="111">
        <v>5700</v>
      </c>
      <c r="G36" s="113">
        <f t="shared" si="1"/>
        <v>5700</v>
      </c>
    </row>
    <row r="37" ht="15" spans="1:7">
      <c r="A37" s="110">
        <v>34</v>
      </c>
      <c r="B37" s="111" t="s">
        <v>1096</v>
      </c>
      <c r="C37" s="111"/>
      <c r="D37" s="111" t="s">
        <v>1097</v>
      </c>
      <c r="E37" s="111">
        <v>1</v>
      </c>
      <c r="F37" s="111">
        <v>30000</v>
      </c>
      <c r="G37" s="113">
        <f t="shared" si="1"/>
        <v>30000</v>
      </c>
    </row>
    <row r="38" s="40" customFormat="1" ht="15" spans="1:7">
      <c r="A38" s="110">
        <v>35</v>
      </c>
      <c r="B38" s="111" t="s">
        <v>1098</v>
      </c>
      <c r="C38" s="111" t="s">
        <v>1099</v>
      </c>
      <c r="D38" s="111">
        <v>28</v>
      </c>
      <c r="E38" s="111">
        <v>10</v>
      </c>
      <c r="F38" s="111">
        <v>3500</v>
      </c>
      <c r="G38" s="113">
        <f t="shared" si="1"/>
        <v>35000</v>
      </c>
    </row>
    <row r="39" ht="15" spans="1:7">
      <c r="A39" s="110" t="s">
        <v>150</v>
      </c>
      <c r="B39" s="111"/>
      <c r="C39" s="111"/>
      <c r="D39" s="111"/>
      <c r="E39" s="111"/>
      <c r="F39" s="111"/>
      <c r="G39" s="111">
        <f>SUM(G3:G38)</f>
        <v>184856</v>
      </c>
    </row>
  </sheetData>
  <mergeCells count="9">
    <mergeCell ref="A11:A12"/>
    <mergeCell ref="B11:B12"/>
    <mergeCell ref="C11:C12"/>
    <mergeCell ref="D3:D7"/>
    <mergeCell ref="D9:D10"/>
    <mergeCell ref="D16:D17"/>
    <mergeCell ref="E11:E12"/>
    <mergeCell ref="F11:F12"/>
    <mergeCell ref="G11:G1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23"/>
  <sheetViews>
    <sheetView tabSelected="1" topLeftCell="A2" workbookViewId="0">
      <selection activeCell="G21" sqref="G21"/>
    </sheetView>
  </sheetViews>
  <sheetFormatPr defaultColWidth="9" defaultRowHeight="13.5" outlineLevelCol="5"/>
  <cols>
    <col min="1" max="1" width="5.25" customWidth="1"/>
    <col min="2" max="2" width="17.75" customWidth="1"/>
    <col min="3" max="3" width="41.75" customWidth="1"/>
    <col min="4" max="4" width="5.375" customWidth="1"/>
    <col min="5" max="5" width="6.875" customWidth="1"/>
    <col min="6" max="6" width="15.3333333333333" customWidth="1"/>
  </cols>
  <sheetData>
    <row r="2" ht="18.75" spans="1:6">
      <c r="A2" s="16" t="s">
        <v>1100</v>
      </c>
    </row>
    <row r="3" ht="42.75" spans="1:6">
      <c r="A3" s="98" t="s">
        <v>1101</v>
      </c>
    </row>
    <row r="4" ht="24" customHeight="1" spans="1:6">
      <c r="A4" s="99" t="s">
        <v>1</v>
      </c>
      <c r="B4" s="99" t="s">
        <v>1102</v>
      </c>
      <c r="C4" s="99" t="s">
        <v>1103</v>
      </c>
      <c r="D4" s="99" t="s">
        <v>4</v>
      </c>
      <c r="E4" s="99" t="s">
        <v>6</v>
      </c>
      <c r="F4" s="99" t="s">
        <v>903</v>
      </c>
    </row>
    <row r="5" ht="14.25" spans="1:6">
      <c r="A5" s="100">
        <v>1</v>
      </c>
      <c r="B5" s="101" t="s">
        <v>1104</v>
      </c>
      <c r="C5" s="100" t="s">
        <v>1105</v>
      </c>
      <c r="D5" s="100">
        <v>5</v>
      </c>
      <c r="E5" s="100">
        <v>300</v>
      </c>
      <c r="F5" s="100">
        <f>E5*D5</f>
        <v>1500</v>
      </c>
    </row>
    <row r="6" ht="24" customHeight="1" spans="1:6">
      <c r="A6" s="100">
        <v>2</v>
      </c>
      <c r="B6" s="101" t="s">
        <v>1106</v>
      </c>
      <c r="C6" s="101" t="s">
        <v>1107</v>
      </c>
      <c r="D6" s="101">
        <v>2</v>
      </c>
      <c r="E6" s="101">
        <v>1600</v>
      </c>
      <c r="F6" s="100">
        <f>E6*D6</f>
        <v>3200</v>
      </c>
    </row>
    <row r="7" s="40" customFormat="1" ht="52" customHeight="1" spans="1:6">
      <c r="A7" s="102">
        <v>3</v>
      </c>
      <c r="B7" s="103" t="s">
        <v>1108</v>
      </c>
      <c r="C7" s="102" t="s">
        <v>1109</v>
      </c>
      <c r="D7" s="103">
        <v>1</v>
      </c>
      <c r="E7" s="103">
        <v>8870</v>
      </c>
      <c r="F7" s="102">
        <v>8870</v>
      </c>
    </row>
    <row r="8" s="97" customFormat="1" ht="22" customHeight="1" spans="1:6">
      <c r="A8" s="100">
        <v>4</v>
      </c>
      <c r="B8" s="104" t="s">
        <v>1110</v>
      </c>
      <c r="C8" s="104"/>
      <c r="D8" s="104">
        <v>1</v>
      </c>
      <c r="E8" s="104">
        <v>2600</v>
      </c>
      <c r="F8" s="105">
        <v>2600</v>
      </c>
    </row>
    <row r="9" s="97" customFormat="1" ht="22" customHeight="1" spans="1:6">
      <c r="A9" s="100">
        <v>4</v>
      </c>
      <c r="B9" s="104" t="s">
        <v>1111</v>
      </c>
      <c r="C9" s="104" t="s">
        <v>1112</v>
      </c>
      <c r="D9" s="104">
        <v>14</v>
      </c>
      <c r="E9" s="104">
        <v>425</v>
      </c>
      <c r="F9" s="105">
        <f t="shared" ref="F9:F22" si="0">E9*D9</f>
        <v>5950</v>
      </c>
    </row>
    <row r="10" ht="14.25" spans="1:6">
      <c r="A10" s="100">
        <v>5</v>
      </c>
      <c r="B10" s="104" t="s">
        <v>1113</v>
      </c>
      <c r="C10" s="104" t="s">
        <v>1114</v>
      </c>
      <c r="D10" s="104">
        <v>2</v>
      </c>
      <c r="E10" s="104">
        <v>7500</v>
      </c>
      <c r="F10" s="105">
        <f t="shared" si="0"/>
        <v>15000</v>
      </c>
    </row>
    <row r="11" ht="26" customHeight="1" spans="1:6">
      <c r="A11" s="105">
        <v>6</v>
      </c>
      <c r="B11" s="104" t="s">
        <v>1115</v>
      </c>
      <c r="C11" s="104" t="s">
        <v>1116</v>
      </c>
      <c r="D11" s="104">
        <v>5</v>
      </c>
      <c r="E11" s="104">
        <v>1400</v>
      </c>
      <c r="F11" s="105">
        <f t="shared" si="0"/>
        <v>7000</v>
      </c>
    </row>
    <row r="12" ht="14.25" spans="1:6">
      <c r="A12" s="100">
        <v>7</v>
      </c>
      <c r="B12" s="104" t="s">
        <v>1117</v>
      </c>
      <c r="C12" s="104" t="s">
        <v>1118</v>
      </c>
      <c r="D12" s="104">
        <v>5</v>
      </c>
      <c r="E12" s="104">
        <v>500</v>
      </c>
      <c r="F12" s="105">
        <f t="shared" si="0"/>
        <v>2500</v>
      </c>
    </row>
    <row r="13" ht="39" customHeight="1" spans="1:6">
      <c r="A13" s="100">
        <v>8</v>
      </c>
      <c r="B13" s="104" t="s">
        <v>1119</v>
      </c>
      <c r="C13" s="105" t="s">
        <v>1120</v>
      </c>
      <c r="D13" s="104">
        <v>2</v>
      </c>
      <c r="E13" s="104">
        <v>4000</v>
      </c>
      <c r="F13" s="105">
        <f t="shared" si="0"/>
        <v>8000</v>
      </c>
    </row>
    <row r="14" s="62" customFormat="1" ht="14.25" spans="1:6">
      <c r="A14" s="105">
        <v>9</v>
      </c>
      <c r="B14" s="101" t="s">
        <v>1121</v>
      </c>
      <c r="C14" s="101" t="s">
        <v>1122</v>
      </c>
      <c r="D14" s="101">
        <v>2</v>
      </c>
      <c r="E14" s="101">
        <v>1800</v>
      </c>
      <c r="F14" s="105">
        <f t="shared" si="0"/>
        <v>3600</v>
      </c>
    </row>
    <row r="15" ht="49" customHeight="1" spans="1:6">
      <c r="A15" s="100">
        <v>10</v>
      </c>
      <c r="B15" s="106" t="s">
        <v>1123</v>
      </c>
      <c r="C15" s="107" t="s">
        <v>1124</v>
      </c>
      <c r="D15" s="106">
        <v>1</v>
      </c>
      <c r="E15" s="106">
        <v>880</v>
      </c>
      <c r="F15" s="105">
        <f t="shared" si="0"/>
        <v>880</v>
      </c>
    </row>
    <row r="16" ht="21" customHeight="1" spans="1:6">
      <c r="A16" s="100">
        <v>11</v>
      </c>
      <c r="B16" s="106" t="s">
        <v>1125</v>
      </c>
      <c r="C16" s="106" t="s">
        <v>1126</v>
      </c>
      <c r="D16" s="106">
        <v>1</v>
      </c>
      <c r="E16" s="106">
        <v>1500</v>
      </c>
      <c r="F16" s="105">
        <f t="shared" si="0"/>
        <v>1500</v>
      </c>
    </row>
    <row r="17" s="40" customFormat="1" ht="14.25" spans="1:6">
      <c r="A17" s="105">
        <v>12</v>
      </c>
      <c r="B17" s="106" t="s">
        <v>1127</v>
      </c>
      <c r="C17" s="106" t="s">
        <v>1128</v>
      </c>
      <c r="D17" s="106">
        <v>1</v>
      </c>
      <c r="E17" s="106">
        <v>450</v>
      </c>
      <c r="F17" s="105">
        <f t="shared" si="0"/>
        <v>450</v>
      </c>
    </row>
    <row r="18" s="40" customFormat="1" ht="22" customHeight="1" spans="1:6">
      <c r="A18" s="100">
        <v>13</v>
      </c>
      <c r="B18" s="106" t="s">
        <v>1129</v>
      </c>
      <c r="C18" s="106" t="s">
        <v>1130</v>
      </c>
      <c r="D18" s="106">
        <v>2</v>
      </c>
      <c r="E18" s="106">
        <v>180</v>
      </c>
      <c r="F18" s="105">
        <f t="shared" si="0"/>
        <v>360</v>
      </c>
    </row>
    <row r="19" s="40" customFormat="1" ht="14.25" spans="1:6">
      <c r="A19" s="100">
        <v>14</v>
      </c>
      <c r="B19" s="100" t="s">
        <v>1131</v>
      </c>
      <c r="C19" s="100" t="s">
        <v>1132</v>
      </c>
      <c r="D19" s="100">
        <v>40</v>
      </c>
      <c r="E19" s="100">
        <v>24</v>
      </c>
      <c r="F19" s="105">
        <f t="shared" si="0"/>
        <v>960</v>
      </c>
    </row>
    <row r="20" s="40" customFormat="1" ht="14.25" spans="1:6">
      <c r="A20" s="105">
        <v>15</v>
      </c>
      <c r="B20" s="100" t="s">
        <v>1133</v>
      </c>
      <c r="C20" s="100" t="s">
        <v>1134</v>
      </c>
      <c r="D20" s="100">
        <v>12</v>
      </c>
      <c r="E20" s="100">
        <v>450</v>
      </c>
      <c r="F20" s="105">
        <f t="shared" si="0"/>
        <v>5400</v>
      </c>
    </row>
    <row r="21" customFormat="1" ht="14.25" spans="1:6">
      <c r="A21" s="100">
        <v>16</v>
      </c>
      <c r="B21" s="100" t="s">
        <v>1135</v>
      </c>
      <c r="C21" s="100" t="s">
        <v>1136</v>
      </c>
      <c r="D21" s="100">
        <v>5</v>
      </c>
      <c r="E21" s="100">
        <v>4500</v>
      </c>
      <c r="F21" s="105">
        <f t="shared" si="0"/>
        <v>22500</v>
      </c>
    </row>
    <row r="22" ht="14.25" spans="1:6">
      <c r="A22" s="100" t="s">
        <v>150</v>
      </c>
      <c r="B22" s="101"/>
      <c r="C22" s="100"/>
      <c r="D22" s="100"/>
      <c r="E22" s="100"/>
      <c r="F22" s="105">
        <f>SUM(F5:F21)</f>
        <v>90270</v>
      </c>
    </row>
    <row r="23" ht="14.25" spans="1:6">
      <c r="A23" s="98" t="s">
        <v>1137</v>
      </c>
    </row>
  </sheetData>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topLeftCell="A14" workbookViewId="0">
      <selection activeCell="I22" sqref="I22"/>
    </sheetView>
  </sheetViews>
  <sheetFormatPr defaultColWidth="9" defaultRowHeight="13.5" outlineLevelCol="6"/>
  <cols>
    <col min="1" max="1" width="5.125" customWidth="1"/>
    <col min="2" max="2" width="9.375" customWidth="1"/>
    <col min="3" max="3" width="47.875" customWidth="1"/>
    <col min="4" max="4" width="5.125" customWidth="1"/>
    <col min="5" max="5" width="5.875" customWidth="1"/>
    <col min="6" max="6" width="7.125" customWidth="1"/>
  </cols>
  <sheetData>
    <row r="1" ht="18.75" customHeight="1" spans="1:6">
      <c r="A1" s="80" t="s">
        <v>1138</v>
      </c>
      <c r="C1" t="s">
        <v>1139</v>
      </c>
    </row>
    <row r="2" ht="19.5" spans="1:6">
      <c r="A2" s="81"/>
    </row>
    <row r="3" ht="14.25" spans="1:6">
      <c r="A3" s="82" t="s">
        <v>1</v>
      </c>
      <c r="B3" s="82" t="s">
        <v>152</v>
      </c>
      <c r="C3" s="83" t="s">
        <v>153</v>
      </c>
      <c r="D3" s="82" t="s">
        <v>4</v>
      </c>
      <c r="E3" s="82" t="s">
        <v>6</v>
      </c>
      <c r="F3" s="82" t="s">
        <v>903</v>
      </c>
    </row>
    <row r="4" ht="23" customHeight="1" spans="1:6">
      <c r="A4" s="84">
        <v>1</v>
      </c>
      <c r="B4" s="84" t="s">
        <v>1140</v>
      </c>
      <c r="C4" s="84" t="s">
        <v>1141</v>
      </c>
      <c r="D4" s="84">
        <v>2</v>
      </c>
      <c r="E4" s="84">
        <v>960</v>
      </c>
      <c r="F4" s="84">
        <v>1920</v>
      </c>
    </row>
    <row r="5" ht="14.25" spans="1:6">
      <c r="A5" s="84">
        <v>3</v>
      </c>
      <c r="B5" s="84" t="s">
        <v>1142</v>
      </c>
      <c r="C5" s="85" t="s">
        <v>1143</v>
      </c>
      <c r="D5" s="84">
        <v>2</v>
      </c>
      <c r="E5" s="84">
        <v>80</v>
      </c>
      <c r="F5" s="84">
        <v>160</v>
      </c>
    </row>
    <row r="6" ht="35" customHeight="1" spans="1:6">
      <c r="A6" s="84">
        <v>4</v>
      </c>
      <c r="B6" s="84" t="s">
        <v>1144</v>
      </c>
      <c r="C6" s="85" t="s">
        <v>1145</v>
      </c>
      <c r="D6" s="84">
        <v>2</v>
      </c>
      <c r="E6" s="84">
        <v>240</v>
      </c>
      <c r="F6" s="84">
        <v>480</v>
      </c>
    </row>
    <row r="7" ht="16" customHeight="1" spans="1:6">
      <c r="A7" s="84">
        <v>5</v>
      </c>
      <c r="B7" s="84" t="s">
        <v>1146</v>
      </c>
      <c r="C7" s="86" t="s">
        <v>1147</v>
      </c>
      <c r="D7" s="84">
        <v>2</v>
      </c>
      <c r="E7" s="84">
        <v>1568</v>
      </c>
      <c r="F7" s="84">
        <v>3136</v>
      </c>
    </row>
    <row r="8" ht="14.25" spans="1:6">
      <c r="A8" s="84"/>
      <c r="B8" s="84"/>
      <c r="C8" s="86" t="s">
        <v>1148</v>
      </c>
      <c r="D8" s="84"/>
      <c r="E8" s="84"/>
      <c r="F8" s="84"/>
    </row>
    <row r="9" ht="19" customHeight="1" spans="1:6">
      <c r="A9" s="84"/>
      <c r="B9" s="84"/>
      <c r="C9" s="86" t="s">
        <v>1149</v>
      </c>
      <c r="D9" s="84"/>
      <c r="E9" s="84"/>
      <c r="F9" s="84"/>
    </row>
    <row r="10" ht="14.25" spans="1:6">
      <c r="A10" s="84"/>
      <c r="B10" s="84"/>
      <c r="C10" s="85" t="s">
        <v>1150</v>
      </c>
      <c r="D10" s="84"/>
      <c r="E10" s="84"/>
      <c r="F10" s="84"/>
    </row>
    <row r="11" ht="60" customHeight="1" spans="1:6">
      <c r="A11" s="84">
        <v>6</v>
      </c>
      <c r="B11" s="84" t="s">
        <v>1151</v>
      </c>
      <c r="C11" s="85" t="s">
        <v>1152</v>
      </c>
      <c r="D11" s="84">
        <v>2</v>
      </c>
      <c r="E11" s="84">
        <v>1408</v>
      </c>
      <c r="F11" s="84">
        <v>2816</v>
      </c>
    </row>
    <row r="12" ht="21" customHeight="1" spans="1:6">
      <c r="A12" s="84">
        <v>7</v>
      </c>
      <c r="B12" s="84" t="s">
        <v>1153</v>
      </c>
      <c r="C12" s="86" t="s">
        <v>1154</v>
      </c>
      <c r="D12" s="84">
        <v>2</v>
      </c>
      <c r="E12" s="84">
        <v>6080</v>
      </c>
      <c r="F12" s="84">
        <v>12160</v>
      </c>
    </row>
    <row r="13" ht="14.25" spans="1:6">
      <c r="A13" s="84"/>
      <c r="B13" s="84"/>
      <c r="C13" s="86" t="s">
        <v>1155</v>
      </c>
      <c r="D13" s="84"/>
      <c r="E13" s="84"/>
      <c r="F13" s="84"/>
    </row>
    <row r="14" ht="20" customHeight="1" spans="1:6">
      <c r="A14" s="84"/>
      <c r="B14" s="84"/>
      <c r="C14" s="86" t="s">
        <v>1156</v>
      </c>
      <c r="D14" s="84"/>
      <c r="E14" s="84"/>
      <c r="F14" s="84"/>
    </row>
    <row r="15" ht="14.25" spans="1:6">
      <c r="A15" s="84"/>
      <c r="B15" s="84"/>
      <c r="C15" s="86" t="s">
        <v>1157</v>
      </c>
      <c r="D15" s="84"/>
      <c r="E15" s="84"/>
      <c r="F15" s="84"/>
    </row>
    <row r="16" ht="22" customHeight="1" spans="1:6">
      <c r="A16" s="84"/>
      <c r="B16" s="84"/>
      <c r="C16" s="86" t="s">
        <v>1158</v>
      </c>
      <c r="D16" s="84"/>
      <c r="E16" s="84"/>
      <c r="F16" s="84"/>
    </row>
    <row r="17" ht="14.25" spans="1:7">
      <c r="A17" s="84"/>
      <c r="B17" s="84"/>
      <c r="C17" s="86" t="s">
        <v>1159</v>
      </c>
      <c r="D17" s="84"/>
      <c r="E17" s="84"/>
      <c r="F17" s="84"/>
    </row>
    <row r="18" ht="21" customHeight="1" spans="1:7">
      <c r="A18" s="84"/>
      <c r="B18" s="84"/>
      <c r="C18" s="86" t="s">
        <v>1160</v>
      </c>
      <c r="D18" s="84"/>
      <c r="E18" s="84"/>
      <c r="F18" s="84"/>
    </row>
    <row r="19" ht="14.25" spans="1:7">
      <c r="A19" s="84"/>
      <c r="B19" s="84"/>
      <c r="C19" s="86" t="s">
        <v>1161</v>
      </c>
      <c r="D19" s="84"/>
      <c r="E19" s="84"/>
      <c r="F19" s="84"/>
    </row>
    <row r="20" ht="20" customHeight="1" spans="1:7">
      <c r="A20" s="84"/>
      <c r="B20" s="84"/>
      <c r="C20" s="86" t="s">
        <v>1162</v>
      </c>
      <c r="D20" s="84"/>
      <c r="E20" s="84"/>
      <c r="F20" s="84"/>
    </row>
    <row r="21" ht="14.25" spans="1:7">
      <c r="A21" s="84"/>
      <c r="B21" s="84"/>
      <c r="C21" s="86" t="s">
        <v>1163</v>
      </c>
      <c r="D21" s="84"/>
      <c r="E21" s="84"/>
      <c r="F21" s="84"/>
    </row>
    <row r="22" ht="20" customHeight="1" spans="1:7">
      <c r="A22" s="84"/>
      <c r="B22" s="84"/>
      <c r="C22" s="86" t="s">
        <v>1164</v>
      </c>
      <c r="D22" s="84"/>
      <c r="E22" s="84"/>
      <c r="F22" s="84"/>
    </row>
    <row r="23" ht="14.25" spans="1:7">
      <c r="A23" s="84"/>
      <c r="B23" s="84"/>
      <c r="C23" s="86" t="s">
        <v>1165</v>
      </c>
      <c r="D23" s="84"/>
      <c r="E23" s="84"/>
      <c r="F23" s="84"/>
    </row>
    <row r="24" ht="21" customHeight="1" spans="1:7">
      <c r="A24" s="84"/>
      <c r="B24" s="84"/>
      <c r="C24" s="85" t="s">
        <v>1166</v>
      </c>
      <c r="D24" s="84"/>
      <c r="E24" s="84"/>
      <c r="F24" s="87"/>
    </row>
    <row r="25" s="78" customFormat="1" ht="14.25" spans="1:7">
      <c r="A25" s="88">
        <v>9</v>
      </c>
      <c r="B25" s="88" t="s">
        <v>1167</v>
      </c>
      <c r="C25" s="89" t="s">
        <v>1168</v>
      </c>
      <c r="D25" s="88">
        <v>2</v>
      </c>
      <c r="E25" s="90">
        <v>1088</v>
      </c>
      <c r="F25" s="91">
        <v>2176</v>
      </c>
    </row>
    <row r="26" s="79" customFormat="1" ht="29.25" spans="1:7">
      <c r="A26" s="92">
        <v>10</v>
      </c>
      <c r="B26" s="92" t="s">
        <v>1169</v>
      </c>
      <c r="C26" s="93" t="s">
        <v>1170</v>
      </c>
      <c r="D26" s="92">
        <v>2</v>
      </c>
      <c r="E26" s="94">
        <v>1000</v>
      </c>
      <c r="F26" s="95">
        <v>2000</v>
      </c>
      <c r="G26" s="96"/>
    </row>
    <row r="27" ht="14.25" spans="1:7">
      <c r="A27" s="84" t="s">
        <v>150</v>
      </c>
      <c r="B27" s="84"/>
      <c r="C27" s="85"/>
      <c r="D27" s="84"/>
      <c r="E27" s="84"/>
      <c r="F27" s="84">
        <f>SUM(F4:F26)</f>
        <v>24848</v>
      </c>
    </row>
  </sheetData>
  <mergeCells count="10">
    <mergeCell ref="A7:A10"/>
    <mergeCell ref="A12:A24"/>
    <mergeCell ref="B7:B10"/>
    <mergeCell ref="B12:B24"/>
    <mergeCell ref="D7:D10"/>
    <mergeCell ref="D12:D24"/>
    <mergeCell ref="E7:E10"/>
    <mergeCell ref="E12:E24"/>
    <mergeCell ref="F7:F10"/>
    <mergeCell ref="F12:F24"/>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topLeftCell="A31" workbookViewId="0">
      <selection activeCell="B31" sqref="B31:E33"/>
    </sheetView>
  </sheetViews>
  <sheetFormatPr defaultColWidth="9" defaultRowHeight="13.5" outlineLevelCol="5"/>
  <cols>
    <col min="2" max="2" width="13" customWidth="1"/>
    <col min="3" max="3" width="42.25" customWidth="1"/>
    <col min="4" max="4" width="5.50833333333333" customWidth="1"/>
    <col min="5" max="5" width="9.825" customWidth="1"/>
  </cols>
  <sheetData>
    <row r="1" ht="19.5" spans="1:6">
      <c r="A1" s="16" t="s">
        <v>1171</v>
      </c>
    </row>
    <row r="2" s="62" customFormat="1" ht="15" customHeight="1" spans="1:6">
      <c r="A2" s="64" t="s">
        <v>1</v>
      </c>
      <c r="B2" s="65" t="s">
        <v>2</v>
      </c>
      <c r="C2" s="66" t="s">
        <v>1172</v>
      </c>
      <c r="D2" s="67" t="s">
        <v>4</v>
      </c>
      <c r="E2" s="67" t="s">
        <v>6</v>
      </c>
      <c r="F2" s="67" t="s">
        <v>903</v>
      </c>
    </row>
    <row r="3" s="62" customFormat="1" ht="26" customHeight="1" spans="1:6">
      <c r="A3" s="68">
        <v>1</v>
      </c>
      <c r="B3" s="69" t="s">
        <v>1173</v>
      </c>
      <c r="C3" s="70" t="s">
        <v>1174</v>
      </c>
      <c r="D3" s="69" t="s">
        <v>230</v>
      </c>
      <c r="E3" s="69">
        <v>2500</v>
      </c>
      <c r="F3" s="71">
        <v>2500</v>
      </c>
    </row>
    <row r="4" s="62" customFormat="1" ht="15" hidden="1" spans="1:6">
      <c r="A4" s="68">
        <v>2</v>
      </c>
      <c r="B4" s="70" t="s">
        <v>1175</v>
      </c>
      <c r="C4" s="70" t="s">
        <v>1176</v>
      </c>
      <c r="D4" s="69" t="s">
        <v>1177</v>
      </c>
      <c r="E4" s="69">
        <v>5500</v>
      </c>
      <c r="F4" s="71">
        <v>5500</v>
      </c>
    </row>
    <row r="5" s="62" customFormat="1" ht="46" customHeight="1" spans="1:6">
      <c r="A5" s="68">
        <v>3</v>
      </c>
      <c r="B5" s="69" t="s">
        <v>1178</v>
      </c>
      <c r="C5" s="72" t="s">
        <v>1179</v>
      </c>
      <c r="D5" s="69" t="s">
        <v>1180</v>
      </c>
      <c r="E5" s="69">
        <v>5500</v>
      </c>
      <c r="F5" s="71">
        <v>220000</v>
      </c>
    </row>
    <row r="6" s="62" customFormat="1" ht="34" customHeight="1" spans="1:6">
      <c r="A6" s="68"/>
      <c r="B6" s="69"/>
      <c r="C6" s="72" t="s">
        <v>1181</v>
      </c>
      <c r="D6" s="69"/>
      <c r="E6" s="69"/>
      <c r="F6" s="71"/>
    </row>
    <row r="7" s="62" customFormat="1" ht="27" customHeight="1" spans="1:6">
      <c r="A7" s="68"/>
      <c r="B7" s="69"/>
      <c r="C7" s="72" t="s">
        <v>1182</v>
      </c>
      <c r="D7" s="69"/>
      <c r="E7" s="69"/>
      <c r="F7" s="71"/>
    </row>
    <row r="8" s="62" customFormat="1" ht="30" customHeight="1" spans="1:6">
      <c r="A8" s="68"/>
      <c r="B8" s="69"/>
      <c r="C8" s="72" t="s">
        <v>1183</v>
      </c>
      <c r="D8" s="69"/>
      <c r="E8" s="69"/>
      <c r="F8" s="71"/>
    </row>
    <row r="9" s="62" customFormat="1" ht="28" customHeight="1" spans="1:6">
      <c r="A9" s="68"/>
      <c r="B9" s="69"/>
      <c r="C9" s="72" t="s">
        <v>1184</v>
      </c>
      <c r="D9" s="69"/>
      <c r="E9" s="69"/>
      <c r="F9" s="71"/>
    </row>
    <row r="10" s="62" customFormat="1" ht="22" customHeight="1" spans="1:6">
      <c r="A10" s="68"/>
      <c r="B10" s="69"/>
      <c r="C10" s="72" t="s">
        <v>1185</v>
      </c>
      <c r="D10" s="69"/>
      <c r="E10" s="69"/>
      <c r="F10" s="71"/>
    </row>
    <row r="11" s="62" customFormat="1" ht="19" customHeight="1" spans="1:6">
      <c r="A11" s="68"/>
      <c r="B11" s="69"/>
      <c r="C11" s="72" t="s">
        <v>1186</v>
      </c>
      <c r="D11" s="69"/>
      <c r="E11" s="69"/>
      <c r="F11" s="71"/>
    </row>
    <row r="12" s="62" customFormat="1" ht="18" customHeight="1" spans="1:6">
      <c r="A12" s="68"/>
      <c r="B12" s="69"/>
      <c r="C12" s="72" t="s">
        <v>1187</v>
      </c>
      <c r="D12" s="69"/>
      <c r="E12" s="69"/>
      <c r="F12" s="71"/>
    </row>
    <row r="13" s="62" customFormat="1" ht="15" spans="1:6">
      <c r="A13" s="68"/>
      <c r="B13" s="69"/>
      <c r="C13" s="73" t="s">
        <v>1188</v>
      </c>
      <c r="D13" s="69"/>
      <c r="E13" s="69"/>
      <c r="F13" s="71"/>
    </row>
    <row r="14" s="62" customFormat="1" ht="27" customHeight="1" spans="1:6">
      <c r="A14" s="68">
        <v>4</v>
      </c>
      <c r="B14" s="70" t="s">
        <v>1189</v>
      </c>
      <c r="C14" s="55" t="s">
        <v>1190</v>
      </c>
      <c r="D14" s="69" t="s">
        <v>1180</v>
      </c>
      <c r="E14" s="69">
        <v>700</v>
      </c>
      <c r="F14" s="71">
        <v>28000</v>
      </c>
    </row>
    <row r="15" s="62" customFormat="1" ht="17" customHeight="1" spans="1:6">
      <c r="A15" s="68"/>
      <c r="B15" s="70"/>
      <c r="C15" s="74" t="s">
        <v>1191</v>
      </c>
      <c r="D15" s="69"/>
      <c r="E15" s="69"/>
      <c r="F15" s="71"/>
    </row>
    <row r="16" s="62" customFormat="1" ht="30" customHeight="1" spans="1:6">
      <c r="A16" s="68"/>
      <c r="B16" s="70"/>
      <c r="C16" s="55" t="s">
        <v>1192</v>
      </c>
      <c r="D16" s="69"/>
      <c r="E16" s="69"/>
      <c r="F16" s="71"/>
    </row>
    <row r="17" s="62" customFormat="1" ht="30" customHeight="1" spans="1:6">
      <c r="A17" s="68"/>
      <c r="B17" s="70"/>
      <c r="C17" s="55" t="s">
        <v>1193</v>
      </c>
      <c r="D17" s="69"/>
      <c r="E17" s="69"/>
      <c r="F17" s="71"/>
    </row>
    <row r="18" s="62" customFormat="1" ht="35" customHeight="1" spans="1:6">
      <c r="A18" s="68"/>
      <c r="B18" s="70"/>
      <c r="C18" s="55" t="s">
        <v>1194</v>
      </c>
      <c r="D18" s="69"/>
      <c r="E18" s="69"/>
      <c r="F18" s="71"/>
    </row>
    <row r="19" s="62" customFormat="1" ht="28" customHeight="1" spans="1:6">
      <c r="A19" s="68"/>
      <c r="B19" s="70"/>
      <c r="C19" s="55" t="s">
        <v>1195</v>
      </c>
      <c r="D19" s="69"/>
      <c r="E19" s="69"/>
      <c r="F19" s="71"/>
    </row>
    <row r="20" s="62" customFormat="1" ht="15" customHeight="1" spans="1:6">
      <c r="A20" s="68"/>
      <c r="B20" s="70"/>
      <c r="C20" s="55" t="s">
        <v>1196</v>
      </c>
      <c r="D20" s="69"/>
      <c r="E20" s="69"/>
      <c r="F20" s="71"/>
    </row>
    <row r="21" s="62" customFormat="1" ht="33" customHeight="1" spans="1:6">
      <c r="A21" s="68"/>
      <c r="B21" s="70"/>
      <c r="C21" s="55" t="s">
        <v>1197</v>
      </c>
      <c r="D21" s="69"/>
      <c r="E21" s="69"/>
      <c r="F21" s="71"/>
    </row>
    <row r="22" s="62" customFormat="1" ht="29.25" spans="1:6">
      <c r="A22" s="68"/>
      <c r="B22" s="70"/>
      <c r="C22" s="55" t="s">
        <v>1198</v>
      </c>
      <c r="D22" s="69"/>
      <c r="E22" s="69"/>
      <c r="F22" s="71"/>
    </row>
    <row r="23" s="62" customFormat="1" ht="24" customHeight="1" spans="1:6">
      <c r="A23" s="68"/>
      <c r="B23" s="70"/>
      <c r="C23" s="55" t="s">
        <v>1199</v>
      </c>
      <c r="D23" s="69"/>
      <c r="E23" s="69"/>
      <c r="F23" s="71"/>
    </row>
    <row r="24" s="62" customFormat="1" ht="29.25" customHeight="1" spans="1:6">
      <c r="A24" s="68"/>
      <c r="B24" s="70"/>
      <c r="C24" s="55" t="s">
        <v>1200</v>
      </c>
      <c r="D24" s="69"/>
      <c r="E24" s="69"/>
      <c r="F24" s="71"/>
    </row>
    <row r="25" s="62" customFormat="1" ht="72" customHeight="1" spans="1:6">
      <c r="A25" s="68"/>
      <c r="B25" s="70"/>
      <c r="C25" s="55" t="s">
        <v>1201</v>
      </c>
      <c r="D25" s="69"/>
      <c r="E25" s="69"/>
      <c r="F25" s="71"/>
    </row>
    <row r="26" s="62" customFormat="1" ht="29" customHeight="1" spans="1:6">
      <c r="A26" s="68"/>
      <c r="B26" s="70"/>
      <c r="C26" s="55" t="s">
        <v>1202</v>
      </c>
      <c r="D26" s="69"/>
      <c r="E26" s="69"/>
      <c r="F26" s="71"/>
    </row>
    <row r="27" s="62" customFormat="1" ht="45" customHeight="1" spans="1:6">
      <c r="A27" s="68"/>
      <c r="B27" s="70"/>
      <c r="C27" s="55" t="s">
        <v>1203</v>
      </c>
      <c r="D27" s="69"/>
      <c r="E27" s="69"/>
      <c r="F27" s="71"/>
    </row>
    <row r="28" s="62" customFormat="1" ht="29.25" spans="1:6">
      <c r="A28" s="68"/>
      <c r="B28" s="70"/>
      <c r="C28" s="55" t="s">
        <v>1204</v>
      </c>
      <c r="D28" s="69"/>
      <c r="E28" s="69"/>
      <c r="F28" s="71"/>
    </row>
    <row r="29" s="62" customFormat="1" ht="22" customHeight="1" spans="1:6">
      <c r="A29" s="68"/>
      <c r="B29" s="70"/>
      <c r="C29" s="55" t="s">
        <v>1205</v>
      </c>
      <c r="D29" s="69"/>
      <c r="E29" s="69"/>
      <c r="F29" s="71"/>
    </row>
    <row r="30" s="62" customFormat="1" ht="58" customHeight="1" spans="1:6">
      <c r="A30" s="68"/>
      <c r="B30" s="70"/>
      <c r="C30" s="35" t="s">
        <v>1206</v>
      </c>
      <c r="D30" s="69"/>
      <c r="E30" s="69"/>
      <c r="F30" s="71"/>
    </row>
    <row r="31" s="62" customFormat="1" ht="132" customHeight="1" spans="1:6">
      <c r="A31" s="75">
        <v>5</v>
      </c>
      <c r="B31" s="76" t="s">
        <v>1207</v>
      </c>
      <c r="C31" s="77" t="s">
        <v>1208</v>
      </c>
      <c r="D31" s="76">
        <v>1</v>
      </c>
      <c r="E31" s="76">
        <v>22800</v>
      </c>
      <c r="F31" s="76">
        <f>E31*D31</f>
        <v>22800</v>
      </c>
    </row>
    <row r="32" s="62" customFormat="1" ht="76" customHeight="1" spans="1:6">
      <c r="A32" s="75"/>
      <c r="B32" s="76"/>
      <c r="C32" s="77" t="s">
        <v>1209</v>
      </c>
      <c r="D32" s="76"/>
      <c r="E32" s="76"/>
      <c r="F32" s="76"/>
    </row>
    <row r="33" s="62" customFormat="1" ht="25" customHeight="1" spans="1:6">
      <c r="A33" s="75"/>
      <c r="B33" s="76"/>
      <c r="C33" s="76" t="s">
        <v>1210</v>
      </c>
      <c r="D33" s="76"/>
      <c r="E33" s="76"/>
      <c r="F33" s="76"/>
    </row>
    <row r="34" s="62" customFormat="1" ht="15" spans="1:6">
      <c r="A34" s="68">
        <v>6</v>
      </c>
      <c r="B34" s="69" t="s">
        <v>1211</v>
      </c>
      <c r="C34" s="70" t="s">
        <v>1212</v>
      </c>
      <c r="D34" s="69">
        <v>1</v>
      </c>
      <c r="E34" s="69">
        <v>550</v>
      </c>
      <c r="F34" s="71">
        <v>550</v>
      </c>
    </row>
    <row r="35" s="62" customFormat="1" ht="143" customHeight="1" spans="1:6">
      <c r="A35" s="68">
        <v>7</v>
      </c>
      <c r="B35" s="69" t="s">
        <v>1213</v>
      </c>
      <c r="C35" s="35" t="s">
        <v>1214</v>
      </c>
      <c r="D35" s="69">
        <v>1</v>
      </c>
      <c r="E35" s="69">
        <v>20000</v>
      </c>
      <c r="F35" s="71">
        <v>20000</v>
      </c>
    </row>
    <row r="36" s="62" customFormat="1" ht="15" customHeight="1" spans="1:6">
      <c r="A36" s="68">
        <v>8</v>
      </c>
      <c r="B36" s="69" t="s">
        <v>1215</v>
      </c>
      <c r="C36" s="35" t="s">
        <v>1216</v>
      </c>
      <c r="D36" s="69">
        <v>1</v>
      </c>
      <c r="E36" s="69">
        <v>6000</v>
      </c>
      <c r="F36" s="71">
        <v>6000</v>
      </c>
    </row>
    <row r="37" s="62" customFormat="1" ht="34" customHeight="1" spans="1:6">
      <c r="A37" s="68"/>
      <c r="B37" s="69" t="s">
        <v>150</v>
      </c>
      <c r="C37" s="70"/>
      <c r="D37" s="69"/>
      <c r="E37" s="69"/>
      <c r="F37" s="71">
        <f>SUM(F3:F36)</f>
        <v>305350</v>
      </c>
    </row>
    <row r="38" s="62" customFormat="1" ht="29.25" customHeight="1"/>
    <row r="39" s="62" customFormat="1" ht="22" customHeight="1"/>
    <row r="40" s="62" customFormat="1"/>
    <row r="41" s="62" customFormat="1" ht="33" customHeight="1"/>
    <row r="42" s="62" customFormat="1" ht="15" customHeight="1"/>
    <row r="43" s="62" customFormat="1" ht="21" customHeight="1"/>
    <row r="44" s="62" customFormat="1" ht="29.25" customHeight="1"/>
    <row r="45" s="62" customFormat="1" ht="35" customHeight="1"/>
    <row r="46" ht="23" customHeight="1"/>
    <row r="47" ht="33" customHeight="1"/>
    <row r="49" ht="31" customHeight="1"/>
    <row r="50" ht="33" customHeight="1"/>
    <row r="51" s="63" customFormat="1"/>
  </sheetData>
  <mergeCells count="15">
    <mergeCell ref="A5:A13"/>
    <mergeCell ref="A14:A30"/>
    <mergeCell ref="A31:A33"/>
    <mergeCell ref="B5:B13"/>
    <mergeCell ref="B14:B30"/>
    <mergeCell ref="B31:B33"/>
    <mergeCell ref="D5:D13"/>
    <mergeCell ref="D14:D30"/>
    <mergeCell ref="D31:D33"/>
    <mergeCell ref="E5:E13"/>
    <mergeCell ref="E14:E30"/>
    <mergeCell ref="E31:E33"/>
    <mergeCell ref="F5:F13"/>
    <mergeCell ref="F14:F30"/>
    <mergeCell ref="F31:F33"/>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1"/>
  <sheetViews>
    <sheetView topLeftCell="A142" workbookViewId="0">
      <selection activeCell="I148" sqref="I148"/>
    </sheetView>
  </sheetViews>
  <sheetFormatPr defaultColWidth="9" defaultRowHeight="13.5" outlineLevelCol="5"/>
  <cols>
    <col min="3" max="3" width="35.5083333333333" customWidth="1"/>
    <col min="4" max="4" width="5.50833333333333" customWidth="1"/>
    <col min="5" max="5" width="7.75" customWidth="1"/>
  </cols>
  <sheetData>
    <row r="1" ht="19.5" spans="1:6">
      <c r="A1" s="16" t="s">
        <v>1217</v>
      </c>
    </row>
    <row r="2" ht="29.25" spans="1:6">
      <c r="A2" s="29" t="s">
        <v>1</v>
      </c>
      <c r="B2" s="30" t="s">
        <v>978</v>
      </c>
      <c r="C2" s="30" t="s">
        <v>979</v>
      </c>
      <c r="D2" s="31" t="s">
        <v>4</v>
      </c>
      <c r="E2" s="31" t="s">
        <v>1218</v>
      </c>
      <c r="F2" s="31" t="s">
        <v>1219</v>
      </c>
    </row>
    <row r="3" ht="29.25" spans="1:6">
      <c r="A3" s="38">
        <v>1</v>
      </c>
      <c r="B3" s="39" t="s">
        <v>1173</v>
      </c>
      <c r="C3" s="34" t="s">
        <v>1174</v>
      </c>
      <c r="D3" s="27">
        <v>1</v>
      </c>
      <c r="E3" s="27">
        <v>2500</v>
      </c>
      <c r="F3" s="27">
        <v>2500</v>
      </c>
    </row>
    <row r="4" ht="29.25" spans="1:6">
      <c r="A4" s="38">
        <v>2</v>
      </c>
      <c r="B4" s="39" t="s">
        <v>1220</v>
      </c>
      <c r="C4" s="34" t="s">
        <v>1221</v>
      </c>
      <c r="D4" s="27">
        <v>2</v>
      </c>
      <c r="E4" s="27">
        <v>1000</v>
      </c>
      <c r="F4" s="27">
        <v>2000</v>
      </c>
    </row>
    <row r="5" ht="15" spans="1:6">
      <c r="A5" s="38">
        <v>3</v>
      </c>
      <c r="B5" s="39" t="s">
        <v>1222</v>
      </c>
      <c r="C5" s="34" t="s">
        <v>1223</v>
      </c>
      <c r="D5" s="27">
        <v>20</v>
      </c>
      <c r="E5" s="27">
        <v>100</v>
      </c>
      <c r="F5" s="27">
        <v>2000</v>
      </c>
    </row>
    <row r="6" ht="15" spans="1:6">
      <c r="A6" s="38">
        <v>4</v>
      </c>
      <c r="B6" s="39" t="s">
        <v>1169</v>
      </c>
      <c r="C6" s="34" t="s">
        <v>1224</v>
      </c>
      <c r="D6" s="27">
        <v>3</v>
      </c>
      <c r="E6" s="27">
        <v>1000</v>
      </c>
      <c r="F6" s="27">
        <v>3000</v>
      </c>
    </row>
    <row r="7" ht="15.75" customHeight="1" spans="1:6">
      <c r="A7" s="38">
        <v>5</v>
      </c>
      <c r="B7" s="39" t="s">
        <v>1225</v>
      </c>
      <c r="C7" s="54" t="s">
        <v>1226</v>
      </c>
      <c r="D7" s="27">
        <v>20</v>
      </c>
      <c r="E7" s="27">
        <v>3000</v>
      </c>
      <c r="F7" s="27">
        <v>60000</v>
      </c>
    </row>
    <row r="8" ht="31" customHeight="1" spans="1:6">
      <c r="A8" s="38"/>
      <c r="B8" s="39"/>
      <c r="C8" s="54" t="s">
        <v>1227</v>
      </c>
      <c r="D8" s="27"/>
      <c r="E8" s="27"/>
      <c r="F8" s="27"/>
    </row>
    <row r="9" ht="15" spans="1:6">
      <c r="A9" s="38"/>
      <c r="B9" s="39"/>
      <c r="C9" s="54" t="s">
        <v>1228</v>
      </c>
      <c r="D9" s="27"/>
      <c r="E9" s="27"/>
      <c r="F9" s="27"/>
    </row>
    <row r="10" ht="19" customHeight="1" spans="1:6">
      <c r="A10" s="38"/>
      <c r="B10" s="39"/>
      <c r="C10" s="54" t="s">
        <v>1229</v>
      </c>
      <c r="D10" s="27"/>
      <c r="E10" s="27"/>
      <c r="F10" s="27"/>
    </row>
    <row r="11" ht="15" spans="1:6">
      <c r="A11" s="38"/>
      <c r="B11" s="39"/>
      <c r="C11" s="54" t="s">
        <v>1230</v>
      </c>
      <c r="D11" s="27"/>
      <c r="E11" s="27"/>
      <c r="F11" s="27"/>
    </row>
    <row r="12" ht="18" customHeight="1" spans="1:6">
      <c r="A12" s="38"/>
      <c r="B12" s="39"/>
      <c r="C12" s="54" t="s">
        <v>1231</v>
      </c>
      <c r="D12" s="27"/>
      <c r="E12" s="27"/>
      <c r="F12" s="27"/>
    </row>
    <row r="13" ht="29.25" spans="1:6">
      <c r="A13" s="38"/>
      <c r="B13" s="39"/>
      <c r="C13" s="55" t="s">
        <v>1232</v>
      </c>
      <c r="D13" s="27"/>
      <c r="E13" s="27"/>
      <c r="F13" s="27"/>
    </row>
    <row r="14" ht="18" customHeight="1" spans="1:6">
      <c r="A14" s="38"/>
      <c r="B14" s="39"/>
      <c r="C14" s="55" t="s">
        <v>1233</v>
      </c>
      <c r="D14" s="27"/>
      <c r="E14" s="27"/>
      <c r="F14" s="27"/>
    </row>
    <row r="15" ht="15" spans="1:6">
      <c r="A15" s="38"/>
      <c r="B15" s="39"/>
      <c r="C15" s="55" t="s">
        <v>1234</v>
      </c>
      <c r="D15" s="27"/>
      <c r="E15" s="27"/>
      <c r="F15" s="27"/>
    </row>
    <row r="16" ht="19" customHeight="1" spans="1:6">
      <c r="A16" s="38"/>
      <c r="B16" s="39"/>
      <c r="C16" s="55" t="s">
        <v>1235</v>
      </c>
      <c r="D16" s="27"/>
      <c r="E16" s="27"/>
      <c r="F16" s="27"/>
    </row>
    <row r="17" ht="57.75" spans="1:6">
      <c r="A17" s="38"/>
      <c r="B17" s="39"/>
      <c r="C17" s="55" t="s">
        <v>1236</v>
      </c>
      <c r="D17" s="27"/>
      <c r="E17" s="27"/>
      <c r="F17" s="27"/>
    </row>
    <row r="18" ht="15" spans="1:6">
      <c r="A18" s="38"/>
      <c r="B18" s="39"/>
      <c r="C18" s="56" t="s">
        <v>1237</v>
      </c>
      <c r="D18" s="27"/>
      <c r="E18" s="27"/>
      <c r="F18" s="27"/>
    </row>
    <row r="19" ht="48" customHeight="1" spans="1:6">
      <c r="A19" s="38"/>
      <c r="B19" s="39"/>
      <c r="C19" s="56" t="s">
        <v>1238</v>
      </c>
      <c r="D19" s="27"/>
      <c r="E19" s="27"/>
      <c r="F19" s="27"/>
    </row>
    <row r="20" ht="15" spans="1:6">
      <c r="A20" s="38"/>
      <c r="B20" s="39"/>
      <c r="C20" s="56" t="s">
        <v>1239</v>
      </c>
      <c r="D20" s="27"/>
      <c r="E20" s="27"/>
      <c r="F20" s="27"/>
    </row>
    <row r="21" ht="22" customHeight="1" spans="1:6">
      <c r="A21" s="38"/>
      <c r="B21" s="39"/>
      <c r="C21" s="56" t="s">
        <v>1240</v>
      </c>
      <c r="D21" s="27"/>
      <c r="E21" s="27"/>
      <c r="F21" s="27"/>
    </row>
    <row r="22" ht="15" spans="1:6">
      <c r="A22" s="38"/>
      <c r="B22" s="39"/>
      <c r="C22" s="56" t="s">
        <v>1241</v>
      </c>
      <c r="D22" s="27"/>
      <c r="E22" s="27"/>
      <c r="F22" s="27"/>
    </row>
    <row r="23" ht="20" customHeight="1" spans="1:6">
      <c r="A23" s="38"/>
      <c r="B23" s="39"/>
      <c r="C23" s="56" t="s">
        <v>1242</v>
      </c>
      <c r="D23" s="27"/>
      <c r="E23" s="27"/>
      <c r="F23" s="27"/>
    </row>
    <row r="24" ht="29.25" spans="1:6">
      <c r="A24" s="38"/>
      <c r="B24" s="39"/>
      <c r="C24" s="56" t="s">
        <v>1243</v>
      </c>
      <c r="D24" s="27"/>
      <c r="E24" s="27"/>
      <c r="F24" s="27"/>
    </row>
    <row r="25" ht="21" customHeight="1" spans="1:6">
      <c r="A25" s="38"/>
      <c r="B25" s="39"/>
      <c r="C25" s="56" t="s">
        <v>1244</v>
      </c>
      <c r="D25" s="27"/>
      <c r="E25" s="27"/>
      <c r="F25" s="27"/>
    </row>
    <row r="26" ht="29.25" spans="1:6">
      <c r="A26" s="38"/>
      <c r="B26" s="39"/>
      <c r="C26" s="56" t="s">
        <v>1245</v>
      </c>
      <c r="D26" s="27"/>
      <c r="E26" s="27"/>
      <c r="F26" s="27"/>
    </row>
    <row r="27" ht="22" customHeight="1" spans="1:6">
      <c r="A27" s="38"/>
      <c r="B27" s="39"/>
      <c r="C27" s="56" t="s">
        <v>1246</v>
      </c>
      <c r="D27" s="27"/>
      <c r="E27" s="27"/>
      <c r="F27" s="27"/>
    </row>
    <row r="28" ht="15" spans="1:6">
      <c r="A28" s="38"/>
      <c r="B28" s="39"/>
      <c r="C28" s="56" t="s">
        <v>1247</v>
      </c>
      <c r="D28" s="27"/>
      <c r="E28" s="27"/>
      <c r="F28" s="27"/>
    </row>
    <row r="29" ht="18" customHeight="1" spans="1:6">
      <c r="A29" s="38"/>
      <c r="B29" s="39"/>
      <c r="C29" s="56" t="s">
        <v>1248</v>
      </c>
      <c r="D29" s="27"/>
      <c r="E29" s="27"/>
      <c r="F29" s="27"/>
    </row>
    <row r="30" ht="29.25" spans="1:6">
      <c r="A30" s="38"/>
      <c r="B30" s="39"/>
      <c r="C30" s="56" t="s">
        <v>1249</v>
      </c>
      <c r="D30" s="27"/>
      <c r="E30" s="27"/>
      <c r="F30" s="27"/>
    </row>
    <row r="31" ht="18" customHeight="1" spans="1:6">
      <c r="A31" s="38"/>
      <c r="B31" s="39"/>
      <c r="C31" s="56" t="s">
        <v>1250</v>
      </c>
      <c r="D31" s="27"/>
      <c r="E31" s="27"/>
      <c r="F31" s="27"/>
    </row>
    <row r="32" ht="15" spans="1:6">
      <c r="A32" s="38"/>
      <c r="B32" s="39"/>
      <c r="C32" s="56" t="s">
        <v>1251</v>
      </c>
      <c r="D32" s="27"/>
      <c r="E32" s="27"/>
      <c r="F32" s="27"/>
    </row>
    <row r="33" ht="34" customHeight="1" spans="1:6">
      <c r="A33" s="38"/>
      <c r="B33" s="39"/>
      <c r="C33" s="56" t="s">
        <v>1252</v>
      </c>
      <c r="D33" s="27"/>
      <c r="E33" s="27"/>
      <c r="F33" s="27"/>
    </row>
    <row r="34" ht="15" spans="1:6">
      <c r="A34" s="38"/>
      <c r="B34" s="39"/>
      <c r="C34" s="56" t="s">
        <v>1253</v>
      </c>
      <c r="D34" s="27"/>
      <c r="E34" s="27"/>
      <c r="F34" s="27"/>
    </row>
    <row r="35" ht="20" customHeight="1" spans="1:6">
      <c r="A35" s="38"/>
      <c r="B35" s="39"/>
      <c r="C35" s="56" t="s">
        <v>1254</v>
      </c>
      <c r="D35" s="27"/>
      <c r="E35" s="27"/>
      <c r="F35" s="27"/>
    </row>
    <row r="36" ht="15" spans="1:6">
      <c r="A36" s="38"/>
      <c r="B36" s="39"/>
      <c r="C36" s="56" t="s">
        <v>1255</v>
      </c>
      <c r="D36" s="27"/>
      <c r="E36" s="27"/>
      <c r="F36" s="27"/>
    </row>
    <row r="37" ht="21" customHeight="1" spans="1:6">
      <c r="A37" s="38"/>
      <c r="B37" s="39"/>
      <c r="C37" s="56" t="s">
        <v>1256</v>
      </c>
      <c r="D37" s="27"/>
      <c r="E37" s="27"/>
      <c r="F37" s="27"/>
    </row>
    <row r="38" ht="15" spans="1:6">
      <c r="A38" s="38"/>
      <c r="B38" s="39"/>
      <c r="C38" s="56" t="s">
        <v>1257</v>
      </c>
      <c r="D38" s="27"/>
      <c r="E38" s="27"/>
      <c r="F38" s="27"/>
    </row>
    <row r="39" ht="21" customHeight="1" spans="1:6">
      <c r="A39" s="38"/>
      <c r="B39" s="39"/>
      <c r="C39" s="56" t="s">
        <v>1258</v>
      </c>
      <c r="D39" s="27"/>
      <c r="E39" s="27"/>
      <c r="F39" s="27"/>
    </row>
    <row r="40" ht="29.25" spans="1:6">
      <c r="A40" s="38"/>
      <c r="B40" s="39"/>
      <c r="C40" s="56" t="s">
        <v>1259</v>
      </c>
      <c r="D40" s="27"/>
      <c r="E40" s="27"/>
      <c r="F40" s="27"/>
    </row>
    <row r="41" ht="39" customHeight="1" spans="1:6">
      <c r="A41" s="38"/>
      <c r="B41" s="39"/>
      <c r="C41" s="56" t="s">
        <v>1260</v>
      </c>
      <c r="D41" s="27"/>
      <c r="E41" s="27"/>
      <c r="F41" s="27"/>
    </row>
    <row r="42" ht="43.5" spans="1:6">
      <c r="A42" s="38"/>
      <c r="B42" s="39"/>
      <c r="C42" s="56" t="s">
        <v>1261</v>
      </c>
      <c r="D42" s="27"/>
      <c r="E42" s="27"/>
      <c r="F42" s="27"/>
    </row>
    <row r="43" ht="15" spans="1:6">
      <c r="A43" s="38"/>
      <c r="B43" s="39"/>
      <c r="C43" s="57" t="s">
        <v>1262</v>
      </c>
      <c r="D43" s="27"/>
      <c r="E43" s="27"/>
      <c r="F43" s="27"/>
    </row>
    <row r="44" ht="23" customHeight="1" spans="1:6">
      <c r="A44" s="38"/>
      <c r="B44" s="39"/>
      <c r="C44" s="57" t="s">
        <v>1263</v>
      </c>
      <c r="D44" s="27"/>
      <c r="E44" s="27"/>
      <c r="F44" s="27"/>
    </row>
    <row r="45" ht="43.5" spans="1:6">
      <c r="A45" s="38"/>
      <c r="B45" s="39"/>
      <c r="C45" s="57" t="s">
        <v>1264</v>
      </c>
      <c r="D45" s="27"/>
      <c r="E45" s="27"/>
      <c r="F45" s="27"/>
    </row>
    <row r="46" ht="20" customHeight="1" spans="1:6">
      <c r="A46" s="38"/>
      <c r="B46" s="39"/>
      <c r="C46" s="57" t="s">
        <v>1265</v>
      </c>
      <c r="D46" s="27"/>
      <c r="E46" s="27"/>
      <c r="F46" s="27"/>
    </row>
    <row r="47" ht="15" spans="1:6">
      <c r="A47" s="38"/>
      <c r="B47" s="39"/>
      <c r="C47" s="57" t="s">
        <v>1248</v>
      </c>
      <c r="D47" s="27"/>
      <c r="E47" s="27"/>
      <c r="F47" s="27"/>
    </row>
    <row r="48" ht="22" customHeight="1" spans="1:6">
      <c r="A48" s="38"/>
      <c r="B48" s="39"/>
      <c r="C48" s="57" t="s">
        <v>1266</v>
      </c>
      <c r="D48" s="27"/>
      <c r="E48" s="27"/>
      <c r="F48" s="27"/>
    </row>
    <row r="49" ht="43.5" spans="1:6">
      <c r="A49" s="38"/>
      <c r="B49" s="39"/>
      <c r="C49" s="57" t="s">
        <v>1267</v>
      </c>
      <c r="D49" s="27"/>
      <c r="E49" s="27"/>
      <c r="F49" s="27"/>
    </row>
    <row r="50" ht="23" customHeight="1" spans="1:6">
      <c r="A50" s="38"/>
      <c r="B50" s="39"/>
      <c r="C50" s="57" t="s">
        <v>1268</v>
      </c>
      <c r="D50" s="27"/>
      <c r="E50" s="27"/>
      <c r="F50" s="27"/>
    </row>
    <row r="51" ht="15" spans="1:6">
      <c r="A51" s="38"/>
      <c r="B51" s="39"/>
      <c r="C51" s="58" t="s">
        <v>1269</v>
      </c>
      <c r="D51" s="27"/>
      <c r="E51" s="27"/>
      <c r="F51" s="27"/>
    </row>
    <row r="52" ht="26" customHeight="1" spans="1:6">
      <c r="A52" s="38">
        <v>6</v>
      </c>
      <c r="B52" s="39" t="s">
        <v>1270</v>
      </c>
      <c r="C52" s="59" t="s">
        <v>1271</v>
      </c>
      <c r="D52" s="27">
        <v>1</v>
      </c>
      <c r="E52" s="27">
        <v>63000</v>
      </c>
      <c r="F52" s="27">
        <v>63000</v>
      </c>
    </row>
    <row r="53" ht="29.25" spans="1:6">
      <c r="A53" s="38"/>
      <c r="B53" s="39"/>
      <c r="C53" s="59" t="s">
        <v>1272</v>
      </c>
      <c r="D53" s="27"/>
      <c r="E53" s="27"/>
      <c r="F53" s="27"/>
    </row>
    <row r="54" ht="45" customHeight="1" spans="1:6">
      <c r="A54" s="38"/>
      <c r="B54" s="39"/>
      <c r="C54" s="59" t="s">
        <v>1273</v>
      </c>
      <c r="D54" s="27"/>
      <c r="E54" s="27"/>
      <c r="F54" s="27"/>
    </row>
    <row r="55" ht="15" spans="1:6">
      <c r="A55" s="38"/>
      <c r="B55" s="39"/>
      <c r="C55" s="59" t="s">
        <v>1274</v>
      </c>
      <c r="D55" s="27"/>
      <c r="E55" s="27"/>
      <c r="F55" s="27"/>
    </row>
    <row r="56" ht="38" customHeight="1" spans="1:6">
      <c r="A56" s="38"/>
      <c r="B56" s="39"/>
      <c r="C56" s="59" t="s">
        <v>1275</v>
      </c>
      <c r="D56" s="27"/>
      <c r="E56" s="27"/>
      <c r="F56" s="27"/>
    </row>
    <row r="57" ht="15" spans="1:6">
      <c r="A57" s="38"/>
      <c r="B57" s="39"/>
      <c r="C57" s="59" t="s">
        <v>1276</v>
      </c>
      <c r="D57" s="27"/>
      <c r="E57" s="27"/>
      <c r="F57" s="27"/>
    </row>
    <row r="58" ht="33" customHeight="1" spans="1:6">
      <c r="A58" s="38"/>
      <c r="B58" s="39"/>
      <c r="C58" s="59" t="s">
        <v>1277</v>
      </c>
      <c r="D58" s="27"/>
      <c r="E58" s="27"/>
      <c r="F58" s="27"/>
    </row>
    <row r="59" ht="15" spans="1:6">
      <c r="A59" s="38"/>
      <c r="B59" s="39"/>
      <c r="C59" s="59" t="s">
        <v>1278</v>
      </c>
      <c r="D59" s="27"/>
      <c r="E59" s="27"/>
      <c r="F59" s="27"/>
    </row>
    <row r="60" ht="21" customHeight="1" spans="1:6">
      <c r="A60" s="38"/>
      <c r="B60" s="39"/>
      <c r="C60" s="59" t="s">
        <v>1279</v>
      </c>
      <c r="D60" s="27"/>
      <c r="E60" s="27"/>
      <c r="F60" s="27"/>
    </row>
    <row r="61" ht="72" spans="1:6">
      <c r="A61" s="38"/>
      <c r="B61" s="39"/>
      <c r="C61" s="59" t="s">
        <v>1280</v>
      </c>
      <c r="D61" s="27"/>
      <c r="E61" s="27"/>
      <c r="F61" s="27"/>
    </row>
    <row r="62" ht="34" customHeight="1" spans="1:6">
      <c r="A62" s="38"/>
      <c r="B62" s="39"/>
      <c r="C62" s="59" t="s">
        <v>1281</v>
      </c>
      <c r="D62" s="27"/>
      <c r="E62" s="27"/>
      <c r="F62" s="27"/>
    </row>
    <row r="63" ht="29.25" spans="1:6">
      <c r="A63" s="38"/>
      <c r="B63" s="39"/>
      <c r="C63" s="59" t="s">
        <v>1282</v>
      </c>
      <c r="D63" s="27"/>
      <c r="E63" s="27"/>
      <c r="F63" s="27"/>
    </row>
    <row r="64" ht="42" customHeight="1" spans="1:6">
      <c r="A64" s="38"/>
      <c r="B64" s="39"/>
      <c r="C64" s="59" t="s">
        <v>1283</v>
      </c>
      <c r="D64" s="27"/>
      <c r="E64" s="27"/>
      <c r="F64" s="27"/>
    </row>
    <row r="65" ht="29.25" spans="1:6">
      <c r="A65" s="38"/>
      <c r="B65" s="39"/>
      <c r="C65" s="59" t="s">
        <v>1284</v>
      </c>
      <c r="D65" s="27"/>
      <c r="E65" s="27"/>
      <c r="F65" s="27"/>
    </row>
    <row r="66" ht="43" customHeight="1" spans="1:6">
      <c r="A66" s="38"/>
      <c r="B66" s="39"/>
      <c r="C66" s="59" t="s">
        <v>1285</v>
      </c>
      <c r="D66" s="27"/>
      <c r="E66" s="27"/>
      <c r="F66" s="27"/>
    </row>
    <row r="67" ht="15" spans="1:6">
      <c r="A67" s="38"/>
      <c r="B67" s="39"/>
      <c r="C67" s="59" t="s">
        <v>1286</v>
      </c>
      <c r="D67" s="27"/>
      <c r="E67" s="27"/>
      <c r="F67" s="27"/>
    </row>
    <row r="68" ht="24" customHeight="1" spans="1:6">
      <c r="A68" s="38"/>
      <c r="B68" s="39"/>
      <c r="C68" s="59" t="s">
        <v>1287</v>
      </c>
      <c r="D68" s="27"/>
      <c r="E68" s="27"/>
      <c r="F68" s="27"/>
    </row>
    <row r="69" ht="29.25" spans="1:6">
      <c r="A69" s="38"/>
      <c r="B69" s="39"/>
      <c r="C69" s="59" t="s">
        <v>1288</v>
      </c>
      <c r="D69" s="27"/>
      <c r="E69" s="27"/>
      <c r="F69" s="27"/>
    </row>
    <row r="70" ht="24" customHeight="1" spans="1:6">
      <c r="A70" s="38"/>
      <c r="B70" s="39"/>
      <c r="C70" s="59" t="s">
        <v>1289</v>
      </c>
      <c r="D70" s="27"/>
      <c r="E70" s="27"/>
      <c r="F70" s="27"/>
    </row>
    <row r="71" ht="72" spans="1:6">
      <c r="A71" s="38"/>
      <c r="B71" s="39"/>
      <c r="C71" s="59" t="s">
        <v>1290</v>
      </c>
      <c r="D71" s="27"/>
      <c r="E71" s="27"/>
      <c r="F71" s="27"/>
    </row>
    <row r="72" ht="33" customHeight="1" spans="1:6">
      <c r="A72" s="38"/>
      <c r="B72" s="39"/>
      <c r="C72" s="59" t="s">
        <v>1291</v>
      </c>
      <c r="D72" s="27"/>
      <c r="E72" s="27"/>
      <c r="F72" s="27"/>
    </row>
    <row r="73" ht="29.25" spans="1:6">
      <c r="A73" s="38"/>
      <c r="B73" s="39"/>
      <c r="C73" s="59" t="s">
        <v>1292</v>
      </c>
      <c r="D73" s="27"/>
      <c r="E73" s="27"/>
      <c r="F73" s="27"/>
    </row>
    <row r="74" ht="35" customHeight="1" spans="1:6">
      <c r="A74" s="38"/>
      <c r="B74" s="39"/>
      <c r="C74" s="59" t="s">
        <v>1293</v>
      </c>
      <c r="D74" s="27"/>
      <c r="E74" s="27"/>
      <c r="F74" s="27"/>
    </row>
    <row r="75" ht="43.5" spans="1:6">
      <c r="A75" s="38"/>
      <c r="B75" s="39"/>
      <c r="C75" s="59" t="s">
        <v>1294</v>
      </c>
      <c r="D75" s="27"/>
      <c r="E75" s="27"/>
      <c r="F75" s="27"/>
    </row>
    <row r="76" ht="23" customHeight="1" spans="1:6">
      <c r="A76" s="38"/>
      <c r="B76" s="39"/>
      <c r="C76" s="59" t="s">
        <v>1295</v>
      </c>
      <c r="D76" s="27"/>
      <c r="E76" s="27"/>
      <c r="F76" s="27"/>
    </row>
    <row r="77" ht="29.25" spans="1:6">
      <c r="A77" s="38"/>
      <c r="B77" s="39"/>
      <c r="C77" s="59" t="s">
        <v>1296</v>
      </c>
      <c r="D77" s="27"/>
      <c r="E77" s="27"/>
      <c r="F77" s="27"/>
    </row>
    <row r="78" ht="36" customHeight="1" spans="1:6">
      <c r="A78" s="38"/>
      <c r="B78" s="39"/>
      <c r="C78" s="59" t="s">
        <v>1297</v>
      </c>
      <c r="D78" s="27"/>
      <c r="E78" s="27"/>
      <c r="F78" s="27"/>
    </row>
    <row r="79" ht="15" spans="1:6">
      <c r="A79" s="38"/>
      <c r="B79" s="39"/>
      <c r="C79" s="59" t="s">
        <v>1298</v>
      </c>
      <c r="D79" s="27"/>
      <c r="E79" s="27"/>
      <c r="F79" s="27"/>
    </row>
    <row r="80" ht="25" customHeight="1" spans="1:6">
      <c r="A80" s="38"/>
      <c r="B80" s="39"/>
      <c r="C80" s="59" t="s">
        <v>1299</v>
      </c>
      <c r="D80" s="27"/>
      <c r="E80" s="27"/>
      <c r="F80" s="27"/>
    </row>
    <row r="81" ht="15" spans="1:6">
      <c r="A81" s="38"/>
      <c r="B81" s="39"/>
      <c r="C81" s="59" t="s">
        <v>1300</v>
      </c>
      <c r="D81" s="27"/>
      <c r="E81" s="27"/>
      <c r="F81" s="27"/>
    </row>
    <row r="82" ht="41" customHeight="1" spans="1:6">
      <c r="A82" s="38"/>
      <c r="B82" s="39"/>
      <c r="C82" s="59" t="s">
        <v>1301</v>
      </c>
      <c r="D82" s="27"/>
      <c r="E82" s="27"/>
      <c r="F82" s="27"/>
    </row>
    <row r="83" ht="15" spans="1:6">
      <c r="A83" s="38"/>
      <c r="B83" s="39"/>
      <c r="C83" s="59" t="s">
        <v>1302</v>
      </c>
      <c r="D83" s="27"/>
      <c r="E83" s="27"/>
      <c r="F83" s="27"/>
    </row>
    <row r="84" ht="39" customHeight="1" spans="1:6">
      <c r="A84" s="38"/>
      <c r="B84" s="39"/>
      <c r="C84" s="59" t="s">
        <v>1303</v>
      </c>
      <c r="D84" s="27"/>
      <c r="E84" s="27"/>
      <c r="F84" s="27"/>
    </row>
    <row r="85" ht="15" spans="1:6">
      <c r="A85" s="38"/>
      <c r="B85" s="39"/>
      <c r="C85" s="59" t="s">
        <v>1304</v>
      </c>
      <c r="D85" s="27"/>
      <c r="E85" s="27"/>
      <c r="F85" s="27"/>
    </row>
    <row r="86" ht="37" customHeight="1" spans="1:6">
      <c r="A86" s="38"/>
      <c r="B86" s="39"/>
      <c r="C86" s="59" t="s">
        <v>1305</v>
      </c>
      <c r="D86" s="27"/>
      <c r="E86" s="27"/>
      <c r="F86" s="27"/>
    </row>
    <row r="87" ht="29.25" spans="1:6">
      <c r="A87" s="38"/>
      <c r="B87" s="39"/>
      <c r="C87" s="59" t="s">
        <v>1306</v>
      </c>
      <c r="D87" s="27"/>
      <c r="E87" s="27"/>
      <c r="F87" s="27"/>
    </row>
    <row r="88" ht="40" customHeight="1" spans="1:6">
      <c r="A88" s="38"/>
      <c r="B88" s="39"/>
      <c r="C88" s="59" t="s">
        <v>1307</v>
      </c>
      <c r="D88" s="27"/>
      <c r="E88" s="27"/>
      <c r="F88" s="27"/>
    </row>
    <row r="89" ht="29.25" spans="1:6">
      <c r="A89" s="38"/>
      <c r="B89" s="39"/>
      <c r="C89" s="59" t="s">
        <v>1308</v>
      </c>
      <c r="D89" s="27"/>
      <c r="E89" s="27"/>
      <c r="F89" s="27"/>
    </row>
    <row r="90" ht="21" customHeight="1" spans="1:6">
      <c r="A90" s="38"/>
      <c r="B90" s="39"/>
      <c r="C90" s="59" t="s">
        <v>1309</v>
      </c>
      <c r="D90" s="27"/>
      <c r="E90" s="27"/>
      <c r="F90" s="27"/>
    </row>
    <row r="91" ht="43.5" spans="1:6">
      <c r="A91" s="38"/>
      <c r="B91" s="39"/>
      <c r="C91" s="59" t="s">
        <v>1310</v>
      </c>
      <c r="D91" s="27"/>
      <c r="E91" s="27"/>
      <c r="F91" s="27"/>
    </row>
    <row r="92" ht="42" customHeight="1" spans="1:6">
      <c r="A92" s="38"/>
      <c r="B92" s="39"/>
      <c r="C92" s="59" t="s">
        <v>1311</v>
      </c>
      <c r="D92" s="27"/>
      <c r="E92" s="27"/>
      <c r="F92" s="27"/>
    </row>
    <row r="93" ht="43.5" spans="1:6">
      <c r="A93" s="38"/>
      <c r="B93" s="39"/>
      <c r="C93" s="59" t="s">
        <v>1312</v>
      </c>
      <c r="D93" s="27"/>
      <c r="E93" s="27"/>
      <c r="F93" s="27"/>
    </row>
    <row r="94" ht="58" customHeight="1" spans="1:6">
      <c r="A94" s="38"/>
      <c r="B94" s="39"/>
      <c r="C94" s="59" t="s">
        <v>1313</v>
      </c>
      <c r="D94" s="27"/>
      <c r="E94" s="27"/>
      <c r="F94" s="27"/>
    </row>
    <row r="95" ht="29.25" spans="1:6">
      <c r="A95" s="38"/>
      <c r="B95" s="39"/>
      <c r="C95" s="59" t="s">
        <v>1314</v>
      </c>
      <c r="D95" s="27"/>
      <c r="E95" s="27"/>
      <c r="F95" s="27"/>
    </row>
    <row r="96" ht="51" customHeight="1" spans="1:6">
      <c r="A96" s="38"/>
      <c r="B96" s="39"/>
      <c r="C96" s="59" t="s">
        <v>1315</v>
      </c>
      <c r="D96" s="27"/>
      <c r="E96" s="27"/>
      <c r="F96" s="27"/>
    </row>
    <row r="97" ht="43.5" spans="1:6">
      <c r="A97" s="38"/>
      <c r="B97" s="39"/>
      <c r="C97" s="59" t="s">
        <v>1316</v>
      </c>
      <c r="D97" s="27"/>
      <c r="E97" s="27"/>
      <c r="F97" s="27"/>
    </row>
    <row r="98" ht="46" customHeight="1" spans="1:6">
      <c r="A98" s="38"/>
      <c r="B98" s="39"/>
      <c r="C98" s="59" t="s">
        <v>1317</v>
      </c>
      <c r="D98" s="27"/>
      <c r="E98" s="27"/>
      <c r="F98" s="27"/>
    </row>
    <row r="99" ht="15" spans="1:6">
      <c r="A99" s="38"/>
      <c r="B99" s="39"/>
      <c r="C99" s="59" t="s">
        <v>1318</v>
      </c>
      <c r="D99" s="27"/>
      <c r="E99" s="27"/>
      <c r="F99" s="27"/>
    </row>
    <row r="100" ht="31" customHeight="1" spans="1:6">
      <c r="A100" s="38"/>
      <c r="B100" s="39"/>
      <c r="C100" s="59" t="s">
        <v>1319</v>
      </c>
      <c r="D100" s="27"/>
      <c r="E100" s="27"/>
      <c r="F100" s="27"/>
    </row>
    <row r="101" ht="15" spans="1:6">
      <c r="A101" s="38"/>
      <c r="B101" s="39"/>
      <c r="C101" s="59" t="s">
        <v>1320</v>
      </c>
      <c r="D101" s="27"/>
      <c r="E101" s="27"/>
      <c r="F101" s="27"/>
    </row>
    <row r="102" ht="31" customHeight="1" spans="1:6">
      <c r="A102" s="38"/>
      <c r="B102" s="39"/>
      <c r="C102" s="59" t="s">
        <v>1321</v>
      </c>
      <c r="D102" s="27"/>
      <c r="E102" s="27"/>
      <c r="F102" s="27"/>
    </row>
    <row r="103" ht="15" spans="1:6">
      <c r="A103" s="38"/>
      <c r="B103" s="39"/>
      <c r="C103" s="59" t="s">
        <v>1322</v>
      </c>
      <c r="D103" s="27"/>
      <c r="E103" s="27"/>
      <c r="F103" s="27"/>
    </row>
    <row r="104" ht="39" customHeight="1" spans="1:6">
      <c r="A104" s="38"/>
      <c r="B104" s="39"/>
      <c r="C104" s="59" t="s">
        <v>1323</v>
      </c>
      <c r="D104" s="27"/>
      <c r="E104" s="27"/>
      <c r="F104" s="27"/>
    </row>
    <row r="105" ht="29.25" spans="1:6">
      <c r="A105" s="38"/>
      <c r="B105" s="39"/>
      <c r="C105" s="59" t="s">
        <v>1324</v>
      </c>
      <c r="D105" s="27"/>
      <c r="E105" s="27"/>
      <c r="F105" s="27"/>
    </row>
    <row r="106" ht="38" customHeight="1" spans="1:6">
      <c r="A106" s="38"/>
      <c r="B106" s="39"/>
      <c r="C106" s="59" t="s">
        <v>1325</v>
      </c>
      <c r="D106" s="27"/>
      <c r="E106" s="27"/>
      <c r="F106" s="27"/>
    </row>
    <row r="107" ht="29.25" spans="1:6">
      <c r="A107" s="38"/>
      <c r="B107" s="39"/>
      <c r="C107" s="59" t="s">
        <v>1326</v>
      </c>
      <c r="D107" s="27"/>
      <c r="E107" s="27"/>
      <c r="F107" s="27"/>
    </row>
    <row r="108" ht="40" customHeight="1" spans="1:6">
      <c r="A108" s="38"/>
      <c r="B108" s="39"/>
      <c r="C108" s="59" t="s">
        <v>1327</v>
      </c>
      <c r="D108" s="27"/>
      <c r="E108" s="27"/>
      <c r="F108" s="27"/>
    </row>
    <row r="109" ht="43.5" spans="1:6">
      <c r="A109" s="38"/>
      <c r="B109" s="39"/>
      <c r="C109" s="59" t="s">
        <v>1328</v>
      </c>
      <c r="D109" s="27"/>
      <c r="E109" s="27"/>
      <c r="F109" s="27"/>
    </row>
    <row r="110" ht="43" customHeight="1" spans="1:6">
      <c r="A110" s="38"/>
      <c r="B110" s="39"/>
      <c r="C110" s="59" t="s">
        <v>1329</v>
      </c>
      <c r="D110" s="27"/>
      <c r="E110" s="27"/>
      <c r="F110" s="27"/>
    </row>
    <row r="111" ht="29.25" spans="1:6">
      <c r="A111" s="38"/>
      <c r="B111" s="39"/>
      <c r="C111" s="59" t="s">
        <v>1330</v>
      </c>
      <c r="D111" s="27"/>
      <c r="E111" s="27"/>
      <c r="F111" s="27"/>
    </row>
    <row r="112" ht="25" customHeight="1" spans="1:6">
      <c r="A112" s="38"/>
      <c r="B112" s="39"/>
      <c r="C112" s="59" t="s">
        <v>1331</v>
      </c>
      <c r="D112" s="27"/>
      <c r="E112" s="27"/>
      <c r="F112" s="27"/>
    </row>
    <row r="113" ht="43.5" spans="1:6">
      <c r="A113" s="38"/>
      <c r="B113" s="39"/>
      <c r="C113" s="59" t="s">
        <v>1332</v>
      </c>
      <c r="D113" s="27"/>
      <c r="E113" s="27"/>
      <c r="F113" s="27"/>
    </row>
    <row r="114" ht="59" customHeight="1" spans="1:6">
      <c r="A114" s="38"/>
      <c r="B114" s="39"/>
      <c r="C114" s="59" t="s">
        <v>1333</v>
      </c>
      <c r="D114" s="27"/>
      <c r="E114" s="27"/>
      <c r="F114" s="27"/>
    </row>
    <row r="115" ht="29.25" spans="1:6">
      <c r="A115" s="38"/>
      <c r="B115" s="39"/>
      <c r="C115" s="60" t="s">
        <v>1334</v>
      </c>
      <c r="D115" s="27"/>
      <c r="E115" s="27"/>
      <c r="F115" s="27"/>
    </row>
    <row r="116" ht="35" customHeight="1" spans="1:6">
      <c r="A116" s="38">
        <v>7</v>
      </c>
      <c r="B116" s="39" t="s">
        <v>1335</v>
      </c>
      <c r="C116" s="54" t="s">
        <v>1336</v>
      </c>
      <c r="D116" s="27">
        <v>1</v>
      </c>
      <c r="E116" s="27">
        <v>80000</v>
      </c>
      <c r="F116" s="27">
        <v>80000</v>
      </c>
    </row>
    <row r="117" ht="15" spans="1:6">
      <c r="A117" s="38"/>
      <c r="B117" s="39"/>
      <c r="C117" s="54" t="s">
        <v>1337</v>
      </c>
      <c r="D117" s="27"/>
      <c r="E117" s="27"/>
      <c r="F117" s="27"/>
    </row>
    <row r="118" ht="31" customHeight="1" spans="1:6">
      <c r="A118" s="38"/>
      <c r="B118" s="39"/>
      <c r="C118" s="54" t="s">
        <v>1338</v>
      </c>
      <c r="D118" s="27"/>
      <c r="E118" s="27"/>
      <c r="F118" s="27"/>
    </row>
    <row r="119" ht="43.5" spans="1:6">
      <c r="A119" s="38"/>
      <c r="B119" s="39"/>
      <c r="C119" s="54" t="s">
        <v>1339</v>
      </c>
      <c r="D119" s="27"/>
      <c r="E119" s="27"/>
      <c r="F119" s="27"/>
    </row>
    <row r="120" ht="46" customHeight="1" spans="1:6">
      <c r="A120" s="38"/>
      <c r="B120" s="39"/>
      <c r="C120" s="54" t="s">
        <v>1340</v>
      </c>
      <c r="D120" s="27"/>
      <c r="E120" s="27"/>
      <c r="F120" s="27"/>
    </row>
    <row r="121" ht="15" spans="1:6">
      <c r="A121" s="38"/>
      <c r="B121" s="39"/>
      <c r="C121" s="54" t="s">
        <v>1341</v>
      </c>
      <c r="D121" s="27"/>
      <c r="E121" s="27"/>
      <c r="F121" s="27"/>
    </row>
    <row r="122" ht="31" customHeight="1" spans="1:6">
      <c r="A122" s="38"/>
      <c r="B122" s="39"/>
      <c r="C122" s="54" t="s">
        <v>1342</v>
      </c>
      <c r="D122" s="27"/>
      <c r="E122" s="27"/>
      <c r="F122" s="27"/>
    </row>
    <row r="123" ht="15" spans="1:6">
      <c r="A123" s="38"/>
      <c r="B123" s="39"/>
      <c r="C123" s="54" t="s">
        <v>1343</v>
      </c>
      <c r="D123" s="27"/>
      <c r="E123" s="27"/>
      <c r="F123" s="27"/>
    </row>
    <row r="124" ht="32" customHeight="1" spans="1:6">
      <c r="A124" s="38"/>
      <c r="B124" s="39"/>
      <c r="C124" s="54" t="s">
        <v>1344</v>
      </c>
      <c r="D124" s="27"/>
      <c r="E124" s="27"/>
      <c r="F124" s="27"/>
    </row>
    <row r="125" ht="43.5" spans="1:6">
      <c r="A125" s="38"/>
      <c r="B125" s="39"/>
      <c r="C125" s="54" t="s">
        <v>1345</v>
      </c>
      <c r="D125" s="27"/>
      <c r="E125" s="27"/>
      <c r="F125" s="27"/>
    </row>
    <row r="126" ht="24" customHeight="1" spans="1:6">
      <c r="A126" s="38"/>
      <c r="B126" s="39"/>
      <c r="C126" s="54" t="s">
        <v>1346</v>
      </c>
      <c r="D126" s="27"/>
      <c r="E126" s="27"/>
      <c r="F126" s="27"/>
    </row>
    <row r="127" ht="29.25" spans="1:6">
      <c r="A127" s="38"/>
      <c r="B127" s="39"/>
      <c r="C127" s="54" t="s">
        <v>1347</v>
      </c>
      <c r="D127" s="27"/>
      <c r="E127" s="27"/>
      <c r="F127" s="27"/>
    </row>
    <row r="128" ht="24" customHeight="1" spans="1:6">
      <c r="A128" s="38"/>
      <c r="B128" s="39"/>
      <c r="C128" s="54" t="s">
        <v>1348</v>
      </c>
      <c r="D128" s="27"/>
      <c r="E128" s="27"/>
      <c r="F128" s="27"/>
    </row>
    <row r="129" ht="15" spans="1:6">
      <c r="A129" s="38"/>
      <c r="B129" s="39"/>
      <c r="C129" s="54" t="s">
        <v>1349</v>
      </c>
      <c r="D129" s="27"/>
      <c r="E129" s="27"/>
      <c r="F129" s="27"/>
    </row>
    <row r="130" ht="36" customHeight="1" spans="1:6">
      <c r="A130" s="38"/>
      <c r="B130" s="39"/>
      <c r="C130" s="54" t="s">
        <v>1350</v>
      </c>
      <c r="D130" s="27"/>
      <c r="E130" s="27"/>
      <c r="F130" s="27"/>
    </row>
    <row r="131" ht="15" spans="1:6">
      <c r="A131" s="38"/>
      <c r="B131" s="39"/>
      <c r="C131" s="54" t="s">
        <v>1351</v>
      </c>
      <c r="D131" s="27"/>
      <c r="E131" s="27"/>
      <c r="F131" s="27"/>
    </row>
    <row r="132" ht="31" customHeight="1" spans="1:6">
      <c r="A132" s="38"/>
      <c r="B132" s="39"/>
      <c r="C132" s="54" t="s">
        <v>1352</v>
      </c>
      <c r="D132" s="27"/>
      <c r="E132" s="27"/>
      <c r="F132" s="27"/>
    </row>
    <row r="133" ht="43.5" spans="1:6">
      <c r="A133" s="38"/>
      <c r="B133" s="39"/>
      <c r="C133" s="54" t="s">
        <v>1353</v>
      </c>
      <c r="D133" s="27"/>
      <c r="E133" s="27"/>
      <c r="F133" s="27"/>
    </row>
    <row r="134" ht="21" customHeight="1" spans="1:6">
      <c r="A134" s="38"/>
      <c r="B134" s="39"/>
      <c r="C134" s="54" t="s">
        <v>1354</v>
      </c>
      <c r="D134" s="27"/>
      <c r="E134" s="27"/>
      <c r="F134" s="27"/>
    </row>
    <row r="135" ht="29.25" spans="1:6">
      <c r="A135" s="38"/>
      <c r="B135" s="39"/>
      <c r="C135" s="54" t="s">
        <v>1355</v>
      </c>
      <c r="D135" s="27"/>
      <c r="E135" s="27"/>
      <c r="F135" s="27"/>
    </row>
    <row r="136" ht="24" customHeight="1" spans="1:6">
      <c r="A136" s="38"/>
      <c r="B136" s="39"/>
      <c r="C136" s="54" t="s">
        <v>1356</v>
      </c>
      <c r="D136" s="27"/>
      <c r="E136" s="27"/>
      <c r="F136" s="27"/>
    </row>
    <row r="137" ht="43.5" spans="1:6">
      <c r="A137" s="38"/>
      <c r="B137" s="39"/>
      <c r="C137" s="54" t="s">
        <v>1357</v>
      </c>
      <c r="D137" s="27"/>
      <c r="E137" s="27"/>
      <c r="F137" s="27"/>
    </row>
    <row r="138" ht="30" customHeight="1" spans="1:6">
      <c r="A138" s="38"/>
      <c r="B138" s="39"/>
      <c r="C138" s="54" t="s">
        <v>1358</v>
      </c>
      <c r="D138" s="27"/>
      <c r="E138" s="27"/>
      <c r="F138" s="27"/>
    </row>
    <row r="139" ht="29.25" spans="1:6">
      <c r="A139" s="38"/>
      <c r="B139" s="39"/>
      <c r="C139" s="54" t="s">
        <v>1359</v>
      </c>
      <c r="D139" s="27"/>
      <c r="E139" s="27"/>
      <c r="F139" s="27"/>
    </row>
    <row r="140" ht="32" customHeight="1" spans="1:6">
      <c r="A140" s="38"/>
      <c r="B140" s="39"/>
      <c r="C140" s="54" t="s">
        <v>1360</v>
      </c>
      <c r="D140" s="27"/>
      <c r="E140" s="27"/>
      <c r="F140" s="27"/>
    </row>
    <row r="141" ht="29.25" spans="1:6">
      <c r="A141" s="38"/>
      <c r="B141" s="39"/>
      <c r="C141" s="54" t="s">
        <v>1361</v>
      </c>
      <c r="D141" s="27"/>
      <c r="E141" s="27"/>
      <c r="F141" s="27"/>
    </row>
    <row r="142" ht="24" customHeight="1" spans="1:6">
      <c r="A142" s="38"/>
      <c r="B142" s="39"/>
      <c r="C142" s="54" t="s">
        <v>1362</v>
      </c>
      <c r="D142" s="27"/>
      <c r="E142" s="27"/>
      <c r="F142" s="27"/>
    </row>
    <row r="143" ht="15" spans="1:6">
      <c r="A143" s="38"/>
      <c r="B143" s="39"/>
      <c r="C143" s="54" t="s">
        <v>1363</v>
      </c>
      <c r="D143" s="27"/>
      <c r="E143" s="27"/>
      <c r="F143" s="27"/>
    </row>
    <row r="144" ht="27" customHeight="1" spans="1:6">
      <c r="A144" s="38"/>
      <c r="B144" s="39"/>
      <c r="C144" s="54" t="s">
        <v>1364</v>
      </c>
      <c r="D144" s="27"/>
      <c r="E144" s="27"/>
      <c r="F144" s="27"/>
    </row>
    <row r="145" ht="29.25" spans="1:6">
      <c r="A145" s="38"/>
      <c r="B145" s="39"/>
      <c r="C145" s="54" t="s">
        <v>1365</v>
      </c>
      <c r="D145" s="27"/>
      <c r="E145" s="27"/>
      <c r="F145" s="27"/>
    </row>
    <row r="146" ht="27" customHeight="1" spans="1:6">
      <c r="A146" s="38"/>
      <c r="B146" s="39"/>
      <c r="C146" s="54" t="s">
        <v>1366</v>
      </c>
      <c r="D146" s="27"/>
      <c r="E146" s="27"/>
      <c r="F146" s="27"/>
    </row>
    <row r="147" ht="15" spans="1:6">
      <c r="A147" s="38"/>
      <c r="B147" s="39"/>
      <c r="C147" s="54" t="s">
        <v>1367</v>
      </c>
      <c r="D147" s="27"/>
      <c r="E147" s="27"/>
      <c r="F147" s="27"/>
    </row>
    <row r="148" ht="48" customHeight="1" spans="1:6">
      <c r="A148" s="38"/>
      <c r="B148" s="39"/>
      <c r="C148" s="54" t="s">
        <v>1368</v>
      </c>
      <c r="D148" s="27"/>
      <c r="E148" s="27"/>
      <c r="F148" s="27"/>
    </row>
    <row r="149" ht="43.5" spans="1:6">
      <c r="A149" s="38"/>
      <c r="B149" s="39"/>
      <c r="C149" s="34" t="s">
        <v>1369</v>
      </c>
      <c r="D149" s="27"/>
      <c r="E149" s="27"/>
      <c r="F149" s="27"/>
    </row>
    <row r="150" ht="29.25" spans="1:6">
      <c r="A150" s="38">
        <v>8</v>
      </c>
      <c r="B150" s="39" t="s">
        <v>1370</v>
      </c>
      <c r="C150" s="34" t="s">
        <v>1091</v>
      </c>
      <c r="D150" s="27">
        <v>1</v>
      </c>
      <c r="E150" s="27">
        <v>2000</v>
      </c>
      <c r="F150" s="27">
        <v>2000</v>
      </c>
    </row>
    <row r="151" ht="15" spans="1:6">
      <c r="A151" s="38"/>
      <c r="B151" s="39" t="s">
        <v>150</v>
      </c>
      <c r="C151" s="61"/>
      <c r="D151" s="34"/>
      <c r="E151" s="34"/>
      <c r="F151" s="27">
        <v>214500</v>
      </c>
    </row>
  </sheetData>
  <mergeCells count="15">
    <mergeCell ref="A7:A51"/>
    <mergeCell ref="A52:A115"/>
    <mergeCell ref="A116:A149"/>
    <mergeCell ref="B7:B51"/>
    <mergeCell ref="B52:B115"/>
    <mergeCell ref="B116:B149"/>
    <mergeCell ref="D7:D51"/>
    <mergeCell ref="D52:D115"/>
    <mergeCell ref="D116:D149"/>
    <mergeCell ref="E7:E51"/>
    <mergeCell ref="E52:E115"/>
    <mergeCell ref="E116:E149"/>
    <mergeCell ref="F7:F51"/>
    <mergeCell ref="F52:F115"/>
    <mergeCell ref="F116:F149"/>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1" workbookViewId="0">
      <selection activeCell="I16" sqref="I16"/>
    </sheetView>
  </sheetViews>
  <sheetFormatPr defaultColWidth="9" defaultRowHeight="13.5" outlineLevelCol="5"/>
  <cols>
    <col min="1" max="1" width="5.875" customWidth="1"/>
    <col min="2" max="2" width="10.5083333333333" customWidth="1"/>
    <col min="3" max="3" width="45.875" style="28" customWidth="1"/>
    <col min="4" max="4" width="6.625" customWidth="1"/>
    <col min="5" max="5" width="7.125" customWidth="1"/>
    <col min="6" max="6" width="7.625" customWidth="1"/>
  </cols>
  <sheetData>
    <row r="1" ht="30" customHeight="1" spans="1:6">
      <c r="A1" s="41" t="s">
        <v>1371</v>
      </c>
      <c r="B1" s="41"/>
      <c r="C1" s="41"/>
      <c r="D1" s="41"/>
      <c r="E1" s="41"/>
      <c r="F1" s="41"/>
    </row>
    <row r="2" ht="15" spans="1:6">
      <c r="A2" s="42" t="s">
        <v>1</v>
      </c>
      <c r="B2" s="43" t="s">
        <v>2</v>
      </c>
      <c r="C2" s="44" t="s">
        <v>1372</v>
      </c>
      <c r="D2" s="42" t="s">
        <v>4</v>
      </c>
      <c r="E2" s="42" t="s">
        <v>6</v>
      </c>
      <c r="F2" s="42" t="s">
        <v>1373</v>
      </c>
    </row>
    <row r="3" ht="62" customHeight="1" spans="1:6">
      <c r="A3" s="45">
        <v>1</v>
      </c>
      <c r="B3" s="45" t="s">
        <v>1374</v>
      </c>
      <c r="C3" s="46" t="s">
        <v>1375</v>
      </c>
      <c r="D3" s="47">
        <v>5</v>
      </c>
      <c r="E3" s="47">
        <v>180</v>
      </c>
      <c r="F3" s="45">
        <v>900</v>
      </c>
    </row>
    <row r="4" ht="15" spans="1:6">
      <c r="A4" s="45">
        <v>2</v>
      </c>
      <c r="B4" s="45" t="s">
        <v>1376</v>
      </c>
      <c r="C4" s="48" t="s">
        <v>1377</v>
      </c>
      <c r="D4" s="47">
        <v>10</v>
      </c>
      <c r="E4" s="47">
        <v>12</v>
      </c>
      <c r="F4" s="45">
        <v>120</v>
      </c>
    </row>
    <row r="5" ht="15" spans="1:6">
      <c r="A5" s="45">
        <v>3</v>
      </c>
      <c r="B5" s="45" t="s">
        <v>1378</v>
      </c>
      <c r="C5" s="48" t="s">
        <v>1379</v>
      </c>
      <c r="D5" s="47">
        <v>5</v>
      </c>
      <c r="E5" s="47">
        <v>180</v>
      </c>
      <c r="F5" s="45">
        <v>900</v>
      </c>
    </row>
    <row r="6" ht="15" spans="1:6">
      <c r="A6" s="45">
        <v>4</v>
      </c>
      <c r="B6" s="45" t="s">
        <v>1380</v>
      </c>
      <c r="C6" s="48" t="s">
        <v>1381</v>
      </c>
      <c r="D6" s="47">
        <v>10</v>
      </c>
      <c r="E6" s="47">
        <v>130</v>
      </c>
      <c r="F6" s="45">
        <v>1300</v>
      </c>
    </row>
    <row r="7" ht="15" spans="1:6">
      <c r="A7" s="45">
        <v>5</v>
      </c>
      <c r="B7" s="45" t="s">
        <v>1382</v>
      </c>
      <c r="C7" s="48" t="s">
        <v>1383</v>
      </c>
      <c r="D7" s="47">
        <v>10</v>
      </c>
      <c r="E7" s="47">
        <v>150</v>
      </c>
      <c r="F7" s="45">
        <v>1500</v>
      </c>
    </row>
    <row r="8" ht="65" customHeight="1" spans="1:6">
      <c r="A8" s="45">
        <v>6</v>
      </c>
      <c r="B8" s="45" t="s">
        <v>1384</v>
      </c>
      <c r="C8" s="49" t="s">
        <v>1385</v>
      </c>
      <c r="D8" s="45">
        <v>5</v>
      </c>
      <c r="E8" s="47">
        <v>135</v>
      </c>
      <c r="F8" s="45">
        <v>675</v>
      </c>
    </row>
    <row r="9" ht="43.5" spans="1:6">
      <c r="A9" s="45">
        <v>7</v>
      </c>
      <c r="B9" s="45" t="s">
        <v>1386</v>
      </c>
      <c r="C9" s="49" t="s">
        <v>1387</v>
      </c>
      <c r="D9" s="45">
        <v>10</v>
      </c>
      <c r="E9" s="47">
        <v>23</v>
      </c>
      <c r="F9" s="45">
        <v>230</v>
      </c>
    </row>
    <row r="10" ht="40" customHeight="1" spans="1:6">
      <c r="A10" s="45">
        <v>8</v>
      </c>
      <c r="B10" s="45" t="s">
        <v>1388</v>
      </c>
      <c r="C10" s="49" t="s">
        <v>1389</v>
      </c>
      <c r="D10" s="45">
        <v>10</v>
      </c>
      <c r="E10" s="47">
        <v>23</v>
      </c>
      <c r="F10" s="45">
        <v>230</v>
      </c>
    </row>
    <row r="11" ht="29.25" spans="1:6">
      <c r="A11" s="45">
        <v>9</v>
      </c>
      <c r="B11" s="45" t="s">
        <v>1390</v>
      </c>
      <c r="C11" s="49" t="s">
        <v>1391</v>
      </c>
      <c r="D11" s="45">
        <v>10</v>
      </c>
      <c r="E11" s="47">
        <v>12</v>
      </c>
      <c r="F11" s="45">
        <v>120</v>
      </c>
    </row>
    <row r="12" ht="15" spans="1:6">
      <c r="A12" s="45">
        <v>10</v>
      </c>
      <c r="B12" s="45" t="s">
        <v>1392</v>
      </c>
      <c r="C12" s="50" t="s">
        <v>1393</v>
      </c>
      <c r="D12" s="45">
        <v>10</v>
      </c>
      <c r="E12" s="47">
        <v>9</v>
      </c>
      <c r="F12" s="45">
        <v>90</v>
      </c>
    </row>
    <row r="13" ht="15" spans="1:6">
      <c r="A13" s="45">
        <v>11</v>
      </c>
      <c r="B13" s="45" t="s">
        <v>1394</v>
      </c>
      <c r="C13" s="50" t="s">
        <v>1395</v>
      </c>
      <c r="D13" s="45">
        <v>10</v>
      </c>
      <c r="E13" s="47">
        <v>135</v>
      </c>
      <c r="F13" s="45">
        <v>1350</v>
      </c>
    </row>
    <row r="14" ht="38" customHeight="1" spans="1:6">
      <c r="A14" s="45">
        <v>12</v>
      </c>
      <c r="B14" s="45" t="s">
        <v>1396</v>
      </c>
      <c r="C14" s="49" t="s">
        <v>1397</v>
      </c>
      <c r="D14" s="45">
        <v>10</v>
      </c>
      <c r="E14" s="47">
        <v>120</v>
      </c>
      <c r="F14" s="45">
        <v>1200</v>
      </c>
    </row>
    <row r="15" ht="86.25" spans="1:6">
      <c r="A15" s="45">
        <v>13</v>
      </c>
      <c r="B15" s="45" t="s">
        <v>1398</v>
      </c>
      <c r="C15" s="49" t="s">
        <v>1399</v>
      </c>
      <c r="D15" s="45">
        <v>2</v>
      </c>
      <c r="E15" s="47">
        <v>720</v>
      </c>
      <c r="F15" s="45">
        <v>1440</v>
      </c>
    </row>
    <row r="16" ht="49" customHeight="1" spans="1:6">
      <c r="A16" s="45">
        <v>14</v>
      </c>
      <c r="B16" s="45" t="s">
        <v>1400</v>
      </c>
      <c r="C16" s="49" t="s">
        <v>1401</v>
      </c>
      <c r="D16" s="45">
        <v>2</v>
      </c>
      <c r="E16" s="47">
        <v>1125</v>
      </c>
      <c r="F16" s="45">
        <v>2250</v>
      </c>
    </row>
    <row r="17" ht="43.5" spans="1:6">
      <c r="A17" s="45">
        <v>15</v>
      </c>
      <c r="B17" s="45" t="s">
        <v>1402</v>
      </c>
      <c r="C17" s="49" t="s">
        <v>1403</v>
      </c>
      <c r="D17" s="45">
        <v>5</v>
      </c>
      <c r="E17" s="47">
        <v>150</v>
      </c>
      <c r="F17" s="45">
        <v>750</v>
      </c>
    </row>
    <row r="18" ht="20" customHeight="1" spans="1:6">
      <c r="A18" s="45">
        <v>16</v>
      </c>
      <c r="B18" s="45" t="s">
        <v>1404</v>
      </c>
      <c r="C18" s="49" t="s">
        <v>1405</v>
      </c>
      <c r="D18" s="45">
        <v>2</v>
      </c>
      <c r="E18" s="47">
        <v>800</v>
      </c>
      <c r="F18" s="45">
        <v>1600</v>
      </c>
    </row>
    <row r="19" ht="15" spans="1:6">
      <c r="A19" s="45">
        <v>17</v>
      </c>
      <c r="B19" s="45" t="s">
        <v>1406</v>
      </c>
      <c r="C19" s="49" t="s">
        <v>1407</v>
      </c>
      <c r="D19" s="45">
        <v>20</v>
      </c>
      <c r="E19" s="47">
        <v>25</v>
      </c>
      <c r="F19" s="45">
        <v>500</v>
      </c>
    </row>
    <row r="20" s="40" customFormat="1" ht="29.25" spans="1:6">
      <c r="A20" s="51">
        <v>18</v>
      </c>
      <c r="B20" s="51" t="s">
        <v>1169</v>
      </c>
      <c r="C20" s="52" t="s">
        <v>1170</v>
      </c>
      <c r="D20" s="51">
        <v>2</v>
      </c>
      <c r="E20" s="51">
        <v>1000</v>
      </c>
      <c r="F20" s="51">
        <v>2000</v>
      </c>
    </row>
    <row r="21" ht="15" spans="1:6">
      <c r="A21" s="45" t="s">
        <v>150</v>
      </c>
      <c r="B21" s="45"/>
      <c r="C21" s="53"/>
      <c r="D21" s="45"/>
      <c r="E21" s="47"/>
      <c r="F21" s="45">
        <f>SUM(F3:F20)</f>
        <v>17155</v>
      </c>
    </row>
  </sheetData>
  <mergeCells count="1">
    <mergeCell ref="A1:F1"/>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2" workbookViewId="0">
      <selection activeCell="G3" sqref="G3"/>
    </sheetView>
  </sheetViews>
  <sheetFormatPr defaultColWidth="9" defaultRowHeight="13.5" outlineLevelCol="5"/>
  <cols>
    <col min="2" max="2" width="16.875" customWidth="1"/>
    <col min="3" max="3" width="13.875" customWidth="1"/>
    <col min="5" max="6" width="9" style="28"/>
  </cols>
  <sheetData>
    <row r="1" ht="19.5" spans="1:6">
      <c r="A1" s="16" t="s">
        <v>1408</v>
      </c>
    </row>
    <row r="2" ht="29.25" spans="1:6">
      <c r="A2" s="29" t="s">
        <v>1</v>
      </c>
      <c r="B2" s="30" t="s">
        <v>978</v>
      </c>
      <c r="C2" s="30" t="s">
        <v>979</v>
      </c>
      <c r="D2" s="31" t="s">
        <v>4</v>
      </c>
      <c r="E2" s="32" t="s">
        <v>1218</v>
      </c>
      <c r="F2" s="32" t="s">
        <v>1219</v>
      </c>
    </row>
    <row r="3" ht="15" spans="1:6">
      <c r="A3" s="33">
        <v>1</v>
      </c>
      <c r="B3" s="34" t="s">
        <v>1211</v>
      </c>
      <c r="C3" s="35" t="s">
        <v>1212</v>
      </c>
      <c r="D3" s="27">
        <v>1</v>
      </c>
      <c r="E3" s="35">
        <v>550</v>
      </c>
      <c r="F3" s="35">
        <v>550</v>
      </c>
    </row>
    <row r="4" ht="15" spans="1:6">
      <c r="A4" s="33">
        <v>2</v>
      </c>
      <c r="B4" s="34" t="s">
        <v>1409</v>
      </c>
      <c r="C4" s="34" t="s">
        <v>1410</v>
      </c>
      <c r="D4" s="27">
        <v>1</v>
      </c>
      <c r="E4" s="35">
        <v>2000</v>
      </c>
      <c r="F4" s="35">
        <v>2000</v>
      </c>
    </row>
    <row r="5" ht="15" spans="1:6">
      <c r="A5" s="33">
        <v>3</v>
      </c>
      <c r="B5" s="34" t="s">
        <v>1411</v>
      </c>
      <c r="C5" s="34" t="s">
        <v>1412</v>
      </c>
      <c r="D5" s="27">
        <v>10</v>
      </c>
      <c r="E5" s="35">
        <v>300</v>
      </c>
      <c r="F5" s="35">
        <v>3000</v>
      </c>
    </row>
    <row r="6" ht="15" spans="1:6">
      <c r="A6" s="36">
        <v>4</v>
      </c>
      <c r="B6" s="34" t="s">
        <v>1413</v>
      </c>
      <c r="C6" s="37"/>
      <c r="D6" s="27">
        <v>2</v>
      </c>
      <c r="E6" s="35">
        <v>20000</v>
      </c>
      <c r="F6" s="35">
        <v>40000</v>
      </c>
    </row>
    <row r="7" ht="15" spans="1:6">
      <c r="A7" s="38">
        <v>5</v>
      </c>
      <c r="B7" s="39" t="s">
        <v>1173</v>
      </c>
      <c r="C7" s="34" t="s">
        <v>1174</v>
      </c>
      <c r="D7" s="27">
        <v>1</v>
      </c>
      <c r="E7" s="35">
        <v>2500</v>
      </c>
      <c r="F7" s="35">
        <v>2500</v>
      </c>
    </row>
    <row r="8" ht="15" spans="1:6">
      <c r="A8" s="38">
        <v>6</v>
      </c>
      <c r="B8" s="39" t="s">
        <v>1414</v>
      </c>
      <c r="C8" s="34"/>
      <c r="D8" s="27">
        <v>2</v>
      </c>
      <c r="E8" s="35">
        <v>5500</v>
      </c>
      <c r="F8" s="35">
        <v>11000</v>
      </c>
    </row>
    <row r="9" ht="15" spans="1:6">
      <c r="A9" s="38">
        <v>7</v>
      </c>
      <c r="B9" s="39" t="s">
        <v>1415</v>
      </c>
      <c r="C9" s="34" t="s">
        <v>1416</v>
      </c>
      <c r="D9" s="27">
        <v>2</v>
      </c>
      <c r="E9" s="35">
        <v>400</v>
      </c>
      <c r="F9" s="35">
        <v>800</v>
      </c>
    </row>
    <row r="10" ht="15" spans="1:6">
      <c r="A10" s="38">
        <v>8</v>
      </c>
      <c r="B10" s="39" t="s">
        <v>1417</v>
      </c>
      <c r="C10" s="34"/>
      <c r="D10" s="27">
        <v>2</v>
      </c>
      <c r="E10" s="35">
        <v>780</v>
      </c>
      <c r="F10" s="35">
        <v>1560</v>
      </c>
    </row>
    <row r="11" ht="15" spans="1:6">
      <c r="A11" s="38">
        <v>9</v>
      </c>
      <c r="B11" s="39" t="s">
        <v>1418</v>
      </c>
      <c r="C11" s="34"/>
      <c r="D11" s="27">
        <v>4</v>
      </c>
      <c r="E11" s="35">
        <v>600</v>
      </c>
      <c r="F11" s="35">
        <v>2400</v>
      </c>
    </row>
    <row r="12" ht="15" spans="1:6">
      <c r="A12" s="38">
        <v>10</v>
      </c>
      <c r="B12" s="39" t="s">
        <v>1419</v>
      </c>
      <c r="C12" s="34"/>
      <c r="D12" s="27">
        <v>2</v>
      </c>
      <c r="E12" s="35">
        <v>780</v>
      </c>
      <c r="F12" s="35">
        <v>1560</v>
      </c>
    </row>
    <row r="13" ht="15" spans="1:6">
      <c r="A13" s="38">
        <v>11</v>
      </c>
      <c r="B13" s="39" t="s">
        <v>1420</v>
      </c>
      <c r="C13" s="34"/>
      <c r="D13" s="27">
        <v>2</v>
      </c>
      <c r="E13" s="35">
        <v>770</v>
      </c>
      <c r="F13" s="35">
        <v>1540</v>
      </c>
    </row>
    <row r="14" ht="15" spans="1:6">
      <c r="A14" s="38">
        <v>12</v>
      </c>
      <c r="B14" s="39" t="s">
        <v>1421</v>
      </c>
      <c r="C14" s="34"/>
      <c r="D14" s="27">
        <v>2</v>
      </c>
      <c r="E14" s="35">
        <v>730</v>
      </c>
      <c r="F14" s="35">
        <v>1460</v>
      </c>
    </row>
    <row r="15" ht="15" spans="1:6">
      <c r="A15" s="38">
        <v>13</v>
      </c>
      <c r="B15" s="39" t="s">
        <v>1422</v>
      </c>
      <c r="C15" s="34"/>
      <c r="D15" s="27">
        <v>2</v>
      </c>
      <c r="E15" s="35">
        <v>80</v>
      </c>
      <c r="F15" s="35">
        <v>160</v>
      </c>
    </row>
    <row r="16" ht="29.25" spans="1:6">
      <c r="A16" s="38">
        <v>14</v>
      </c>
      <c r="B16" s="39" t="s">
        <v>1423</v>
      </c>
      <c r="C16" s="34"/>
      <c r="D16" s="27">
        <v>2</v>
      </c>
      <c r="E16" s="35">
        <v>1700</v>
      </c>
      <c r="F16" s="35">
        <v>3400</v>
      </c>
    </row>
    <row r="17" ht="15" spans="1:6">
      <c r="A17" s="38">
        <v>15</v>
      </c>
      <c r="B17" s="39" t="s">
        <v>1424</v>
      </c>
      <c r="C17" s="34"/>
      <c r="D17" s="27">
        <v>2</v>
      </c>
      <c r="E17" s="35">
        <v>560</v>
      </c>
      <c r="F17" s="35">
        <v>1120</v>
      </c>
    </row>
    <row r="18" ht="15" spans="1:6">
      <c r="A18" s="38">
        <v>16</v>
      </c>
      <c r="B18" s="39" t="s">
        <v>1425</v>
      </c>
      <c r="C18" s="34"/>
      <c r="D18" s="27">
        <v>2</v>
      </c>
      <c r="E18" s="35">
        <v>1200</v>
      </c>
      <c r="F18" s="35">
        <v>2400</v>
      </c>
    </row>
    <row r="19" ht="15" spans="1:6">
      <c r="A19" s="38">
        <v>17</v>
      </c>
      <c r="B19" s="39" t="s">
        <v>1222</v>
      </c>
      <c r="C19" s="34"/>
      <c r="D19" s="27">
        <v>2</v>
      </c>
      <c r="E19" s="35">
        <v>800</v>
      </c>
      <c r="F19" s="35">
        <v>1600</v>
      </c>
    </row>
    <row r="20" ht="15" spans="1:6">
      <c r="A20" s="38">
        <v>18</v>
      </c>
      <c r="B20" s="39" t="s">
        <v>1426</v>
      </c>
      <c r="C20" s="34"/>
      <c r="D20" s="27">
        <v>2</v>
      </c>
      <c r="E20" s="35">
        <v>1500</v>
      </c>
      <c r="F20" s="35">
        <v>3000</v>
      </c>
    </row>
    <row r="21" ht="15" spans="1:6">
      <c r="A21" s="38"/>
      <c r="B21" s="39" t="s">
        <v>150</v>
      </c>
      <c r="C21" s="34"/>
      <c r="D21" s="27"/>
      <c r="E21" s="35"/>
      <c r="F21" s="35">
        <v>80050</v>
      </c>
    </row>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A10" sqref="A10"/>
    </sheetView>
  </sheetViews>
  <sheetFormatPr defaultColWidth="9" defaultRowHeight="13.5" outlineLevelCol="6"/>
  <cols>
    <col min="1" max="1" width="5.75" customWidth="1"/>
    <col min="2" max="2" width="10.5083333333333" customWidth="1"/>
    <col min="3" max="3" width="54.5083333333333" customWidth="1"/>
    <col min="4" max="4" width="5" customWidth="1"/>
    <col min="5" max="5" width="5.125" customWidth="1"/>
    <col min="6" max="6" width="6" customWidth="1"/>
    <col min="7" max="7" width="8.03333333333333" customWidth="1"/>
  </cols>
  <sheetData>
    <row r="1" ht="19.5" spans="1:7">
      <c r="A1" s="16" t="s">
        <v>1427</v>
      </c>
    </row>
    <row r="2" ht="25" customHeight="1" spans="1:7">
      <c r="A2" s="17" t="s">
        <v>1</v>
      </c>
      <c r="B2" s="18" t="s">
        <v>978</v>
      </c>
      <c r="C2" s="18" t="s">
        <v>979</v>
      </c>
      <c r="D2" s="18" t="s">
        <v>4</v>
      </c>
      <c r="E2" s="18" t="s">
        <v>5</v>
      </c>
      <c r="F2" s="18" t="s">
        <v>6</v>
      </c>
      <c r="G2" s="18" t="s">
        <v>903</v>
      </c>
    </row>
    <row r="3" ht="29.25" spans="1:7">
      <c r="A3" s="19">
        <v>1</v>
      </c>
      <c r="B3" s="20" t="s">
        <v>1428</v>
      </c>
      <c r="C3" s="20" t="s">
        <v>1429</v>
      </c>
      <c r="D3" s="21">
        <v>3</v>
      </c>
      <c r="E3" s="21" t="s">
        <v>16</v>
      </c>
      <c r="F3" s="21">
        <v>600</v>
      </c>
      <c r="G3" s="21">
        <v>1800</v>
      </c>
    </row>
    <row r="4" ht="15" spans="1:7">
      <c r="A4" s="22">
        <v>2</v>
      </c>
      <c r="B4" s="23" t="s">
        <v>1411</v>
      </c>
      <c r="C4" s="23" t="s">
        <v>1412</v>
      </c>
      <c r="D4" s="24">
        <v>6</v>
      </c>
      <c r="E4" s="24" t="s">
        <v>123</v>
      </c>
      <c r="F4" s="24">
        <v>300</v>
      </c>
      <c r="G4" s="24">
        <f>D4*F4</f>
        <v>1800</v>
      </c>
    </row>
    <row r="5" ht="51" customHeight="1" spans="1:7">
      <c r="A5" s="19">
        <v>3</v>
      </c>
      <c r="B5" s="20" t="s">
        <v>1430</v>
      </c>
      <c r="C5" s="20" t="s">
        <v>1431</v>
      </c>
      <c r="D5" s="21">
        <v>50</v>
      </c>
      <c r="E5" s="21" t="s">
        <v>137</v>
      </c>
      <c r="F5" s="21">
        <v>500</v>
      </c>
      <c r="G5" s="21">
        <v>25000</v>
      </c>
    </row>
    <row r="6" ht="15" spans="1:7">
      <c r="A6" s="19">
        <v>4</v>
      </c>
      <c r="B6" s="20" t="s">
        <v>1222</v>
      </c>
      <c r="C6" s="25"/>
      <c r="D6" s="21">
        <v>100</v>
      </c>
      <c r="E6" s="21" t="s">
        <v>123</v>
      </c>
      <c r="F6" s="21">
        <v>150</v>
      </c>
      <c r="G6" s="21">
        <f>F6*D6</f>
        <v>15000</v>
      </c>
    </row>
    <row r="7" ht="15" spans="1:7">
      <c r="A7" s="26">
        <v>5</v>
      </c>
      <c r="B7" s="27" t="s">
        <v>1211</v>
      </c>
      <c r="C7" s="27" t="s">
        <v>1212</v>
      </c>
      <c r="D7" s="27">
        <v>2</v>
      </c>
      <c r="E7" s="27" t="s">
        <v>137</v>
      </c>
      <c r="F7" s="27">
        <v>550</v>
      </c>
      <c r="G7" s="21">
        <f>F7*D7</f>
        <v>1100</v>
      </c>
    </row>
    <row r="8" ht="29.25" spans="1:7">
      <c r="A8" s="19">
        <v>6</v>
      </c>
      <c r="B8" s="20" t="s">
        <v>1432</v>
      </c>
      <c r="C8" s="20" t="s">
        <v>1433</v>
      </c>
      <c r="D8" s="20">
        <v>2</v>
      </c>
      <c r="E8" s="20" t="s">
        <v>12</v>
      </c>
      <c r="F8" s="20">
        <v>22800</v>
      </c>
      <c r="G8" s="21">
        <f>F8*D8</f>
        <v>45600</v>
      </c>
    </row>
    <row r="9" ht="29.25" spans="1:7">
      <c r="A9" s="19">
        <v>7</v>
      </c>
      <c r="B9" s="20" t="s">
        <v>1434</v>
      </c>
      <c r="C9" s="20" t="s">
        <v>1435</v>
      </c>
      <c r="D9" s="20">
        <v>2</v>
      </c>
      <c r="E9" s="20" t="s">
        <v>137</v>
      </c>
      <c r="F9" s="20">
        <v>2500</v>
      </c>
      <c r="G9" s="21">
        <f>F9*D9</f>
        <v>5000</v>
      </c>
    </row>
    <row r="10" ht="15" spans="1:7">
      <c r="A10" s="19">
        <v>8</v>
      </c>
      <c r="B10" s="20" t="s">
        <v>1436</v>
      </c>
      <c r="C10" s="20"/>
      <c r="D10" s="20">
        <v>2</v>
      </c>
      <c r="E10" s="20" t="s">
        <v>16</v>
      </c>
      <c r="F10" s="20">
        <v>3500</v>
      </c>
      <c r="G10" s="20">
        <v>7000</v>
      </c>
    </row>
    <row r="11" ht="15" spans="1:7">
      <c r="A11" s="19"/>
      <c r="B11" s="20" t="s">
        <v>150</v>
      </c>
      <c r="C11" s="20"/>
      <c r="D11" s="20"/>
      <c r="E11" s="20"/>
      <c r="F11" s="20"/>
      <c r="G11" s="20">
        <f>SUM(G3:G10)</f>
        <v>102300</v>
      </c>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zoomScale="70" zoomScaleNormal="70" workbookViewId="0">
      <selection activeCell="F9" sqref="F9"/>
    </sheetView>
  </sheetViews>
  <sheetFormatPr defaultColWidth="9" defaultRowHeight="13.5" outlineLevelCol="6"/>
  <cols>
    <col min="5" max="5" width="9.26666666666667"/>
    <col min="6" max="6" width="10.5333333333333"/>
  </cols>
  <sheetData>
    <row r="1" ht="27.75" spans="1:7">
      <c r="A1" s="2" t="s">
        <v>1437</v>
      </c>
    </row>
    <row r="2" ht="20.25" customHeight="1" spans="1:7">
      <c r="A2" s="3" t="s">
        <v>1</v>
      </c>
      <c r="B2" s="3" t="s">
        <v>152</v>
      </c>
      <c r="C2" s="3" t="s">
        <v>4</v>
      </c>
      <c r="D2" s="3" t="s">
        <v>5</v>
      </c>
      <c r="E2" s="4" t="s">
        <v>6</v>
      </c>
      <c r="F2" s="4" t="s">
        <v>150</v>
      </c>
      <c r="G2" s="3" t="s">
        <v>1438</v>
      </c>
    </row>
    <row r="3" ht="19.5" spans="1:7">
      <c r="A3" s="3"/>
      <c r="B3" s="3"/>
      <c r="C3" s="3"/>
      <c r="D3" s="3"/>
      <c r="E3" s="5" t="s">
        <v>1439</v>
      </c>
      <c r="F3" s="5" t="s">
        <v>1439</v>
      </c>
      <c r="G3" s="3"/>
    </row>
    <row r="4" ht="24" customHeight="1" spans="1:7">
      <c r="A4" s="6">
        <v>1</v>
      </c>
      <c r="B4" s="7" t="s">
        <v>1440</v>
      </c>
      <c r="C4" s="7">
        <v>2</v>
      </c>
      <c r="D4" s="7" t="s">
        <v>16</v>
      </c>
      <c r="E4" s="8">
        <v>139500</v>
      </c>
      <c r="F4" s="7">
        <v>279000</v>
      </c>
      <c r="G4" s="9"/>
    </row>
    <row r="5" ht="14.25" spans="1:7">
      <c r="A5" s="6"/>
      <c r="B5" s="7"/>
      <c r="C5" s="7"/>
      <c r="D5" s="7"/>
      <c r="E5" s="7"/>
      <c r="F5" s="7"/>
      <c r="G5" s="7"/>
    </row>
    <row r="6" ht="57" spans="1:7">
      <c r="A6" s="6">
        <v>2</v>
      </c>
      <c r="B6" s="7" t="s">
        <v>1441</v>
      </c>
      <c r="C6" s="7">
        <v>4</v>
      </c>
      <c r="D6" s="7" t="s">
        <v>16</v>
      </c>
      <c r="E6" s="10">
        <v>65000</v>
      </c>
      <c r="F6" s="7">
        <v>260000</v>
      </c>
      <c r="G6" s="7"/>
    </row>
    <row r="7" ht="57" spans="1:7">
      <c r="A7" s="6">
        <v>3</v>
      </c>
      <c r="B7" s="7" t="s">
        <v>1442</v>
      </c>
      <c r="C7" s="7">
        <v>1</v>
      </c>
      <c r="D7" s="7" t="s">
        <v>16</v>
      </c>
      <c r="E7" s="10">
        <v>330000</v>
      </c>
      <c r="F7" s="10">
        <v>330000</v>
      </c>
      <c r="G7" s="7"/>
    </row>
    <row r="8" ht="38.25" spans="1:7">
      <c r="A8" s="6">
        <v>4</v>
      </c>
      <c r="B8" s="6" t="s">
        <v>1443</v>
      </c>
      <c r="C8" s="6">
        <v>1</v>
      </c>
      <c r="D8" s="6" t="s">
        <v>1444</v>
      </c>
      <c r="E8" s="6">
        <v>102300</v>
      </c>
      <c r="F8" s="6">
        <v>102300</v>
      </c>
      <c r="G8" s="6"/>
    </row>
    <row r="9" ht="38.25" spans="1:7">
      <c r="A9" s="6">
        <v>5</v>
      </c>
      <c r="B9" s="6" t="s">
        <v>1445</v>
      </c>
      <c r="C9" s="6">
        <v>1</v>
      </c>
      <c r="D9" s="6" t="s">
        <v>1444</v>
      </c>
      <c r="E9" s="6">
        <v>67250</v>
      </c>
      <c r="F9" s="11">
        <v>44450</v>
      </c>
      <c r="G9" s="6"/>
    </row>
    <row r="10" ht="38.25" spans="1:7">
      <c r="A10" s="6">
        <v>6</v>
      </c>
      <c r="B10" s="6" t="s">
        <v>1446</v>
      </c>
      <c r="C10" s="6">
        <v>1</v>
      </c>
      <c r="D10" s="6" t="s">
        <v>1444</v>
      </c>
      <c r="E10" s="6">
        <v>73240</v>
      </c>
      <c r="F10" s="6">
        <v>73240</v>
      </c>
      <c r="G10" s="6"/>
    </row>
    <row r="11" ht="38.25" spans="1:7">
      <c r="A11" s="6">
        <v>7</v>
      </c>
      <c r="B11" s="6" t="s">
        <v>1447</v>
      </c>
      <c r="C11" s="6">
        <v>1</v>
      </c>
      <c r="D11" s="6" t="s">
        <v>1444</v>
      </c>
      <c r="E11" s="6">
        <v>184856</v>
      </c>
      <c r="F11" s="6">
        <f>'6.酒店客房实训室'!G39</f>
        <v>184856</v>
      </c>
      <c r="G11" s="6"/>
    </row>
    <row r="12" s="1" customFormat="1" ht="38.25" spans="1:7">
      <c r="A12" s="12">
        <v>8</v>
      </c>
      <c r="B12" s="12" t="s">
        <v>1448</v>
      </c>
      <c r="C12" s="12">
        <v>1</v>
      </c>
      <c r="D12" s="12" t="s">
        <v>1444</v>
      </c>
      <c r="E12" s="12">
        <v>92400</v>
      </c>
      <c r="F12" s="12">
        <v>90270</v>
      </c>
      <c r="G12" s="12"/>
    </row>
    <row r="13" ht="57" spans="1:7">
      <c r="A13" s="6">
        <v>9</v>
      </c>
      <c r="B13" s="6" t="s">
        <v>1449</v>
      </c>
      <c r="C13" s="6">
        <v>1</v>
      </c>
      <c r="D13" s="6" t="s">
        <v>1444</v>
      </c>
      <c r="E13" s="7">
        <v>42003</v>
      </c>
      <c r="F13" s="7">
        <v>42003</v>
      </c>
      <c r="G13" s="6"/>
    </row>
    <row r="14" ht="38.25" spans="1:7">
      <c r="A14" s="6">
        <v>10</v>
      </c>
      <c r="B14" s="6" t="s">
        <v>1450</v>
      </c>
      <c r="C14" s="6">
        <v>1</v>
      </c>
      <c r="D14" s="6" t="s">
        <v>1444</v>
      </c>
      <c r="E14" s="6">
        <v>305350</v>
      </c>
      <c r="F14" s="6">
        <v>305350</v>
      </c>
      <c r="G14" s="6"/>
    </row>
    <row r="15" ht="38.25" spans="1:7">
      <c r="A15" s="6">
        <v>11</v>
      </c>
      <c r="B15" s="6" t="s">
        <v>1451</v>
      </c>
      <c r="C15" s="6">
        <v>1</v>
      </c>
      <c r="D15" s="6" t="s">
        <v>1444</v>
      </c>
      <c r="E15" s="6">
        <v>214500</v>
      </c>
      <c r="F15" s="6">
        <v>214500</v>
      </c>
      <c r="G15" s="6"/>
    </row>
    <row r="16" ht="57" spans="1:7">
      <c r="A16" s="7">
        <v>12</v>
      </c>
      <c r="B16" s="7" t="s">
        <v>1452</v>
      </c>
      <c r="C16" s="6">
        <v>1</v>
      </c>
      <c r="D16" s="6" t="s">
        <v>1444</v>
      </c>
      <c r="E16" s="6">
        <v>80050</v>
      </c>
      <c r="F16" s="6">
        <v>80050</v>
      </c>
      <c r="G16" s="6"/>
    </row>
    <row r="17" ht="19.5" spans="1:7">
      <c r="A17" s="7" t="s">
        <v>150</v>
      </c>
      <c r="B17" s="13"/>
      <c r="C17" s="14"/>
      <c r="D17" s="6"/>
      <c r="E17" s="6"/>
      <c r="F17" s="6">
        <f>SUM(F4:F16)</f>
        <v>2006019</v>
      </c>
      <c r="G17" s="15"/>
    </row>
  </sheetData>
  <mergeCells count="12">
    <mergeCell ref="A2:A3"/>
    <mergeCell ref="A4:A5"/>
    <mergeCell ref="B2:B3"/>
    <mergeCell ref="B4:B5"/>
    <mergeCell ref="C2:C3"/>
    <mergeCell ref="C4:C5"/>
    <mergeCell ref="D2:D3"/>
    <mergeCell ref="D4:D5"/>
    <mergeCell ref="E4:E5"/>
    <mergeCell ref="F4:F5"/>
    <mergeCell ref="G2:G3"/>
    <mergeCell ref="G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1.电工实训室</vt:lpstr>
      <vt:lpstr>2.电焊实训室</vt:lpstr>
      <vt:lpstr>3.光伏风电</vt:lpstr>
      <vt:lpstr>4.养老实训室</vt:lpstr>
      <vt:lpstr>5.母婴实训室</vt:lpstr>
      <vt:lpstr>6.酒店客房实训室</vt:lpstr>
      <vt:lpstr>7.餐厅</vt:lpstr>
      <vt:lpstr>8.美容</vt:lpstr>
      <vt:lpstr>10.多媒体教室</vt:lpstr>
      <vt:lpstr>11.无人机实训室</vt:lpstr>
      <vt:lpstr>9.美发</vt:lpstr>
      <vt:lpstr>12.直播实训室</vt:lpstr>
      <vt:lpstr>13.综合授课室</vt:lpstr>
      <vt:lpstr>合计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锁锁</cp:lastModifiedBy>
  <dcterms:created xsi:type="dcterms:W3CDTF">2026-01-26T07:01:00Z</dcterms:created>
  <dcterms:modified xsi:type="dcterms:W3CDTF">2026-02-12T14:00:30Z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E306DEC852894E7A877C9F22BE4C81AA_13</vt:lpwstr>
  </property>
  <property fmtid="{D5CDD505-2E9C-101B-9397-08002B2CF9AE}" pid="3" name="KSOProductBuildVer">
    <vt:lpwstr>2052-12.1.0.24657</vt:lpwstr>
  </property>
  <property fmtid="{D5CDD505-2E9C-101B-9397-08002B2CF9AE}" pid="4" name="CalculationRule">
    <vt:i4>1</vt:i4>
  </property>
</Properties>
</file>