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未合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<sst xmlns="http://schemas.openxmlformats.org/spreadsheetml/2006/main" count="42" uniqueCount="37">
  <si>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葛根庙镇2026年水稻产业服务项目-设备清单</t>
  </si>
  <si>
    <t>序号</t>
  </si>
  <si>
    <t>设备名称</t>
  </si>
  <si>
    <t>主要技术参数</t>
  </si>
  <si>
    <t>数量</t>
  </si>
  <si>
    <t>单位</t>
  </si>
  <si>
    <t>单价（元）</t>
  </si>
  <si>
    <t>总价（元）</t>
  </si>
  <si>
    <t>备注</t>
  </si>
  <si>
    <t>钢板仓</t>
  </si>
  <si>
    <t>1、直径6.5米，仓高18米，仓制造容积380m³，容量228吨（按0.6吨/m³计算）                                                                                                                                           2、仓壁板采用国产邯钢优质锰钢镀锌板275克材质Q340制作，双面镀锌。5层厚δ1.0mm；4层厚δ1.2mm；1层厚δ1.5mm；8.8高强镀锌螺栓连接。
3、仓顶板厚δ0.7mm，双面镀锌层，仓顶带护栏1.2米高，自然通风窗，人孔门，30度角。
4、钢支柱外环梁14根，采用H型钢250*125，水平拉撑槽钢80#，斜支撑角钢40*40*4，连接板6mm钢板。
5、钢椎体采用双面焊接式，内壁光滑不挂杂，钢椎体整体强度高，钢板4mm材质Q235。
6、钢环梁采用槽钢250#，材质Q235；钢椎体50度，下料口离地1米。</t>
  </si>
  <si>
    <t>座</t>
  </si>
  <si>
    <t>228吨
含税含运费</t>
  </si>
  <si>
    <t>提升机</t>
  </si>
  <si>
    <t>1、TDTG50-33；电机：硬齿面11kw；采用3321畚斗、350宽皮带，喷涂处理。</t>
  </si>
  <si>
    <t>台</t>
  </si>
  <si>
    <t>25米
含税含运费</t>
  </si>
  <si>
    <t>流管及护架</t>
  </si>
  <si>
    <t>1、采用2.5mm钢板压型；内衬5mm玻璃，护架采用焊接热镀锌方管40*40*2。</t>
  </si>
  <si>
    <t>套</t>
  </si>
  <si>
    <t>16米
含税含运费</t>
  </si>
  <si>
    <t>电动三通</t>
  </si>
  <si>
    <r>
      <rPr>
        <sz val="12"/>
        <rFont val="宋体"/>
        <charset val="134"/>
      </rPr>
      <t>1、采用3mm钢板压型；内有电机0.75</t>
    </r>
    <r>
      <rPr>
        <sz val="12"/>
        <color rgb="FF000000"/>
        <rFont val="宋体"/>
        <charset val="134"/>
      </rPr>
      <t>KW,XC行程开关控制物料流量。</t>
    </r>
  </si>
  <si>
    <t>个</t>
  </si>
  <si>
    <t>含税含运费</t>
  </si>
  <si>
    <t>料位器</t>
  </si>
  <si>
    <t>1、阻旋式料位器，满仓后自动报警</t>
  </si>
  <si>
    <t>谷物烘干机</t>
  </si>
  <si>
    <t>1、结构型式：低温循环式。
2、干燥方式：间接/直接加热。
3、机体外形尺寸：3490×2700×13460mm。
4、批次处理量：30吨。
5、干燥速率:0.2～1.0%/h。
6、干燥能力:≥22t·%/h。
7、热风温度范围:45～75℃。
8、排粮电机功率:0.4*2kw。
9、进谷时间:≤60min。
10、出谷时间:≤25min。
11、整机总功率:16.05kw。
12、H-30B材料：下料淌谷板1.5m不锈钢，烘干层通风网板0.8mm不锈钢，机体2mm马钢一级冷板。</t>
  </si>
  <si>
    <t>30/T
含税含运费</t>
  </si>
  <si>
    <t>生物质颗粒炉</t>
  </si>
  <si>
    <t>1、间接加热，保温效果好，热量充分利用，设计隔灰板，安全无污染。
2、自动化程度高，全自动温控控制，保证烘干温度恒定，温度误差精确控制在±3℃。
3、节约人力成本，烘干一批次只需加料2-3次，实现无人温控。
4、燃料成本低廉，生物质颗粒热效率高，燃料可充分燃烧。
5、升温快，熟练使用后，常温升至100℃只需5-8分钟。节能环保，排放可达到国家规定标准。
6、PLC全自动变频远程控制技术。
7、热风炉炉体外形尺寸（长x宽x高)5200x2020x3480mm。 
8、进料方式:自动进料。
9、热风机风量6677~13353m3/h。 
10、热风机功率4kW。 
11、配套总功率 5.05kW。</t>
  </si>
  <si>
    <t>90万大卡
含税含运费</t>
  </si>
  <si>
    <t>移动式伸缩传送带</t>
  </si>
  <si>
    <t>1、液压升降支架采用50*50*3mm方管焊接搭配80-70型液压升降油缸，升降范围2.4-4.5m；
2、输送机底架采用50*80*3.5mm方管，上架采用50*50*3mm方管，立柱采用20*40*2.5mm方管。
3、输送带：带宽600mm，高强度环形输送带，尼龙织物层3层，覆胶层厚度：上3mm，下1.5mm。
4、输送带线速度：1.2m/s。
5、输送长度：18m。
6、输送量：20-30t/h。
7、配套动力：输送动力5.5kw三相异步电机，液压升降动力2.2kw，伸缩1.1KW。
8、行走轮：750-16充气轮胎2条，加固尾轮2套。
9、配电箱：设有防过载、防缺相、漏保等保护装置，并采用专用防水防尘电源快接插件。</t>
  </si>
  <si>
    <t>600*6*7+5
含税含运费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</si>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</sst>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topLeftCell="A3" workbookViewId="0">
      <selection activeCell="I10" sqref="I10"/>
    </sheetView>
  </sheetViews>
  <sheetFormatPr defaultColWidth="9" defaultRowHeight="14.4" outlineLevelCol="7"/>
  <cols>
    <col min="1" max="1" width="6" style="1" customWidth="1"/>
    <col min="2" max="2" width="17.8796296296296" style="1" customWidth="1"/>
    <col min="3" max="3" width="66.8796296296296" style="1" customWidth="1"/>
    <col min="4" max="4" width="7.72222222222222" style="1" customWidth="1"/>
    <col min="5" max="5" width="8.37962962962963" style="1" customWidth="1"/>
    <col min="6" max="6" width="12.8796296296296" style="1" customWidth="1"/>
    <col min="7" max="7" width="12.1296296296296" style="1" customWidth="1"/>
    <col min="8" max="9" width="12.9074074074074"/>
  </cols>
  <sheetData>
    <row r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.4" customHeight="1" spans="1:8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</row>
    <row r="3" ht="173" customHeight="1" spans="1:8">
      <c r="A3" s="5">
        <v>1</v>
      </c>
      <c r="B3" s="5" t="s">
        <v>9</v>
      </c>
      <c r="C3" s="6" t="s">
        <v>10</v>
      </c>
      <c r="D3" s="5">
        <v>2</v>
      </c>
      <c r="E3" s="7" t="s">
        <v>11</v>
      </c>
      <c r="F3" s="7"/>
      <c r="G3" s="7">
        <f>D3*F3</f>
        <v>0</v>
      </c>
      <c r="H3" s="5" t="s">
        <v>12</v>
      </c>
    </row>
    <row r="4" ht="33" customHeight="1" spans="1:8">
      <c r="A4" s="5">
        <v>2</v>
      </c>
      <c r="B4" s="5" t="s">
        <v>13</v>
      </c>
      <c r="C4" s="8" t="s">
        <v>14</v>
      </c>
      <c r="D4" s="5">
        <v>1</v>
      </c>
      <c r="E4" s="5" t="s">
        <v>15</v>
      </c>
      <c r="F4" s="5"/>
      <c r="G4" s="7">
        <f t="shared" ref="G4:G10" si="0">D4*F4</f>
        <v>0</v>
      </c>
      <c r="H4" s="5" t="s">
        <v>16</v>
      </c>
    </row>
    <row r="5" ht="39" customHeight="1" spans="1:8">
      <c r="A5" s="5">
        <v>3</v>
      </c>
      <c r="B5" s="5" t="s">
        <v>17</v>
      </c>
      <c r="C5" s="9" t="s">
        <v>18</v>
      </c>
      <c r="D5" s="5">
        <v>1</v>
      </c>
      <c r="E5" s="5" t="s">
        <v>19</v>
      </c>
      <c r="F5" s="5"/>
      <c r="G5" s="7">
        <f t="shared" si="0"/>
        <v>0</v>
      </c>
      <c r="H5" s="5" t="s">
        <v>20</v>
      </c>
    </row>
    <row r="6" ht="30" customHeight="1" spans="1:8">
      <c r="A6" s="5">
        <v>4</v>
      </c>
      <c r="B6" s="5" t="s">
        <v>21</v>
      </c>
      <c r="C6" s="10" t="s">
        <v>22</v>
      </c>
      <c r="D6" s="5">
        <v>1</v>
      </c>
      <c r="E6" s="5" t="s">
        <v>23</v>
      </c>
      <c r="F6" s="5"/>
      <c r="G6" s="7">
        <f t="shared" si="0"/>
        <v>0</v>
      </c>
      <c r="H6" s="5" t="s">
        <v>24</v>
      </c>
    </row>
    <row r="7" ht="30" customHeight="1" spans="1:8">
      <c r="A7" s="5">
        <v>5</v>
      </c>
      <c r="B7" s="5" t="s">
        <v>25</v>
      </c>
      <c r="C7" s="10" t="s">
        <v>26</v>
      </c>
      <c r="D7" s="5">
        <v>2</v>
      </c>
      <c r="E7" s="5" t="s">
        <v>23</v>
      </c>
      <c r="F7" s="5"/>
      <c r="G7" s="7">
        <f t="shared" si="0"/>
        <v>0</v>
      </c>
      <c r="H7" s="11" t="s">
        <v>24</v>
      </c>
    </row>
    <row r="8" ht="222" customHeight="1" spans="1:8">
      <c r="A8" s="5">
        <v>6</v>
      </c>
      <c r="B8" s="5" t="s">
        <v>27</v>
      </c>
      <c r="C8" s="12" t="s">
        <v>28</v>
      </c>
      <c r="D8" s="13">
        <v>3</v>
      </c>
      <c r="E8" s="5" t="s">
        <v>15</v>
      </c>
      <c r="F8" s="5"/>
      <c r="G8" s="7">
        <f t="shared" si="0"/>
        <v>0</v>
      </c>
      <c r="H8" s="5" t="s">
        <v>29</v>
      </c>
    </row>
    <row r="9" ht="236" customHeight="1" spans="1:8">
      <c r="A9" s="5">
        <v>7</v>
      </c>
      <c r="B9" s="5" t="s">
        <v>30</v>
      </c>
      <c r="C9" s="14" t="s">
        <v>31</v>
      </c>
      <c r="D9" s="15">
        <v>1</v>
      </c>
      <c r="E9" s="15" t="s">
        <v>15</v>
      </c>
      <c r="F9" s="15"/>
      <c r="G9" s="7">
        <f t="shared" si="0"/>
        <v>0</v>
      </c>
      <c r="H9" s="15" t="s">
        <v>32</v>
      </c>
    </row>
    <row r="10" ht="231" customHeight="1" spans="1:8">
      <c r="A10" s="5">
        <v>8</v>
      </c>
      <c r="B10" s="5" t="s">
        <v>33</v>
      </c>
      <c r="C10" s="6" t="s">
        <v>34</v>
      </c>
      <c r="D10" s="5">
        <v>1</v>
      </c>
      <c r="E10" s="5" t="s">
        <v>15</v>
      </c>
      <c r="F10" s="5"/>
      <c r="G10" s="7">
        <f t="shared" si="0"/>
        <v>0</v>
      </c>
      <c r="H10" s="5" t="s">
        <v>35</v>
      </c>
    </row>
    <row r="11" ht="34" customHeight="1" spans="1:8">
      <c r="A11" s="16" t="s">
        <v>36</v>
      </c>
      <c r="B11" s="17"/>
      <c r="C11" s="17"/>
      <c r="D11" s="17"/>
      <c r="E11" s="17"/>
      <c r="F11" s="18"/>
      <c r="G11" s="19">
        <f>SUM(G3:G10)</f>
        <v>0</v>
      </c>
      <c r="H11" s="20"/>
    </row>
  </sheetData>
  <mergeCells count="2">
    <mergeCell ref="A1:H1"/>
    <mergeCell ref="A11:F11"/>
  </mergeCells>
  <pageMargins left="0.700694444444445" right="0.700694444444445" top="0.751388888888889" bottom="0.751388888888889" header="0.298611111111111" footer="0.298611111111111"/>
  <pageSetup paperSize="8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未合并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鹏</cp:lastModifiedBy>
  <dcterms:created xsi:type="dcterms:W3CDTF">2025-07-28T06:30:00Z</dcterms:created>
  <dcterms:modified xsi:type="dcterms:W3CDTF">2026-03-13T03:14:06Z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E300BCCA611644719643F2B7FB2FB91E_13</vt:lpwstr>
  </property>
  <property fmtid="{D5CDD505-2E9C-101B-9397-08002B2CF9AE}" pid="4" name="CalculationRule">
    <vt:i4>0</vt:i4>
  </property>
</Properties>
</file>