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Sheet1 (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<sst xmlns="http://schemas.openxmlformats.org/spreadsheetml/2006/main" count="171" uniqueCount="128">
  <si>
    <t>初中音乐器材</t>
  </si>
  <si>
    <t>序号</t>
  </si>
  <si>
    <t>名称</t>
  </si>
  <si>
    <t>参数性质</t>
  </si>
  <si>
    <t>规格型号及技术参数</t>
  </si>
  <si>
    <t>单位</t>
  </si>
  <si>
    <t>数量</t>
  </si>
  <si>
    <t>品牌</t>
  </si>
  <si>
    <t>规格、型号</t>
  </si>
  <si>
    <t>单价限价
（元）</t>
  </si>
  <si>
    <t>总价限价（元）</t>
  </si>
  <si>
    <t>投标单价（元）</t>
  </si>
  <si>
    <t>投标总价（元）</t>
  </si>
  <si>
    <t>钟琴</t>
  </si>
  <si>
    <t>1.材质：木质+优质塑料合成框架、优质钢铝片、不锈钢可升降调节支架；
2.规格：裸琴直径≥600mm，裸琴右边宽度≥150mm，左边宽度≥340mm，高度≥45mm，2根敲棒的长度均为≥270mm；
3.结构：≥16 音，木质琴键
4、至少包含1年质保、2年维修</t>
  </si>
  <si>
    <t>套</t>
  </si>
  <si>
    <t>刻花沙锤</t>
  </si>
  <si>
    <t>1.材质：桦木，沙粒、橡木、楠木等
2.规格：总长度≧230mm，锤体长度≧110mm，锤球直径≧70mm，手柄长≧115mm，手柄直径≧20mm
3.结构：由2个椭圆带把红色沙锤组成，内装沙粒，两个为一付。柄由硬质桦木制成；粗细适宜，手感好，牢固，制作精美，光洁，无毛刺。手柄与锤球用环保胶连接牢固，外表喷环保红颜色漆，表面光滑，锤球画花装饰，更为美观。                                                                                                                                        
4、▲供应商须提供具有CMA或CNAS标识的有效的甲醛检验检测报告的复印件加盖公章，有害物质甲醛含量检测结果为未检出或甲醛含量≤0.01mg/m³；检测报告带二维码可扫描查询真伪。
5、至少包含1年质保、2年维修</t>
  </si>
  <si>
    <t>对</t>
  </si>
  <si>
    <t>椰壳沙锤</t>
  </si>
  <si>
    <t>1.材质：天然椰壳；
2.规格：长度≥260mm，锤球直径≥100mm；
3.结构：由锤球和手柄组成，锤球用椰壳或桦木仿椰壳制成，呈空心椭球形，内装铁砂，木制手柄内装沙粒，两个为一付；
4、至少包含1年质保、2年维修</t>
  </si>
  <si>
    <t>卡巴撒</t>
  </si>
  <si>
    <t>1、材质：优质松木盖板，电镀串珠；
2、直径：≥13.5-15cm
3、至少包含1年质保、2年维修</t>
  </si>
  <si>
    <t>个</t>
  </si>
  <si>
    <t>1、材质：优质松木盖板，电镀串珠；
2、直径：≥直径 8-10cm
3、至少包含1年质保、2年维修</t>
  </si>
  <si>
    <t>双响筒</t>
  </si>
  <si>
    <t>1.材质：椿木，由筒体、手柄构成，双响筒两端有粗细均匀的的螺纹状更加能体现音型，40-208拍/分；加沟凹槽都是经过紧密处理，使得发声标准清晰； 配敲棒一根；                                                                                                          
2、▲供应商须提供具有CMA或CNAS标识的有效的甲醛检验检测报告的复印件加盖公章，有害物质甲醛含量检测结果为未检出或甲醛含量≤0.01mg/m³；检测报告带二维码可扫描查询真伪。
3、至少包含1年质保、2年维修</t>
  </si>
  <si>
    <t>副</t>
  </si>
  <si>
    <t>北梆子</t>
  </si>
  <si>
    <t>1.材质：梨木等；
2. 规格：长度 20-22cm；
3. 工艺：手工制作、人工打磨，2 个为一副
4、至少包含1年质保、2年维修</t>
  </si>
  <si>
    <t>木鱼</t>
  </si>
  <si>
    <t>1.材质：椿木，环保红色清漆；
2. 规格：8 音套组，尺寸依次为 9.3-10cm、8.8-9.5cm、8.4-9cm、8-8.5cm、7.4-8cm、6.7-7.5cm、6.3-7cm、6-6.5cm；
3. 结构：木鱼 + 木槌组合，8 个为一套</t>
  </si>
  <si>
    <t>铃鼓</t>
  </si>
  <si>
    <t>1.材质：木质圈、黄铜镲片、羊皮鼓面、金属泡钉；
2. 规格：直径 200-220mm，高度 40-45mm，木质圈厚度 6-8mm，铃片厚度 1-1.2mm；
3. 结构：鼓身 + 鼓面 + 6 组小铃片组合，鼓面与鼓圈泡钉固定，1 套 / 个
4、至少包含1年质保、2年维修</t>
  </si>
  <si>
    <t>三角铁</t>
  </si>
  <si>
    <t>1.材质：锰钢、软胶塑料；
2. 规格：三角铁边长 250-260mm、200-210mm、150-160mm，金属敲棒长度 130-150mm；
3. 结构：3 个等边三角铁 + 1 根敲棒为一套，敲棒顶端带软橡胶保护垫
4、至少包含1年质保、2年维修</t>
  </si>
  <si>
    <t>碰铃</t>
  </si>
  <si>
    <t>1.材质：响铜；
2. 规格：外直径 5.5-6cm，内直径 5.1-5.5cm，高度 4.2-4.5cm，壁厚 0.25-0.3cm；
3. 结构：至少包含2 个碰铃 + 绳带连接，2 个为一副
4、至少包含1年质保、2年维修</t>
  </si>
  <si>
    <t>大军鼓</t>
  </si>
  <si>
    <t>1.规格：鼓面直径 60-65cm，鼓高 32-35cm，鼓棒长度 34-36cm；
2. 工艺：PVC 鼓圈；
3. 配件：至少包含配鼓棒、背带，1 个 / 台
4、▲供应商须提供具有CMA或CNAS标识的有效的甲醛检验检测报告的复印件加盖公章，有害物质甲醛含量检测结果为未检出或甲醛含量≤0.01mg/m³；检测报告带二维码可扫描查询真伪。
5、至少包含1年质保、2年维修</t>
  </si>
  <si>
    <t>小军鼓</t>
  </si>
  <si>
    <t>1.规格：鼓面直径 33.5-40cm，鼓高 14.3-15cm，鼓棒长度 39-40cm；
2. 工艺：PVC 鼓圈；
3. 配件：至少包含配背带、鼓棒，1 个 / 台
4、至少包含1年质保、2年维修</t>
  </si>
  <si>
    <t>竖笛</t>
  </si>
  <si>
    <t>1.调性：C 调（高音德式 / 巴洛克式通用）；
2. 孔数：8 孔；
3. 材质：ABS 工程塑料；
4. 结构：分体式（2-3 节）；
5. 音准：标准音高 A4=440Hz；
6. 配件：至少包含配清洁棒、防尘袋、指法说明，1 支 / 根
7、至少包含1年质保、2年维修</t>
  </si>
  <si>
    <t>支</t>
  </si>
  <si>
    <t>葫芦丝</t>
  </si>
  <si>
    <t>1.调性：中音 C 调；
2. 材质：常规民乐葫芦丝用材，1 支 / 根
3、至少包含1年质保、2年维修</t>
  </si>
  <si>
    <t>吉它</t>
  </si>
  <si>
    <t>1、弦数：六弦；
2. 类型：民谣；
3. 工艺标准：符合常规专业民谣吉他通用标准，1 把 / 支
4、至少包含1年质保、2年维修</t>
  </si>
  <si>
    <t>把</t>
  </si>
  <si>
    <t>堂鼓</t>
  </si>
  <si>
    <t>1.规格：中堂鼓，鼓面直径 33-35cm；
2. 材质：鼓腔为东北椴木 / 桦木多层胶合 / 实木椿木 / 槐木，鼓皮正面为水牛皮（3.0-5.0mm）、反面为黄牛皮 / 水牛皮（2.0-3.0mm），鼓圈 / 压圈为铁质镀铬 / 不锈钢；
3. 工艺：胶合鼓腔层压数≥9 层，层厚 2-3mm，无缝拼接；实木鼓腔内壁防潮处理；蒙皮为手工铆钉 / 机械压圈工艺，铆钉间距 8-10cm；漆面为环保清漆 / 哑光漆 / 大红漆 / 烫金漆；
4. 重量：8-15kg；
5. 配件：至少包含配适配鼓槌、铁质可升降三脚架，1 个 / 面
6、至少包含1年质保、2年维修</t>
  </si>
  <si>
    <t>中虎音锣</t>
  </si>
  <si>
    <t>1.材质：铜；
2. 规格：直径 300-320mm，厚度 2-2.2mm，1 个 / 面
3、★供应商须提供具有CMA或CNAS标识的有效的甲醛检验检测报告的复印件加盖公章，有害物质甲醛含量检测结果为未检出或甲醛含量≤0.01mg/m³；检测报告带二维码可扫描查询真伪。
4、至少包含1年质保、2年维修</t>
  </si>
  <si>
    <t>小锣</t>
  </si>
  <si>
    <t>1.材质：铜；
2. 规格：直径 220-240mm，厚度 2-2.2mm，1 个 / 面
3、至少包含1年质保、2年维修</t>
  </si>
  <si>
    <t>铙</t>
  </si>
  <si>
    <t>1.材质：铜；
2. 规格：直径 27-55cm，铙面弧度均匀、圆度准确、边缘厚度一致，两面音高一致；
3. 结构：2 面为一副
4、至少包含1年质保、2年维修</t>
  </si>
  <si>
    <t>钹</t>
  </si>
  <si>
    <t>1.材质：铜；
2. 规格：钹面直径 12-14cm，碗径 5-7cm，碗高 1.5-2cm，钹面弧度均匀、圆度准确、边缘厚度一致，两面音高一致；
3. 结构：2 面为一副
4、至少包含1年质保、2年维修</t>
  </si>
  <si>
    <t>笛子</t>
  </si>
  <si>
    <t>1.材质：四年以上竹龄优质苦竹；
2. 调性：C调；
3. 规格：长度 48-50cm，笛身直径 1.9-2cm；
4. 配件：带笛膜，1 支 / 根
5、至少包含1年质保、2年维修</t>
  </si>
  <si>
    <t>唢呐</t>
  </si>
  <si>
    <t>1.调性：D 调；
2. 材质：唢呐杆为乌木，喇叭为电镀铬材质；
3. 规格：全长 32-33cm，杆长 25-26cm，喇叭口直径 11.2-12cm；
4. 配件：配气盘、哨片、吹嘴各 1 个，1 支 / 根
5、至少包含1年质保、2年维修</t>
  </si>
  <si>
    <t>笙</t>
  </si>
  <si>
    <t>1.材质：紫竹笙苗、黄铜斗；
2. 孔数：17 孔；
3. 调性：D 调；
4. 工艺：全手工调制，1 支 / 根
5、至少包含1年质保、2年维修</t>
  </si>
  <si>
    <t>扬琴</t>
  </si>
  <si>
    <t>1.材质：琴身 / 琴码为花梨木，面板为梧桐木；
2. 音数：12 框架琴码；
3. 配件：配扬琴锤，1 台 / 架
4、至少包含1年质保、2年维修</t>
  </si>
  <si>
    <t>台</t>
  </si>
  <si>
    <t>柳琴</t>
  </si>
  <si>
    <t>1.材质：琴头为鸡翅木，琴轴为原木，背板为椴木整背，面板为兰考泡桐；
2. 漆面：浑水漆，1 把 / 支
3、至少包含1年质保、2年维修</t>
  </si>
  <si>
    <t>琵琶</t>
  </si>
  <si>
    <t>1.材质：背板为椴木，弦轴为色木，面板为一级兰考泡桐；
2. 工艺：符合常规专业琵琶通用标准，1 把 / 支
3、至少包含1年质保、2年维修</t>
  </si>
  <si>
    <t>中阮</t>
  </si>
  <si>
    <t>1.材质：面板为花梨木；
2. 结构：小鸟音孔，牡丹骨头头花工艺，1 把 / 支
3、至少包含1年质保、2年维修</t>
  </si>
  <si>
    <t>大阮</t>
  </si>
  <si>
    <t>1.材质：面板为兰考泡桐，背板为梧桐木，琴品为金属；
2. 结构：小鸟音孔，1 把 / 支</t>
  </si>
  <si>
    <t>学生筝</t>
  </si>
  <si>
    <t>1.材质：琴身花梨木，琴弦为尼龙钢丝弦，琴码为红木；
2. 规格：全长 160-165cm，宽度 34-35cm，高度 7-8cm；
3. 工艺：挖嵌工艺；
4. 配件：至少包含配实木古筝架子，1 台 / 架
5、至少包含1年质保、2年维修</t>
  </si>
  <si>
    <t>教师用筝</t>
  </si>
  <si>
    <t>△</t>
  </si>
  <si>
    <t>1.材质：琴身花梨木，琴弦为尼龙钢丝弦，琴码为红木；
2. 规格：全长 160-165cm，宽度 34-35cm，高度 7-8cm；
3. 工艺：挖嵌工艺；
4. 配件：至少 配实木古筝架子，1 台 / 架
5、至少包含1年质保、2年维修</t>
  </si>
  <si>
    <t>二胡</t>
  </si>
  <si>
    <t>1.材质：琴身为红木，蟒皮为优质缅甸蟒皮；
2. 结构：圆弧琴头，六瓣式机械弦轴，六角音筒，流线型琴托；
3. 配件：配琴弓，1 把 / 支
4、至少包含1年质保、2年维修</t>
  </si>
  <si>
    <t>排鼓</t>
  </si>
  <si>
    <t>1.材质：鼓皮为优质水牛皮，鼓腔为玻璃钢，鼓架为镀铬金属；
2. 规格：五鼓套组，鼓面直径依次为 43-45cm、38-40cm、33-35cm、28-30cm、23-25cm；
3. 配件：配适配鼓槌，1 组 / 套
4、至少包含1年质保、2年维修</t>
  </si>
  <si>
    <t>组</t>
  </si>
  <si>
    <t>长笛</t>
  </si>
  <si>
    <t>1.调性：C 调（标准 Concert 长笛）；
2. 材质：管体为白铜（镍银合金）镀银，吹口片为白铜镀银；
3. 结构：16 键闭孔，C 调尾管，曲列式按键，带分割 E 键；
4. 音准：标准音高 A4=442Hz；
5. 配件：配硬壳箱、清洁通条布、擦拭布、润滑油、手套，1 支 / 根
6. 总长度：约66–67 cm（26–26.4英寸）最常见值：66.5 cm 或 67 cm（许多来源和实际测量集中在66–67 cm，包括头管 + 中管 + 脚管全组装）。
7、至少包含1年质保、2年维修</t>
  </si>
  <si>
    <t>双簧管</t>
  </si>
  <si>
    <t>1.调性：C 调；
2. 材质：管体为乌木，按键为镀铜银材质，1 支 / 根
3.总长度（组装后整体长度）：约66–68 cm（26–26.8英寸）最常见值约66.5–67.7 cm（许多入门型号标称677 mm）。
4.至少包含1年质保、2年维修
5.入门/学生级（ABS/合成材料）：约0.6–1.0 kg（1.3–2.2 lbs）
6.专业级（黑檀木/grenadilla木）：约0.7–0.9 kg（1.5–2.0 lbs）整套（含琴盒等）常1.5–3 kg。
7、至少包含1年质保、2年维修</t>
  </si>
  <si>
    <t>单簧管</t>
  </si>
  <si>
    <t>1.调性：Bb 调；
2. 材质：实木，1 支 / 根
3、至少包含1年质保、2年维修</t>
  </si>
  <si>
    <t>萨克斯</t>
  </si>
  <si>
    <t>1.调性：降E调；
2. 材质：专用乐器铜材；
3. 结构：带高音 F# 键；
4. 外观：漆金 / 双色工艺，1 支 / 
5、根总长度（从脖管顶端到铃口底部）：65–70 cm（约26–27.5英寸）最常见值约66–68 cm。
6、重量（不含吹嘴/挂带/附件）：2.0–2.8 kg（约4.4–6.2磅）学生级/入门：2.0–2.5 kg；专业级：2.4–2.8 kg。
7、至少包含1年质保、2年维修</t>
  </si>
  <si>
    <t>圆号</t>
  </si>
  <si>
    <t>1.调性：降 B 调；
2. 材质：黄铜、白铜；
3. 规格：号口直径 315-320mm，内管尺寸 11.5-12mm；
4. 外观：漆金 / 镀镍工艺，1 支 / 根
5、至少包含1年质保、2年维修</t>
  </si>
  <si>
    <t>小号</t>
  </si>
  <si>
    <t>1.调性：Bb
2、材质：黄铜
3、表面处理：漆金/镀镍/镀银
4、号口直径：120-125mm
5、内管尺寸：11-13mm
6、至少包含1年质保、2年维修</t>
  </si>
  <si>
    <t>长号</t>
  </si>
  <si>
    <t>1.调性：Bb 调；
2. 材质：黄铜；
3. 规格：号口直径 203-205mm，内管尺寸 12.7-13mm；
4. 外观：漆金 / 镀镍工艺，1 支 / 根
5、至少包含1年质保、2年维修</t>
  </si>
  <si>
    <t>爵士鼓</t>
  </si>
  <si>
    <t>1.材质：鼓皮为高级 PVC 透明聚酯膜，鼓腔为七层桦木，镲片为合金；2. 2、规格：低音鼓 558-560mm×406-410mm，军鼓 355-360mm×140-145mm，一通鼓 305-310mm×228-230mm，二通鼓 330-335mm×254-255mm，三通鼓 406-410mm×406-410mm；镲片 12"×2 片、15"×1 片；
3. 配件：配直杆吊镲架、踩镲架、军鼓架、低音鼓踏板、鼓凳，1 组 / 套
4、至少包含1年质保、2年维修</t>
  </si>
  <si>
    <t>马头琴</t>
  </si>
  <si>
    <t>1.材质：琴头 / 琴杆 / 背板 / 侧板为色木，面板为白松木，指板 / 拉弦板 / 琴轴为红木；
2. 规格：总长 700-720mm，琴箱长 200-210mm、下宽 180-190mm；
3. 配件：配琴弓、琴盒，1 把 / 支
4.至少包含1年质保、2年维修</t>
  </si>
  <si>
    <t>松香</t>
  </si>
  <si>
    <t>等级：特级，1 盒 / 块</t>
  </si>
  <si>
    <t>盒</t>
  </si>
  <si>
    <t>琴弦</t>
  </si>
  <si>
    <t>适配性：与吉他、古筝、二胡、扬琴、琵琶、柳琴、中阮、大阮配套，1 套 / 组</t>
  </si>
  <si>
    <t>指甲及拨片</t>
  </si>
  <si>
    <t>适配性：与吉他、古筝、琵琶、柳琴、中阮、大阮配套，1 套 / 组</t>
  </si>
  <si>
    <t>苫布</t>
  </si>
  <si>
    <t>1.规格：1.8-2m×4.8-5m，1 块 / 张</t>
  </si>
  <si>
    <t>块</t>
  </si>
  <si>
    <t>立式钢琴</t>
  </si>
  <si>
    <t xml:space="preserve">硬件部分：1.规格：
高度 120-126cm，宽约 150-155cm，深约 60-62cm；
2. 音准：
标准音高 A4=440Hz；
3. 材质：
音板为实木云杉，铁板为高强度铸铁，琴弦为钢琴专用钢丝弦，琴键为实木 / 复合仿木，弦槌为高密度羊毛毡；
4. 结构：
88 标准键，标准立式击弦机，三踏板系统（延音、弱音、柔音），键盘盖内置液压缓降装置；
5. 工艺：
高密度板材 + 实木贴皮 / 烤漆外壳，1 台 / 架
软件部分：
一：课程功能：
1、课程系统中，老师和学生可以分角色同屏授课，分屏练习，统一上课进度；上课过程中教师可以实时查看学生成绩以及弹奏的对错情况。
2、曲谱弹奏课件提供自由练习模式，老师可以根据学生的学习情况下发曲谱的重点AB段进行教学。曲谱弹奏具备纠错功能，可通过颜色红绿渲染识谱状态下的弹奏结果，曲谱弹奏课件提供左右双手、全曲/AB段、识谱/翻谱/测评/伴奏模式多维度组合的发送任务等功能。
3、课程系统中，教师端可以通过监控功能实时查看每个学生的作答情况；曲谱类型课件可实时查看每个学生弹奏所产生的数据，包括演奏乐曲的遍数、每遍的完成情况、正确率、节奏分值、弹奏力度，出错音符等；教师可通过监控页面查看全部学生的弹奏进度调整授课进度或授课方式。
4、▲以上参数为重要参数，需提供具有CMA或CNAS标识的与参数一致的测试报告加盖公章予以佐证
二：课程内容：
1、课程设置：《MY FIRST系列》A级、B级、C级共计3本书籍内容，约72课时；《菲伯尔钢琴基础教程》1级、2级、3级、4级、5级、6级，每个级别分课程和乐理、技巧与演奏两本书，共计12本书籍内容，约144课时。
2、课程内容:基本乐理知识、音乐常识、演奏技巧、音乐律动、专家示范、乐曲故事、不同风格乐曲、乐曲教学、音乐创作、视唱练习、听力练习、合奏表演等环节组成。
3、乐曲弹奏包含音阶练习、技巧练习、练习曲、乐曲等，&gt;927 首涵盖 12 个大小调的音阶练习;对应不同技巧的专项练习;配套弹奏技巧的练习曲;以及大量的演奏乐曲，包括儿童类歌曲、童谣;古典类进行曲、奏鸣曲、复调音乐等、爵士、布鲁斯、流行、摇滚等不同时期、不同风格、不同作曲家、不同音乐体裁、不同国家的代表性音乐作品，&gt;600 首，乐曲搭配教学重点讲解视频及完整弹奏视频，部分乐谱弹奏配有智能化的纠错功能，教师根据学员情况,可选择自由练琴模式设计乐曲练习路径，高效练琴。练琴过程中系统内置配套不同音乐风格、中文、英文、原速、慢速的伴奏&gt;550首，增加练琴效率，同时激发练习乐趣；
4、▲以上参数为重要参数，需提供具有CMA或CNAS标识的与参数一致的测试报告加盖公章予以佐证
三、赏析库系统
1、可以提供音频、视频两个部分内容。涵盖中国声乐、中国器乐、西方声乐、西方器乐、教学资源五大模块的音视频资源。音频库包含：《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音频资源。＞2495首 视频库包含：《童声传递中国梦》《初心与恒心》《追光者》《我爱你中国》《“筝”得经典 红歌演奏曲集》《东方最美的红：童歌颂党100首》《哈农钢琴练指法 声像教学版》《小奏鸣曲集 声像教学版》《什密特16声像教学版》等视频资源。＞795个。
2、▲以上参数为重要参数，需提供具有CMA或CNAS标识的与参数一致的测试报告加盖公章予以佐证
</t>
  </si>
  <si>
    <t>次中音号</t>
  </si>
  <si>
    <t>1.调性：♭B 调；
2. 材质：
管体为黄铜，活塞为黄铜；
3. 规格：
喇叭口直径≥210mm，中等管径；
4. 结构：
3 立式活塞，机械连杆按键；
5. 音准：
标准音高 A4=440Hz；
6. 配件：
配标准吹嘴、硬质乐器箱、清洁毛刷、保养油、擦拭布，1 把 / 支</t>
  </si>
  <si>
    <t>上低音号</t>
  </si>
  <si>
    <t>1.调性：降 B 调；
2. 材质：
管体为黄铜，活塞为黄铜；
3. 规格：
喇叭口直径 250-280mm，中等偏大管径；
4. 结构：
4 立式活塞（3 主 + 1 附加），金属连杆按键；
5. 音准：
标准音高 A4=440Hz；
6. 配件：
配标准吹嘴、硬质乐器箱、清洁刷、活塞油、吸水布、擦拭布，1 把 / 支</t>
  </si>
  <si>
    <t>谱架手推车</t>
  </si>
  <si>
    <t>1.材质：
主体钢管 + 金属网 / 铁板层板，静电喷塑工艺；
2. 规格：
长 800-1000mm× 宽 400-500mm× 高 900-1100mm；
3. 结构：
2-3 层开放式置物架，带围栏；
4. 承载：
单层承重≥15kg，可容纳 30-60 个标准折叠谱架；
5. 车轮：
4 只万向轮（Φ75-100mm），2 只带刹车；
6. 工艺：
边角圆角处理，1 个 / 台</t>
  </si>
  <si>
    <t>椅子搬运车</t>
  </si>
  <si>
    <t>1.材质：加厚钢管焊接框架，静电喷塑工艺；
2. 规格：长 1000-1200mm× 宽 450-550mm× 高 900-1100mm；
3. 结构：单侧开放式 / 环抱式支架，带限位挡边；
4. 承载：可容纳 20-30 把堆叠演奏椅；
5. 车轮：4 只静音万向轮（直径≥100mm），2 只带刹车；
6. 工艺：边角圆角处理，1 个 / 台</t>
  </si>
  <si>
    <t>电子钢琴</t>
  </si>
  <si>
    <t>1、键盘：88个渐进式重锤键
2、复音数：不低于256位
3、▲功能面板：可调节：音量、功能、示范区、音色、节奏、节拍器/速度、同步启动、前奏/尾奏、插入、自动和弦、启动/停止、录音、放音；以上功能可使用手机小程序控制面板进行操作。（需提供功能截图佐证）
4、音色：不低于1000种
5、节奏:不低于200种
6、速度调节：20----280
7、音量调节：0----127
8、前奏/尾奏同步/开始移调：-12------12.
9、类型:A  A#  B  C
10、节拍器: 10种,直选速度：20-----280
11、音量：0----127
12、混响：7种混响,深度：0----127
13、合唱：7种,合唱深度：0----127
14、录音4轨伴奏轨旋律轨1旋律轨2旋律轨3删除录音放音
15、歌曲：不低于100首
16、力度：不低于3种
17、键盘分离，双音色
18、接口：USB MIDI接口，单踏板和三踏板接口，音频输入输出接口，蓝牙MIDI
19、材质：采用环保性高密度板材，食品级PVC材质。
20、音源：DREAM音源，采用高精度纳米技术，运行速度快并且精准
21、电路板：全琴配置采用全玻纤材质电路一体板，防火，防潮，便于排查故障和更换配件
22、★供应商需提供具有CMA或CNAS标识的有效的甲醛检验检测报告的复印件加盖公章，有害物质甲醛含量检测结果为未检出或甲醛含量≤0.02mg/m³；检测报告带二维码可扫描查询真伪。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</si>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</sst>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4">
    <font>
      <sz val="11"/>
      <color theme="1"/>
      <name val="微软雅黑"/>
      <charset val="134"/>
    </font>
    <font>
      <sz val="11"/>
      <name val="宋体"/>
      <charset val="134"/>
    </font>
    <font>
      <sz val="11"/>
      <color theme="1"/>
      <name val="宋体"/>
      <charset val="134"/>
      <scheme val="minor"/>
    </font>
    <font>
      <sz val="11"/>
      <name val="宋体"/>
      <charset val="134"/>
      <scheme val="minor"/>
    </font>
    <font>
      <b/>
      <sz val="18"/>
      <name val="宋体"/>
      <charset val="134"/>
    </font>
    <font>
      <b/>
      <sz val="10"/>
      <color rgb="FF000000"/>
      <name val="宋体"/>
      <charset val="134"/>
      <scheme val="minor"/>
    </font>
    <font>
      <b/>
      <sz val="12"/>
      <color rgb="FF000000"/>
      <name val="宋体"/>
      <charset val="134"/>
      <scheme val="minor"/>
    </font>
    <font>
      <b/>
      <sz val="12"/>
      <name val="宋体"/>
      <charset val="134"/>
      <scheme val="minor"/>
    </font>
    <font>
      <b/>
      <sz val="12"/>
      <name val="宋体"/>
      <charset val="134"/>
    </font>
    <font>
      <sz val="10"/>
      <name val="宋体"/>
      <charset val="134"/>
    </font>
    <font>
      <sz val="11"/>
      <color indexed="8"/>
      <name val="宋体"/>
      <charset val="134"/>
    </font>
    <font>
      <sz val="11"/>
      <color rgb="FF000000"/>
      <name val="宋体"/>
      <charset val="134"/>
    </font>
    <font>
      <sz val="11"/>
      <color rgb="FFFF0000"/>
      <name val="宋体"/>
      <charset val="134"/>
    </font>
    <font>
      <b/>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protection locked="0"/>
    </xf>
  </cellStyleXfs>
  <cellXfs count="44">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1" fillId="0" borderId="0" xfId="0" applyFont="1" applyFill="1" applyAlignment="1">
      <alignment vertical="top"/>
    </xf>
    <xf numFmtId="0" fontId="1" fillId="0" borderId="0" xfId="0" applyFont="1" applyFill="1" applyAlignment="1">
      <alignment vertical="top" wrapText="1"/>
    </xf>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0" fontId="9" fillId="0" borderId="4"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177" fontId="1" fillId="0" borderId="3" xfId="49" applyNumberFormat="1"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49" applyFont="1" applyFill="1" applyBorder="1" applyAlignment="1">
      <alignment horizontal="left" vertical="center" wrapText="1"/>
    </xf>
    <xf numFmtId="0" fontId="11" fillId="0" borderId="3" xfId="49" applyFont="1" applyFill="1" applyBorder="1" applyAlignment="1">
      <alignment horizontal="center" vertical="center" wrapText="1"/>
    </xf>
    <xf numFmtId="0" fontId="11" fillId="0" borderId="3" xfId="0" applyFont="1" applyFill="1" applyBorder="1" applyAlignment="1">
      <alignment horizontal="center" vertical="center" wrapText="1"/>
    </xf>
    <xf numFmtId="177" fontId="11" fillId="0" borderId="3" xfId="49"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3" xfId="50" applyNumberFormat="1" applyFont="1" applyFill="1" applyBorder="1" applyAlignment="1">
      <alignment horizontal="left" vertical="center" wrapText="1"/>
    </xf>
    <xf numFmtId="0" fontId="9" fillId="0" borderId="4" xfId="49" applyFont="1" applyFill="1" applyBorder="1" applyAlignment="1">
      <alignment horizontal="center" vertical="center"/>
    </xf>
    <xf numFmtId="0" fontId="1" fillId="0" borderId="3" xfId="49" applyFont="1" applyFill="1" applyBorder="1" applyAlignment="1">
      <alignment horizontal="center" vertical="center"/>
    </xf>
    <xf numFmtId="0" fontId="10" fillId="0" borderId="3" xfId="0" applyFont="1" applyFill="1" applyBorder="1" applyAlignment="1">
      <alignment horizontal="center" vertical="center"/>
    </xf>
    <xf numFmtId="177" fontId="1" fillId="0" borderId="3" xfId="49" applyNumberFormat="1" applyFont="1" applyFill="1" applyBorder="1" applyAlignment="1">
      <alignment horizontal="center" vertical="center"/>
    </xf>
    <xf numFmtId="0" fontId="1" fillId="0" borderId="3" xfId="0" applyFont="1" applyFill="1" applyBorder="1" applyAlignment="1">
      <alignment vertical="center"/>
    </xf>
    <xf numFmtId="0" fontId="3" fillId="0" borderId="3" xfId="0" applyFont="1" applyFill="1" applyBorder="1" applyAlignment="1">
      <alignment horizontal="left" vertical="center" wrapText="1"/>
    </xf>
    <xf numFmtId="0" fontId="1" fillId="0" borderId="3" xfId="0" applyFont="1" applyFill="1" applyBorder="1" applyAlignment="1">
      <alignment vertical="top"/>
    </xf>
    <xf numFmtId="0" fontId="1" fillId="0" borderId="3" xfId="0" applyFont="1" applyFill="1" applyBorder="1" applyAlignment="1">
      <alignment vertical="top" wrapText="1"/>
    </xf>
    <xf numFmtId="0" fontId="1" fillId="0" borderId="3" xfId="51" applyFont="1" applyFill="1" applyBorder="1" applyAlignment="1" applyProtection="1">
      <alignment horizontal="left" vertical="center" wrapText="1"/>
    </xf>
    <xf numFmtId="0" fontId="2" fillId="0" borderId="3" xfId="0" applyFont="1" applyFill="1" applyBorder="1" applyAlignment="1">
      <alignment horizontal="center" vertical="center" wrapText="1"/>
    </xf>
    <xf numFmtId="1" fontId="11" fillId="0" borderId="3" xfId="0" applyNumberFormat="1" applyFont="1" applyFill="1" applyBorder="1" applyAlignment="1">
      <alignment horizontal="center" vertical="center" wrapText="1" shrinkToFit="1"/>
    </xf>
    <xf numFmtId="177" fontId="11" fillId="0" borderId="3" xfId="0" applyNumberFormat="1" applyFont="1" applyFill="1" applyBorder="1" applyAlignment="1">
      <alignment horizontal="center" vertical="center" wrapText="1"/>
    </xf>
    <xf numFmtId="0" fontId="12" fillId="0" borderId="3" xfId="0" applyFont="1" applyFill="1" applyBorder="1" applyAlignment="1">
      <alignment vertical="center" wrapText="1"/>
    </xf>
    <xf numFmtId="0" fontId="3" fillId="0" borderId="3" xfId="0" applyFont="1" applyFill="1" applyBorder="1" applyAlignment="1">
      <alignment horizontal="center" vertical="center" wrapText="1"/>
    </xf>
    <xf numFmtId="177" fontId="1" fillId="0" borderId="3"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177" fontId="13" fillId="0" borderId="0"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3 2 2 3" xfId="50"/>
    <cellStyle name="常规 2" xfId="51"/>
  </cellStyles>
  <dxfs count="19">
    <dxf>
      <fill>
        <patternFill patternType="solid">
          <bgColor theme="8" tint="-0.249977111117893"/>
        </patternFill>
      </fill>
    </dxf>
    <dxf>
      <fill>
        <patternFill patternType="solid">
          <bgColor rgb="FF00B0F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abSelected="1" zoomScale="85" zoomScaleNormal="85" topLeftCell="D53" workbookViewId="0">
      <selection activeCell="O54" sqref="O54"/>
    </sheetView>
  </sheetViews>
  <sheetFormatPr defaultColWidth="7.75968992248062" defaultRowHeight="14.1"/>
  <cols>
    <col min="1" max="1" width="7.89922480620155" style="5"/>
    <col min="2" max="3" width="11" style="5" customWidth="1"/>
    <col min="4" max="4" width="100.527131782946" style="6" customWidth="1"/>
    <col min="5" max="5" width="8.54263565891473" style="5" customWidth="1"/>
    <col min="6" max="8" width="7.89922480620155" style="5"/>
    <col min="9" max="12" width="17.5038759689922" style="5" customWidth="1"/>
    <col min="13" max="16384" width="8" style="5"/>
  </cols>
  <sheetData>
    <row r="1" s="1" customFormat="1" ht="22.7" spans="1:12">
      <c r="A1" s="7" t="s">
        <v>0</v>
      </c>
      <c r="B1" s="8"/>
      <c r="C1" s="8"/>
      <c r="D1" s="8"/>
      <c r="E1" s="8"/>
      <c r="F1" s="8"/>
      <c r="G1" s="8"/>
      <c r="H1" s="8"/>
      <c r="I1" s="8"/>
      <c r="J1" s="8"/>
      <c r="K1" s="8"/>
      <c r="L1" s="8"/>
    </row>
    <row r="2" s="1" customFormat="1" ht="33" customHeight="1" spans="1:12">
      <c r="A2" s="9" t="s">
        <v>1</v>
      </c>
      <c r="B2" s="10" t="s">
        <v>2</v>
      </c>
      <c r="C2" s="10" t="s">
        <v>3</v>
      </c>
      <c r="D2" s="11" t="s">
        <v>4</v>
      </c>
      <c r="E2" s="10" t="s">
        <v>5</v>
      </c>
      <c r="F2" s="10" t="s">
        <v>6</v>
      </c>
      <c r="G2" s="12" t="s">
        <v>7</v>
      </c>
      <c r="H2" s="10" t="s">
        <v>8</v>
      </c>
      <c r="I2" s="13" t="s">
        <v>9</v>
      </c>
      <c r="J2" s="14" t="s">
        <v>10</v>
      </c>
      <c r="K2" s="14" t="s">
        <v>11</v>
      </c>
      <c r="L2" s="14" t="s">
        <v>12</v>
      </c>
    </row>
    <row r="3" s="1" customFormat="1" ht="56.55" spans="1:12">
      <c r="A3" s="15">
        <f>ROW()-2</f>
        <v>1</v>
      </c>
      <c r="B3" s="16" t="s">
        <v>13</v>
      </c>
      <c r="C3" s="16"/>
      <c r="D3" s="17" t="s">
        <v>14</v>
      </c>
      <c r="E3" s="16" t="s">
        <v>15</v>
      </c>
      <c r="F3" s="18">
        <v>1</v>
      </c>
      <c r="G3" s="18"/>
      <c r="H3" s="18"/>
      <c r="I3" s="19">
        <v>900</v>
      </c>
      <c r="J3" s="19">
        <f>F3*I3</f>
        <v>900</v>
      </c>
      <c r="K3" s="20"/>
      <c r="L3" s="20"/>
    </row>
    <row r="4" s="1" customFormat="1" ht="99" spans="1:12">
      <c r="A4" s="15">
        <v>2</v>
      </c>
      <c r="B4" s="16" t="s">
        <v>16</v>
      </c>
      <c r="C4" s="16"/>
      <c r="D4" s="21" t="s">
        <v>17</v>
      </c>
      <c r="E4" s="16" t="s">
        <v>18</v>
      </c>
      <c r="F4" s="18">
        <v>5</v>
      </c>
      <c r="G4" s="18"/>
      <c r="H4" s="18"/>
      <c r="I4" s="19">
        <v>30</v>
      </c>
      <c r="J4" s="19">
        <f t="shared" ref="J4:J35" si="0">F4*I4</f>
        <v>150</v>
      </c>
      <c r="K4" s="20"/>
      <c r="L4" s="20"/>
    </row>
    <row r="5" s="1" customFormat="1" ht="56.55" spans="1:12">
      <c r="A5" s="15">
        <v>3</v>
      </c>
      <c r="B5" s="16" t="s">
        <v>19</v>
      </c>
      <c r="C5" s="16"/>
      <c r="D5" s="21" t="s">
        <v>20</v>
      </c>
      <c r="E5" s="16" t="s">
        <v>18</v>
      </c>
      <c r="F5" s="18">
        <v>5</v>
      </c>
      <c r="G5" s="18"/>
      <c r="H5" s="18"/>
      <c r="I5" s="19">
        <v>60</v>
      </c>
      <c r="J5" s="19">
        <f t="shared" si="0"/>
        <v>300</v>
      </c>
      <c r="K5" s="20"/>
      <c r="L5" s="20"/>
    </row>
    <row r="6" s="1" customFormat="1" ht="42.45" spans="1:12">
      <c r="A6" s="15">
        <v>4</v>
      </c>
      <c r="B6" s="16" t="s">
        <v>21</v>
      </c>
      <c r="C6" s="16"/>
      <c r="D6" s="17" t="s">
        <v>22</v>
      </c>
      <c r="E6" s="16" t="s">
        <v>23</v>
      </c>
      <c r="F6" s="18">
        <v>5</v>
      </c>
      <c r="G6" s="18"/>
      <c r="H6" s="18"/>
      <c r="I6" s="19">
        <v>80</v>
      </c>
      <c r="J6" s="19">
        <f t="shared" si="0"/>
        <v>400</v>
      </c>
      <c r="K6" s="20"/>
      <c r="L6" s="20"/>
    </row>
    <row r="7" s="1" customFormat="1" ht="42.45" spans="1:12">
      <c r="A7" s="15">
        <v>5</v>
      </c>
      <c r="B7" s="16" t="s">
        <v>21</v>
      </c>
      <c r="C7" s="16"/>
      <c r="D7" s="17" t="s">
        <v>24</v>
      </c>
      <c r="E7" s="16" t="s">
        <v>23</v>
      </c>
      <c r="F7" s="18">
        <v>5</v>
      </c>
      <c r="G7" s="18"/>
      <c r="H7" s="18"/>
      <c r="I7" s="19">
        <v>50</v>
      </c>
      <c r="J7" s="19">
        <f t="shared" si="0"/>
        <v>250</v>
      </c>
      <c r="K7" s="20"/>
      <c r="L7" s="20"/>
    </row>
    <row r="8" s="1" customFormat="1" ht="70.7" spans="1:12">
      <c r="A8" s="15">
        <v>6</v>
      </c>
      <c r="B8" s="16" t="s">
        <v>25</v>
      </c>
      <c r="C8" s="16"/>
      <c r="D8" s="21" t="s">
        <v>26</v>
      </c>
      <c r="E8" s="16" t="s">
        <v>27</v>
      </c>
      <c r="F8" s="18">
        <v>8</v>
      </c>
      <c r="G8" s="18"/>
      <c r="H8" s="18"/>
      <c r="I8" s="19">
        <v>18</v>
      </c>
      <c r="J8" s="19">
        <f t="shared" si="0"/>
        <v>144</v>
      </c>
      <c r="K8" s="20"/>
      <c r="L8" s="20"/>
    </row>
    <row r="9" s="1" customFormat="1" ht="56.55" spans="1:12">
      <c r="A9" s="15">
        <v>7</v>
      </c>
      <c r="B9" s="16" t="s">
        <v>28</v>
      </c>
      <c r="C9" s="16"/>
      <c r="D9" s="21" t="s">
        <v>29</v>
      </c>
      <c r="E9" s="16" t="s">
        <v>27</v>
      </c>
      <c r="F9" s="18">
        <v>2</v>
      </c>
      <c r="G9" s="18"/>
      <c r="H9" s="18"/>
      <c r="I9" s="19">
        <v>35</v>
      </c>
      <c r="J9" s="19">
        <f t="shared" si="0"/>
        <v>70</v>
      </c>
      <c r="K9" s="20"/>
      <c r="L9" s="20"/>
    </row>
    <row r="10" s="1" customFormat="1" ht="42.45" spans="1:12">
      <c r="A10" s="15">
        <v>8</v>
      </c>
      <c r="B10" s="22" t="s">
        <v>30</v>
      </c>
      <c r="C10" s="22"/>
      <c r="D10" s="21" t="s">
        <v>31</v>
      </c>
      <c r="E10" s="22" t="s">
        <v>15</v>
      </c>
      <c r="F10" s="23">
        <v>1</v>
      </c>
      <c r="G10" s="23"/>
      <c r="H10" s="23"/>
      <c r="I10" s="24">
        <v>88</v>
      </c>
      <c r="J10" s="19">
        <f t="shared" si="0"/>
        <v>88</v>
      </c>
      <c r="K10" s="20"/>
      <c r="L10" s="20"/>
    </row>
    <row r="11" s="1" customFormat="1" ht="56.55" spans="1:12">
      <c r="A11" s="15">
        <v>9</v>
      </c>
      <c r="B11" s="16" t="s">
        <v>32</v>
      </c>
      <c r="C11" s="16"/>
      <c r="D11" s="21" t="s">
        <v>33</v>
      </c>
      <c r="E11" s="16" t="s">
        <v>15</v>
      </c>
      <c r="F11" s="18">
        <v>4</v>
      </c>
      <c r="G11" s="18"/>
      <c r="H11" s="18"/>
      <c r="I11" s="19">
        <v>53</v>
      </c>
      <c r="J11" s="19">
        <f t="shared" si="0"/>
        <v>212</v>
      </c>
      <c r="K11" s="20"/>
      <c r="L11" s="20"/>
    </row>
    <row r="12" s="1" customFormat="1" ht="56.55" spans="1:12">
      <c r="A12" s="15">
        <v>10</v>
      </c>
      <c r="B12" s="25" t="s">
        <v>34</v>
      </c>
      <c r="C12" s="25"/>
      <c r="D12" s="21" t="s">
        <v>35</v>
      </c>
      <c r="E12" s="16" t="s">
        <v>15</v>
      </c>
      <c r="F12" s="18">
        <v>1</v>
      </c>
      <c r="G12" s="18"/>
      <c r="H12" s="18"/>
      <c r="I12" s="19">
        <v>58</v>
      </c>
      <c r="J12" s="19">
        <f t="shared" si="0"/>
        <v>58</v>
      </c>
      <c r="K12" s="20"/>
      <c r="L12" s="20"/>
    </row>
    <row r="13" s="1" customFormat="1" ht="56.55" spans="1:12">
      <c r="A13" s="15">
        <v>11</v>
      </c>
      <c r="B13" s="16" t="s">
        <v>36</v>
      </c>
      <c r="C13" s="16"/>
      <c r="D13" s="21" t="s">
        <v>37</v>
      </c>
      <c r="E13" s="16" t="s">
        <v>27</v>
      </c>
      <c r="F13" s="18">
        <v>4</v>
      </c>
      <c r="G13" s="18"/>
      <c r="H13" s="18"/>
      <c r="I13" s="19">
        <v>50</v>
      </c>
      <c r="J13" s="19">
        <f t="shared" si="0"/>
        <v>200</v>
      </c>
      <c r="K13" s="20"/>
      <c r="L13" s="20"/>
    </row>
    <row r="14" s="1" customFormat="1" ht="84.85" spans="1:12">
      <c r="A14" s="15">
        <v>12</v>
      </c>
      <c r="B14" s="16" t="s">
        <v>38</v>
      </c>
      <c r="C14" s="16"/>
      <c r="D14" s="17" t="s">
        <v>39</v>
      </c>
      <c r="E14" s="16" t="s">
        <v>23</v>
      </c>
      <c r="F14" s="18">
        <v>4</v>
      </c>
      <c r="G14" s="18"/>
      <c r="H14" s="18"/>
      <c r="I14" s="19">
        <v>890</v>
      </c>
      <c r="J14" s="19">
        <f t="shared" si="0"/>
        <v>3560</v>
      </c>
      <c r="K14" s="20"/>
      <c r="L14" s="20"/>
    </row>
    <row r="15" s="1" customFormat="1" ht="56.55" spans="1:12">
      <c r="A15" s="15">
        <v>13</v>
      </c>
      <c r="B15" s="16" t="s">
        <v>40</v>
      </c>
      <c r="C15" s="16"/>
      <c r="D15" s="17" t="s">
        <v>41</v>
      </c>
      <c r="E15" s="16" t="s">
        <v>23</v>
      </c>
      <c r="F15" s="18">
        <v>16</v>
      </c>
      <c r="G15" s="18"/>
      <c r="H15" s="18"/>
      <c r="I15" s="19">
        <v>325</v>
      </c>
      <c r="J15" s="19">
        <f t="shared" si="0"/>
        <v>5200</v>
      </c>
      <c r="K15" s="20"/>
      <c r="L15" s="20"/>
    </row>
    <row r="16" s="1" customFormat="1" ht="99" spans="1:12">
      <c r="A16" s="15">
        <v>14</v>
      </c>
      <c r="B16" s="16" t="s">
        <v>42</v>
      </c>
      <c r="C16" s="16"/>
      <c r="D16" s="21" t="s">
        <v>43</v>
      </c>
      <c r="E16" s="16" t="s">
        <v>44</v>
      </c>
      <c r="F16" s="18">
        <v>50</v>
      </c>
      <c r="G16" s="18"/>
      <c r="H16" s="18"/>
      <c r="I16" s="19">
        <v>22</v>
      </c>
      <c r="J16" s="19">
        <f t="shared" si="0"/>
        <v>1100</v>
      </c>
      <c r="K16" s="20"/>
      <c r="L16" s="20"/>
    </row>
    <row r="17" s="1" customFormat="1" ht="42.45" spans="1:12">
      <c r="A17" s="15">
        <v>15</v>
      </c>
      <c r="B17" s="16" t="s">
        <v>45</v>
      </c>
      <c r="C17" s="16"/>
      <c r="D17" s="21" t="s">
        <v>46</v>
      </c>
      <c r="E17" s="16" t="s">
        <v>44</v>
      </c>
      <c r="F17" s="18">
        <v>50</v>
      </c>
      <c r="G17" s="18"/>
      <c r="H17" s="18"/>
      <c r="I17" s="19">
        <v>130</v>
      </c>
      <c r="J17" s="19">
        <f t="shared" si="0"/>
        <v>6500</v>
      </c>
      <c r="K17" s="20"/>
      <c r="L17" s="20"/>
    </row>
    <row r="18" s="1" customFormat="1" ht="56.55" spans="1:12">
      <c r="A18" s="15">
        <v>16</v>
      </c>
      <c r="B18" s="16" t="s">
        <v>47</v>
      </c>
      <c r="C18" s="16"/>
      <c r="D18" s="21" t="s">
        <v>48</v>
      </c>
      <c r="E18" s="16" t="s">
        <v>49</v>
      </c>
      <c r="F18" s="18">
        <v>15</v>
      </c>
      <c r="G18" s="18"/>
      <c r="H18" s="18"/>
      <c r="I18" s="19">
        <v>1200</v>
      </c>
      <c r="J18" s="19">
        <f t="shared" si="0"/>
        <v>18000</v>
      </c>
      <c r="K18" s="20"/>
      <c r="L18" s="20"/>
    </row>
    <row r="19" s="1" customFormat="1" ht="113.15" spans="1:12">
      <c r="A19" s="15">
        <v>17</v>
      </c>
      <c r="B19" s="16" t="s">
        <v>50</v>
      </c>
      <c r="C19" s="16"/>
      <c r="D19" s="26" t="s">
        <v>51</v>
      </c>
      <c r="E19" s="16" t="s">
        <v>23</v>
      </c>
      <c r="F19" s="18">
        <v>4</v>
      </c>
      <c r="G19" s="18"/>
      <c r="H19" s="18"/>
      <c r="I19" s="19">
        <v>145</v>
      </c>
      <c r="J19" s="19">
        <f t="shared" si="0"/>
        <v>580</v>
      </c>
      <c r="K19" s="20"/>
      <c r="L19" s="20"/>
    </row>
    <row r="20" s="1" customFormat="1" ht="70.7" spans="1:12">
      <c r="A20" s="15">
        <v>18</v>
      </c>
      <c r="B20" s="16" t="s">
        <v>52</v>
      </c>
      <c r="C20" s="16"/>
      <c r="D20" s="21" t="s">
        <v>53</v>
      </c>
      <c r="E20" s="16" t="s">
        <v>23</v>
      </c>
      <c r="F20" s="18">
        <v>1</v>
      </c>
      <c r="G20" s="18"/>
      <c r="H20" s="18"/>
      <c r="I20" s="19">
        <v>150</v>
      </c>
      <c r="J20" s="19">
        <f t="shared" si="0"/>
        <v>150</v>
      </c>
      <c r="K20" s="20"/>
      <c r="L20" s="20"/>
    </row>
    <row r="21" s="1" customFormat="1" ht="42.45" spans="1:12">
      <c r="A21" s="15">
        <v>19</v>
      </c>
      <c r="B21" s="16" t="s">
        <v>54</v>
      </c>
      <c r="C21" s="16"/>
      <c r="D21" s="21" t="s">
        <v>55</v>
      </c>
      <c r="E21" s="16" t="s">
        <v>23</v>
      </c>
      <c r="F21" s="18">
        <v>1</v>
      </c>
      <c r="G21" s="18"/>
      <c r="H21" s="18"/>
      <c r="I21" s="19">
        <v>88</v>
      </c>
      <c r="J21" s="19">
        <f t="shared" si="0"/>
        <v>88</v>
      </c>
      <c r="K21" s="20"/>
      <c r="L21" s="20"/>
    </row>
    <row r="22" s="1" customFormat="1" ht="56.55" spans="1:12">
      <c r="A22" s="15">
        <v>20</v>
      </c>
      <c r="B22" s="16" t="s">
        <v>56</v>
      </c>
      <c r="C22" s="16"/>
      <c r="D22" s="26" t="s">
        <v>57</v>
      </c>
      <c r="E22" s="16" t="s">
        <v>27</v>
      </c>
      <c r="F22" s="18">
        <v>1</v>
      </c>
      <c r="G22" s="18"/>
      <c r="H22" s="18"/>
      <c r="I22" s="19">
        <v>250</v>
      </c>
      <c r="J22" s="19">
        <f t="shared" si="0"/>
        <v>250</v>
      </c>
      <c r="K22" s="20"/>
      <c r="L22" s="20"/>
    </row>
    <row r="23" s="1" customFormat="1" ht="56.55" spans="1:12">
      <c r="A23" s="15">
        <v>21</v>
      </c>
      <c r="B23" s="16" t="s">
        <v>58</v>
      </c>
      <c r="C23" s="16"/>
      <c r="D23" s="26" t="s">
        <v>59</v>
      </c>
      <c r="E23" s="16" t="s">
        <v>27</v>
      </c>
      <c r="F23" s="18">
        <v>1</v>
      </c>
      <c r="G23" s="18"/>
      <c r="H23" s="18"/>
      <c r="I23" s="19">
        <v>50</v>
      </c>
      <c r="J23" s="19">
        <f t="shared" si="0"/>
        <v>50</v>
      </c>
      <c r="K23" s="20"/>
      <c r="L23" s="20"/>
    </row>
    <row r="24" s="2" customFormat="1" ht="70.7" spans="1:12">
      <c r="A24" s="27">
        <v>22</v>
      </c>
      <c r="B24" s="28" t="s">
        <v>60</v>
      </c>
      <c r="C24" s="28"/>
      <c r="D24" s="26" t="s">
        <v>61</v>
      </c>
      <c r="E24" s="28" t="s">
        <v>44</v>
      </c>
      <c r="F24" s="29">
        <v>4</v>
      </c>
      <c r="G24" s="29"/>
      <c r="H24" s="29"/>
      <c r="I24" s="30">
        <v>300</v>
      </c>
      <c r="J24" s="19">
        <f t="shared" si="0"/>
        <v>1200</v>
      </c>
      <c r="K24" s="31"/>
      <c r="L24" s="31"/>
    </row>
    <row r="25" s="1" customFormat="1" ht="70.7" spans="1:12">
      <c r="A25" s="15">
        <v>23</v>
      </c>
      <c r="B25" s="16" t="s">
        <v>62</v>
      </c>
      <c r="C25" s="16"/>
      <c r="D25" s="32" t="s">
        <v>63</v>
      </c>
      <c r="E25" s="16" t="s">
        <v>44</v>
      </c>
      <c r="F25" s="18">
        <v>2</v>
      </c>
      <c r="G25" s="18"/>
      <c r="H25" s="18"/>
      <c r="I25" s="19">
        <v>300</v>
      </c>
      <c r="J25" s="19">
        <f t="shared" si="0"/>
        <v>600</v>
      </c>
      <c r="K25" s="20"/>
      <c r="L25" s="20"/>
    </row>
    <row r="26" s="1" customFormat="1" ht="70.7" spans="1:12">
      <c r="A26" s="15">
        <v>24</v>
      </c>
      <c r="B26" s="16" t="s">
        <v>64</v>
      </c>
      <c r="C26" s="16"/>
      <c r="D26" s="26" t="s">
        <v>65</v>
      </c>
      <c r="E26" s="16" t="s">
        <v>44</v>
      </c>
      <c r="F26" s="18">
        <v>2</v>
      </c>
      <c r="G26" s="18"/>
      <c r="H26" s="18"/>
      <c r="I26" s="19">
        <v>500</v>
      </c>
      <c r="J26" s="19">
        <f t="shared" si="0"/>
        <v>1000</v>
      </c>
      <c r="K26" s="20"/>
      <c r="L26" s="20"/>
    </row>
    <row r="27" s="1" customFormat="1" ht="56.55" spans="1:12">
      <c r="A27" s="15">
        <v>25</v>
      </c>
      <c r="B27" s="16" t="s">
        <v>66</v>
      </c>
      <c r="C27" s="16"/>
      <c r="D27" s="17" t="s">
        <v>67</v>
      </c>
      <c r="E27" s="16" t="s">
        <v>68</v>
      </c>
      <c r="F27" s="18">
        <v>1</v>
      </c>
      <c r="G27" s="18"/>
      <c r="H27" s="18"/>
      <c r="I27" s="19">
        <v>2260</v>
      </c>
      <c r="J27" s="19">
        <f t="shared" si="0"/>
        <v>2260</v>
      </c>
      <c r="K27" s="20"/>
      <c r="L27" s="20"/>
    </row>
    <row r="28" s="1" customFormat="1" ht="42.45" spans="1:12">
      <c r="A28" s="15">
        <v>26</v>
      </c>
      <c r="B28" s="16" t="s">
        <v>69</v>
      </c>
      <c r="C28" s="16"/>
      <c r="D28" s="26" t="s">
        <v>70</v>
      </c>
      <c r="E28" s="16" t="s">
        <v>49</v>
      </c>
      <c r="F28" s="18">
        <v>2</v>
      </c>
      <c r="G28" s="18"/>
      <c r="H28" s="18"/>
      <c r="I28" s="19">
        <v>1380</v>
      </c>
      <c r="J28" s="19">
        <f t="shared" si="0"/>
        <v>2760</v>
      </c>
      <c r="K28" s="20"/>
      <c r="L28" s="20"/>
    </row>
    <row r="29" s="1" customFormat="1" ht="42.45" spans="1:12">
      <c r="A29" s="15">
        <v>27</v>
      </c>
      <c r="B29" s="16" t="s">
        <v>71</v>
      </c>
      <c r="C29" s="16"/>
      <c r="D29" s="26" t="s">
        <v>72</v>
      </c>
      <c r="E29" s="16" t="s">
        <v>49</v>
      </c>
      <c r="F29" s="18">
        <v>2</v>
      </c>
      <c r="G29" s="18"/>
      <c r="H29" s="18"/>
      <c r="I29" s="19">
        <v>1598</v>
      </c>
      <c r="J29" s="19">
        <f t="shared" si="0"/>
        <v>3196</v>
      </c>
      <c r="K29" s="20"/>
      <c r="L29" s="20"/>
    </row>
    <row r="30" s="1" customFormat="1" ht="42.45" spans="1:12">
      <c r="A30" s="15">
        <v>28</v>
      </c>
      <c r="B30" s="16" t="s">
        <v>73</v>
      </c>
      <c r="C30" s="16"/>
      <c r="D30" s="20" t="s">
        <v>74</v>
      </c>
      <c r="E30" s="16" t="s">
        <v>49</v>
      </c>
      <c r="F30" s="18">
        <v>2</v>
      </c>
      <c r="G30" s="18"/>
      <c r="H30" s="18"/>
      <c r="I30" s="19">
        <v>1119</v>
      </c>
      <c r="J30" s="19">
        <f t="shared" si="0"/>
        <v>2238</v>
      </c>
      <c r="K30" s="20"/>
      <c r="L30" s="20"/>
    </row>
    <row r="31" s="1" customFormat="1" ht="28.3" spans="1:12">
      <c r="A31" s="15">
        <v>29</v>
      </c>
      <c r="B31" s="16" t="s">
        <v>75</v>
      </c>
      <c r="C31" s="16"/>
      <c r="D31" s="20" t="s">
        <v>76</v>
      </c>
      <c r="E31" s="16" t="s">
        <v>49</v>
      </c>
      <c r="F31" s="18">
        <v>2</v>
      </c>
      <c r="G31" s="18"/>
      <c r="H31" s="18"/>
      <c r="I31" s="19">
        <v>1000</v>
      </c>
      <c r="J31" s="19">
        <f t="shared" si="0"/>
        <v>2000</v>
      </c>
      <c r="K31" s="20"/>
      <c r="L31" s="20"/>
    </row>
    <row r="32" s="3" customFormat="1" ht="70.7" spans="1:12">
      <c r="A32" s="27">
        <v>30</v>
      </c>
      <c r="B32" s="28" t="s">
        <v>77</v>
      </c>
      <c r="C32" s="28"/>
      <c r="D32" s="20" t="s">
        <v>78</v>
      </c>
      <c r="E32" s="28" t="s">
        <v>68</v>
      </c>
      <c r="F32" s="29">
        <v>11</v>
      </c>
      <c r="G32" s="29"/>
      <c r="H32" s="29"/>
      <c r="I32" s="30">
        <v>5580</v>
      </c>
      <c r="J32" s="19">
        <f t="shared" si="0"/>
        <v>61380</v>
      </c>
      <c r="K32" s="33"/>
      <c r="L32" s="33"/>
    </row>
    <row r="33" s="3" customFormat="1" ht="70.7" spans="1:12">
      <c r="A33" s="27">
        <v>31</v>
      </c>
      <c r="B33" s="28" t="s">
        <v>79</v>
      </c>
      <c r="C33" s="28" t="s">
        <v>80</v>
      </c>
      <c r="D33" s="20" t="s">
        <v>81</v>
      </c>
      <c r="E33" s="28" t="s">
        <v>68</v>
      </c>
      <c r="F33" s="29">
        <v>1</v>
      </c>
      <c r="G33" s="29"/>
      <c r="H33" s="29"/>
      <c r="I33" s="30">
        <v>13100</v>
      </c>
      <c r="J33" s="19">
        <f t="shared" si="0"/>
        <v>13100</v>
      </c>
      <c r="K33" s="33"/>
      <c r="L33" s="33"/>
    </row>
    <row r="34" s="3" customFormat="1" ht="56.55" spans="1:12">
      <c r="A34" s="27">
        <v>32</v>
      </c>
      <c r="B34" s="28" t="s">
        <v>82</v>
      </c>
      <c r="C34" s="28"/>
      <c r="D34" s="20" t="s">
        <v>83</v>
      </c>
      <c r="E34" s="28" t="s">
        <v>49</v>
      </c>
      <c r="F34" s="29">
        <v>5</v>
      </c>
      <c r="G34" s="29"/>
      <c r="H34" s="29"/>
      <c r="I34" s="30">
        <v>850</v>
      </c>
      <c r="J34" s="19">
        <f t="shared" si="0"/>
        <v>4250</v>
      </c>
      <c r="K34" s="33"/>
      <c r="L34" s="33"/>
    </row>
    <row r="35" s="4" customFormat="1" ht="56.55" spans="1:12">
      <c r="A35" s="27">
        <v>33</v>
      </c>
      <c r="B35" s="16" t="s">
        <v>84</v>
      </c>
      <c r="C35" s="16"/>
      <c r="D35" s="20" t="s">
        <v>85</v>
      </c>
      <c r="E35" s="16" t="s">
        <v>86</v>
      </c>
      <c r="F35" s="18">
        <v>1</v>
      </c>
      <c r="G35" s="18"/>
      <c r="H35" s="18"/>
      <c r="I35" s="19">
        <v>4300</v>
      </c>
      <c r="J35" s="19">
        <f t="shared" si="0"/>
        <v>4300</v>
      </c>
      <c r="K35" s="34"/>
      <c r="L35" s="34"/>
    </row>
    <row r="36" s="4" customFormat="1" ht="113.15" spans="1:12">
      <c r="A36" s="27">
        <v>34</v>
      </c>
      <c r="B36" s="16" t="s">
        <v>87</v>
      </c>
      <c r="C36" s="16"/>
      <c r="D36" s="17" t="s">
        <v>88</v>
      </c>
      <c r="E36" s="16" t="s">
        <v>44</v>
      </c>
      <c r="F36" s="18">
        <v>10</v>
      </c>
      <c r="G36" s="18"/>
      <c r="H36" s="18"/>
      <c r="I36" s="19">
        <v>1200</v>
      </c>
      <c r="J36" s="19">
        <f t="shared" ref="J36:J54" si="1">F36*I36</f>
        <v>12000</v>
      </c>
      <c r="K36" s="34"/>
      <c r="L36" s="34"/>
    </row>
    <row r="37" s="4" customFormat="1" ht="99" spans="1:12">
      <c r="A37" s="27">
        <v>35</v>
      </c>
      <c r="B37" s="16" t="s">
        <v>89</v>
      </c>
      <c r="C37" s="16"/>
      <c r="D37" s="17" t="s">
        <v>90</v>
      </c>
      <c r="E37" s="16" t="s">
        <v>44</v>
      </c>
      <c r="F37" s="18">
        <v>5</v>
      </c>
      <c r="G37" s="18"/>
      <c r="H37" s="18"/>
      <c r="I37" s="19">
        <v>4500</v>
      </c>
      <c r="J37" s="19">
        <f t="shared" si="1"/>
        <v>22500</v>
      </c>
      <c r="K37" s="34"/>
      <c r="L37" s="34"/>
    </row>
    <row r="38" s="4" customFormat="1" ht="42.45" spans="1:12">
      <c r="A38" s="27">
        <v>36</v>
      </c>
      <c r="B38" s="16" t="s">
        <v>91</v>
      </c>
      <c r="C38" s="16"/>
      <c r="D38" s="17" t="s">
        <v>92</v>
      </c>
      <c r="E38" s="16" t="s">
        <v>44</v>
      </c>
      <c r="F38" s="18">
        <v>10</v>
      </c>
      <c r="G38" s="18"/>
      <c r="H38" s="18"/>
      <c r="I38" s="19">
        <v>1500</v>
      </c>
      <c r="J38" s="19">
        <f t="shared" si="1"/>
        <v>15000</v>
      </c>
      <c r="K38" s="34"/>
      <c r="L38" s="34"/>
    </row>
    <row r="39" s="4" customFormat="1" ht="99" spans="1:12">
      <c r="A39" s="27">
        <v>37</v>
      </c>
      <c r="B39" s="16" t="s">
        <v>93</v>
      </c>
      <c r="C39" s="16"/>
      <c r="D39" s="17" t="s">
        <v>94</v>
      </c>
      <c r="E39" s="16" t="s">
        <v>44</v>
      </c>
      <c r="F39" s="18">
        <v>10</v>
      </c>
      <c r="G39" s="18"/>
      <c r="H39" s="18"/>
      <c r="I39" s="19">
        <v>2800</v>
      </c>
      <c r="J39" s="19">
        <f t="shared" si="1"/>
        <v>28000</v>
      </c>
      <c r="K39" s="34"/>
      <c r="L39" s="34"/>
    </row>
    <row r="40" s="4" customFormat="1" ht="70.7" spans="1:12">
      <c r="A40" s="27">
        <v>38</v>
      </c>
      <c r="B40" s="16" t="s">
        <v>95</v>
      </c>
      <c r="C40" s="16"/>
      <c r="D40" s="17" t="s">
        <v>96</v>
      </c>
      <c r="E40" s="16" t="s">
        <v>44</v>
      </c>
      <c r="F40" s="18">
        <v>3</v>
      </c>
      <c r="G40" s="18"/>
      <c r="H40" s="18"/>
      <c r="I40" s="19">
        <v>1650</v>
      </c>
      <c r="J40" s="19">
        <f t="shared" si="1"/>
        <v>4950</v>
      </c>
      <c r="K40" s="34"/>
      <c r="L40" s="34"/>
    </row>
    <row r="41" s="4" customFormat="1" ht="84.85" spans="1:12">
      <c r="A41" s="27">
        <v>39</v>
      </c>
      <c r="B41" s="16" t="s">
        <v>97</v>
      </c>
      <c r="C41" s="16"/>
      <c r="D41" s="17" t="s">
        <v>98</v>
      </c>
      <c r="E41" s="16" t="s">
        <v>44</v>
      </c>
      <c r="F41" s="18">
        <v>4</v>
      </c>
      <c r="G41" s="18"/>
      <c r="H41" s="18"/>
      <c r="I41" s="19">
        <v>1150</v>
      </c>
      <c r="J41" s="19">
        <f t="shared" si="1"/>
        <v>4600</v>
      </c>
      <c r="K41" s="34"/>
      <c r="L41" s="34"/>
    </row>
    <row r="42" s="4" customFormat="1" ht="70.7" spans="1:12">
      <c r="A42" s="27">
        <v>40</v>
      </c>
      <c r="B42" s="16" t="s">
        <v>99</v>
      </c>
      <c r="C42" s="16"/>
      <c r="D42" s="17" t="s">
        <v>100</v>
      </c>
      <c r="E42" s="16" t="s">
        <v>44</v>
      </c>
      <c r="F42" s="18">
        <v>3</v>
      </c>
      <c r="G42" s="18"/>
      <c r="H42" s="18"/>
      <c r="I42" s="19">
        <v>1800</v>
      </c>
      <c r="J42" s="19">
        <f t="shared" si="1"/>
        <v>5400</v>
      </c>
      <c r="K42" s="34"/>
      <c r="L42" s="34"/>
    </row>
    <row r="43" s="4" customFormat="1" ht="70.7" spans="1:12">
      <c r="A43" s="27">
        <v>41</v>
      </c>
      <c r="B43" s="16" t="s">
        <v>101</v>
      </c>
      <c r="C43" s="16"/>
      <c r="D43" s="35" t="s">
        <v>102</v>
      </c>
      <c r="E43" s="16" t="s">
        <v>86</v>
      </c>
      <c r="F43" s="18">
        <v>1</v>
      </c>
      <c r="G43" s="18"/>
      <c r="H43" s="18"/>
      <c r="I43" s="19">
        <v>3500</v>
      </c>
      <c r="J43" s="19">
        <f t="shared" si="1"/>
        <v>3500</v>
      </c>
      <c r="K43" s="34"/>
      <c r="L43" s="34"/>
    </row>
    <row r="44" s="4" customFormat="1" ht="56.55" spans="1:12">
      <c r="A44" s="27">
        <v>42</v>
      </c>
      <c r="B44" s="16" t="s">
        <v>103</v>
      </c>
      <c r="C44" s="16"/>
      <c r="D44" s="35" t="s">
        <v>104</v>
      </c>
      <c r="E44" s="16" t="s">
        <v>49</v>
      </c>
      <c r="F44" s="18">
        <v>10</v>
      </c>
      <c r="G44" s="18"/>
      <c r="H44" s="18"/>
      <c r="I44" s="19">
        <v>1800</v>
      </c>
      <c r="J44" s="19">
        <f t="shared" si="1"/>
        <v>18000</v>
      </c>
      <c r="K44" s="34"/>
      <c r="L44" s="34"/>
    </row>
    <row r="45" s="1" customFormat="1" ht="14.15" spans="1:12">
      <c r="A45" s="27">
        <v>43</v>
      </c>
      <c r="B45" s="16" t="s">
        <v>105</v>
      </c>
      <c r="C45" s="16"/>
      <c r="D45" s="26" t="s">
        <v>106</v>
      </c>
      <c r="E45" s="16" t="s">
        <v>107</v>
      </c>
      <c r="F45" s="18">
        <v>4</v>
      </c>
      <c r="G45" s="18"/>
      <c r="H45" s="18"/>
      <c r="I45" s="19">
        <v>15</v>
      </c>
      <c r="J45" s="19">
        <f t="shared" si="1"/>
        <v>60</v>
      </c>
      <c r="K45" s="20"/>
      <c r="L45" s="20"/>
    </row>
    <row r="46" s="1" customFormat="1" ht="14.15" spans="1:12">
      <c r="A46" s="27">
        <v>44</v>
      </c>
      <c r="B46" s="16" t="s">
        <v>108</v>
      </c>
      <c r="C46" s="16"/>
      <c r="D46" s="26" t="s">
        <v>109</v>
      </c>
      <c r="E46" s="16" t="s">
        <v>15</v>
      </c>
      <c r="F46" s="18">
        <v>4</v>
      </c>
      <c r="G46" s="18"/>
      <c r="H46" s="18"/>
      <c r="I46" s="19">
        <v>200</v>
      </c>
      <c r="J46" s="19">
        <f t="shared" si="1"/>
        <v>800</v>
      </c>
      <c r="K46" s="20"/>
      <c r="L46" s="20"/>
    </row>
    <row r="47" s="1" customFormat="1" ht="14.15" spans="1:12">
      <c r="A47" s="27">
        <v>45</v>
      </c>
      <c r="B47" s="16" t="s">
        <v>110</v>
      </c>
      <c r="C47" s="16"/>
      <c r="D47" s="26" t="s">
        <v>111</v>
      </c>
      <c r="E47" s="16" t="s">
        <v>15</v>
      </c>
      <c r="F47" s="18">
        <v>4</v>
      </c>
      <c r="G47" s="18"/>
      <c r="H47" s="18"/>
      <c r="I47" s="19">
        <v>100</v>
      </c>
      <c r="J47" s="19">
        <f t="shared" si="1"/>
        <v>400</v>
      </c>
      <c r="K47" s="20"/>
      <c r="L47" s="20"/>
    </row>
    <row r="48" s="1" customFormat="1" ht="14.15" spans="1:12">
      <c r="A48" s="27">
        <v>46</v>
      </c>
      <c r="B48" s="16" t="s">
        <v>112</v>
      </c>
      <c r="C48" s="16"/>
      <c r="D48" s="26" t="s">
        <v>113</v>
      </c>
      <c r="E48" s="16" t="s">
        <v>114</v>
      </c>
      <c r="F48" s="18">
        <v>5</v>
      </c>
      <c r="G48" s="18"/>
      <c r="H48" s="18"/>
      <c r="I48" s="19">
        <v>65</v>
      </c>
      <c r="J48" s="19">
        <f t="shared" si="1"/>
        <v>325</v>
      </c>
      <c r="K48" s="20"/>
      <c r="L48" s="20"/>
    </row>
    <row r="49" s="1" customFormat="1" ht="409.5" spans="1:12">
      <c r="A49" s="27">
        <v>47</v>
      </c>
      <c r="B49" s="36" t="s">
        <v>115</v>
      </c>
      <c r="C49" s="36"/>
      <c r="D49" s="20" t="s">
        <v>116</v>
      </c>
      <c r="E49" s="37" t="s">
        <v>68</v>
      </c>
      <c r="F49" s="25">
        <v>1</v>
      </c>
      <c r="G49" s="25"/>
      <c r="H49" s="25"/>
      <c r="I49" s="38">
        <v>50000</v>
      </c>
      <c r="J49" s="19">
        <f t="shared" si="1"/>
        <v>50000</v>
      </c>
      <c r="K49" s="39"/>
      <c r="L49" s="20"/>
    </row>
    <row r="50" s="1" customFormat="1" ht="155.15" spans="1:12">
      <c r="A50" s="27">
        <v>48</v>
      </c>
      <c r="B50" s="36" t="s">
        <v>117</v>
      </c>
      <c r="C50" s="36"/>
      <c r="D50" s="20" t="s">
        <v>118</v>
      </c>
      <c r="E50" s="37" t="s">
        <v>49</v>
      </c>
      <c r="F50" s="25">
        <v>2</v>
      </c>
      <c r="G50" s="25"/>
      <c r="H50" s="25"/>
      <c r="I50" s="38">
        <v>2000</v>
      </c>
      <c r="J50" s="19">
        <f t="shared" si="1"/>
        <v>4000</v>
      </c>
      <c r="K50" s="20"/>
      <c r="L50" s="20"/>
    </row>
    <row r="51" s="1" customFormat="1" ht="155.15" spans="1:12">
      <c r="A51" s="27">
        <v>49</v>
      </c>
      <c r="B51" s="36" t="s">
        <v>119</v>
      </c>
      <c r="C51" s="36"/>
      <c r="D51" s="20" t="s">
        <v>120</v>
      </c>
      <c r="E51" s="37" t="s">
        <v>49</v>
      </c>
      <c r="F51" s="25">
        <v>2</v>
      </c>
      <c r="G51" s="25"/>
      <c r="H51" s="25"/>
      <c r="I51" s="38">
        <v>2500</v>
      </c>
      <c r="J51" s="19">
        <f t="shared" si="1"/>
        <v>5000</v>
      </c>
      <c r="K51" s="20"/>
      <c r="L51" s="20"/>
    </row>
    <row r="52" s="1" customFormat="1" ht="169.3" spans="1:12">
      <c r="A52" s="27">
        <v>50</v>
      </c>
      <c r="B52" s="36" t="s">
        <v>121</v>
      </c>
      <c r="C52" s="36"/>
      <c r="D52" s="20" t="s">
        <v>122</v>
      </c>
      <c r="E52" s="16" t="s">
        <v>23</v>
      </c>
      <c r="F52" s="25">
        <v>2</v>
      </c>
      <c r="G52" s="25"/>
      <c r="H52" s="25"/>
      <c r="I52" s="38">
        <v>800</v>
      </c>
      <c r="J52" s="19">
        <f t="shared" si="1"/>
        <v>1600</v>
      </c>
      <c r="K52" s="20"/>
      <c r="L52" s="20"/>
    </row>
    <row r="53" s="1" customFormat="1" ht="84.85" spans="1:12">
      <c r="A53" s="27">
        <v>51</v>
      </c>
      <c r="B53" s="36" t="s">
        <v>123</v>
      </c>
      <c r="C53" s="36"/>
      <c r="D53" s="20" t="s">
        <v>124</v>
      </c>
      <c r="E53" s="16" t="s">
        <v>23</v>
      </c>
      <c r="F53" s="25">
        <v>2</v>
      </c>
      <c r="G53" s="25"/>
      <c r="H53" s="25"/>
      <c r="I53" s="38">
        <v>450</v>
      </c>
      <c r="J53" s="19">
        <f t="shared" si="1"/>
        <v>900</v>
      </c>
      <c r="K53" s="20"/>
      <c r="L53" s="20"/>
    </row>
    <row r="54" s="1" customFormat="1" ht="338.55" spans="1:12">
      <c r="A54" s="27">
        <v>52</v>
      </c>
      <c r="B54" s="36" t="s">
        <v>125</v>
      </c>
      <c r="C54" s="40"/>
      <c r="D54" s="17" t="s">
        <v>126</v>
      </c>
      <c r="E54" s="25" t="s">
        <v>68</v>
      </c>
      <c r="F54" s="25">
        <v>1</v>
      </c>
      <c r="G54" s="25"/>
      <c r="H54" s="25"/>
      <c r="I54" s="41">
        <v>3500</v>
      </c>
      <c r="J54" s="19">
        <f t="shared" si="1"/>
        <v>3500</v>
      </c>
      <c r="K54" s="39"/>
      <c r="L54" s="20"/>
    </row>
    <row r="55" s="5" customFormat="1" ht="34" customHeight="1" spans="1:12">
      <c r="A55" s="27">
        <v>53</v>
      </c>
      <c r="B55" s="42" t="s">
        <v>127</v>
      </c>
      <c r="C55" s="42"/>
      <c r="D55" s="42"/>
      <c r="E55" s="42"/>
      <c r="F55" s="42"/>
      <c r="G55" s="42"/>
      <c r="H55" s="42"/>
      <c r="I55" s="42"/>
      <c r="J55" s="42"/>
      <c r="K55" s="42"/>
      <c r="L55" s="42"/>
    </row>
    <row r="57" spans="1:12">
      <c r="I57" s="43"/>
      <c r="J57" s="43"/>
    </row>
  </sheetData>
  <sheetProtection formatCells="0" formatColumns="0" formatRows="0" insertRows="0" insertColumns="0" insertHyperlinks="0" deleteColumns="0" deleteRows="0" sort="0" autoFilter="0" pivotTables="0"/>
  <mergeCells count="3">
    <mergeCell ref="A1:L1"/>
    <mergeCell ref="B55:L55"/>
    <mergeCell ref="I57:J57"/>
  </mergeCells>
  <conditionalFormatting sqref="D49:D54">
    <cfRule type="duplicateValues" dxfId="0" priority="1"/>
    <cfRule type="duplicateValues" dxfId="1" priority="2"/>
  </conditionalFormatting>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WWO_wpscloud_20260204164529-ac0352cb9e</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19904</cp:lastModifiedBy>
  <dcterms:created xsi:type="dcterms:W3CDTF">2026-02-14T06:42:00Z</dcterms:created>
  <dcterms:modified xsi:type="dcterms:W3CDTF">2026-03-26T02:30:47Z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E2C5D9D6CF6F4DDAB55BBEECCE624E2B_13</vt:lpwstr>
  </property>
  <property fmtid="{D5CDD505-2E9C-101B-9397-08002B2CF9AE}" pid="3" name="KSOProductBuildVer">
    <vt:lpwstr>2052-12.1.0.25225</vt:lpwstr>
  </property>
  <property fmtid="{D5CDD505-2E9C-101B-9397-08002B2CF9AE}" pid="4" name="CalculationRule">
    <vt:i4>1</vt:i4>
  </property>
</Properties>
</file>