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837" windowHeight="12548"/>
  </bookViews>
  <sheets>
    <sheet name="17-国画教室"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<sst xmlns="http://schemas.openxmlformats.org/spreadsheetml/2006/main" count="176" uniqueCount="133">
  <si>
    <t>国画教室配备方案</t>
  </si>
  <si>
    <t>序号</t>
  </si>
  <si>
    <t>名称</t>
  </si>
  <si>
    <t>参数性质</t>
  </si>
  <si>
    <t>参数</t>
  </si>
  <si>
    <t>数量</t>
  </si>
  <si>
    <t>单位</t>
  </si>
  <si>
    <t>品牌</t>
  </si>
  <si>
    <t>规格、型号</t>
  </si>
  <si>
    <t>单价限价
（元）</t>
  </si>
  <si>
    <t>总价限价（元）</t>
  </si>
  <si>
    <t>投标单价（元）</t>
  </si>
  <si>
    <t>投标总价（元）</t>
  </si>
  <si>
    <t>毛毡</t>
  </si>
  <si>
    <t>1、尺寸≥800×1200mm；厚度≥ 5mm（推荐）/3mm；
2、厚度公差：±0.3mm；表面平整度≤2mm/㎡；
3、吸水性：10 秒内吸收墨滴，不渗桌面；吸水率≥180%；
4、耐磨：往复摩擦 5000 次无明显起毛、破损；
5、清洁：可水洗（水温≤30℃，中性洗涤剂，轻揉，阴干，不可暴晒）；洗后无明显缩水（缩水率≤2%）；
6、防火：符合 B1 级难燃，无焰滴落；
7、环保：甲醛含量≤75mg/kg；pH 值 4.0–7.5；无重金属超标</t>
  </si>
  <si>
    <t>张</t>
  </si>
  <si>
    <t>印泥</t>
  </si>
  <si>
    <t>1、规格： 15克-20克
2、类型：书画专用朱砂印泥（非普通办公印油）
3、颜色：正朱砂红，色泽沉稳、不艳俗、不发灰
4、状态：膏状细腻，不干硬、不渗油、不粘章
5、气味：无刺鼻异味，符合教室教学安全</t>
  </si>
  <si>
    <t>盒</t>
  </si>
  <si>
    <t>拷贝桌</t>
  </si>
  <si>
    <t>1、规格：1200*1000*750mm，外沿厚度35mm；
2、材质：边框橡胶木，中间18mm多层板贴木皮，桌面下有1个横撑支撑，
3、结构：60*60mm直腿马蹄腿脚，
4、特点：榫卯结构，牢固结实，桌面伸缩缝工艺，牙板雕花，古香古色，表面光滑细腻，喷涂花梨色环保漆。进口柔性亚克力，LED光源，工作电压:USB-5V-1A，功率:5W，
5、导光方式:LED全反射，3档调光，带刻度，USB插头，可接电脑、充电宝和电源;透图规格：520*320mm、外观规格：588*390*5.5mm</t>
  </si>
  <si>
    <t>块</t>
  </si>
  <si>
    <t>教学互动</t>
  </si>
  <si>
    <r>
      <rPr>
        <sz val="9"/>
        <color theme="1"/>
        <rFont val="宋体"/>
        <charset val="134"/>
        <scheme val="major"/>
      </rPr>
      <t xml:space="preserve">1.像素：800万自动对焦（分辨率3264*2448）；
2.帧数：无线720P和1080P不低于30帧/秒；
3.最大拍摄幅面：最大拍摄幅面A2，最短拍摄距离8cm
4.万向软管式设计，任意方向可调。可以微距显示（拍摄清楚线路板IC型号）也可以拍摄超大A2幅面(拍摄大场面实训，创客场景）。
</t>
    </r>
    <r>
      <rPr>
        <sz val="9"/>
        <color theme="1"/>
        <rFont val="宋体"/>
        <charset val="134"/>
      </rPr>
      <t>▲</t>
    </r>
    <r>
      <rPr>
        <sz val="9"/>
        <color theme="1"/>
        <rFont val="宋体"/>
        <charset val="134"/>
        <scheme val="major"/>
      </rPr>
      <t>5.插拔式底座双用，底座和机身可分离，分离后产品可以夹于桌边。提供符合逻辑的功能截图
6.图片格式JPG,BMP,PNG,GIF,TIF，视频格式MP4
7. 连接方式：5G无线传输,自动连接
8.光源：自然光、LED灯补光
9.同时连接多媒体显示设备（一体机，电子白板，纳米黑板）最大连接数为60台
★10.需支持在实训室无线全录播系统中选取任意互动终端展示实时教学、绘画、作业、书写、实验等实时视频。提供符合逻辑的功能截图
11.随机配有与设备配套使用的单机版软件，包含：录屏、课程讲解呈现、笔触功能键等；以上功能不可多个设备叠加使用呈现并提供相关功能截图作为验收依据。</t>
    </r>
  </si>
  <si>
    <t>台</t>
  </si>
  <si>
    <t>垃圾桶</t>
  </si>
  <si>
    <t>1、容积：≥60L
2、形状：方形 / 长方形，立式
3、材质：全新高密度聚乙烯 HDPE，食品级环保料，无异味
4、颜色：灰色、蓝色或墨绿色（教室公共区域通用色）</t>
  </si>
  <si>
    <t>个</t>
  </si>
  <si>
    <t>洗手液</t>
  </si>
  <si>
    <t>1、规格：≥500mL / 瓶
2、类型：温和抑菌型
3、包装：按压泵头瓶装</t>
  </si>
  <si>
    <t>瓶</t>
  </si>
  <si>
    <t>便携拷贝台</t>
  </si>
  <si>
    <t>1、柔性亚克力，LED光源，
2、工作电压:USB-5V-1A，
3、功率:≤5W，
4、导光方式:LED全反射，3档调光，带刻度，USB插头，可接电脑、充电宝和电源;
5、透图规格：≥520*320mm、外观规格：≥588*390*5.5mm</t>
  </si>
  <si>
    <t>工具箱</t>
  </si>
  <si>
    <t>1、美工刀1把：长152mm；剪刀2把：规格167*57mm、105*72mm；木刻刀12把：长130mm；尖钻1把：长120mm；篆刻刀1把：长度145mm；油石1块：双面用、规格70*50*20mm；改锥2把：一字、十字、长210mm；多用锯1把：规格240mm*90mm；锯条5根：长150mm；推刨1把：材质硬木、规格165mm*60mm；木锉1把：长255mm；尖嘴钳1把：长270mm；铁锤1把：长270mm、电烙铁1把：30W、长210mm、线长130cm；凿子2把：长180mm；什锦锉1套5支：长110mm；A4切割垫板1块；三用圆规1件：长110mm；订书器1个：长115mm；壁纸刀1把：长130mm；U型锯1把：规格205*255mm；线锯条10根：长125mm；手摇钻1把：长310mm；刨子1把：长215mm；盒尺1个：3m；角尺1把：长300mm；砂纸5张：规格280*225mm；小台钳1台：钳口50mm；钢丝钳1把：规格195*55mm；钢锉1把：长255mm；钢板尺1把：规格300mm；金属剪1把：规格200*90mm；铁砧子1件：直径75mm、高20mm；打孔器1件：开孔直径6mm；钩刀1件：长165mm；
2、中空吹塑定位包装箱规格530*460*100mm</t>
  </si>
  <si>
    <t>套</t>
  </si>
  <si>
    <t>毛笔套装</t>
  </si>
  <si>
    <t>1、毛笔8支：大提斗1支：长275mm、笔头直径10mm、出峰50mm、中提斗1支：长270mm、笔头直径9mm、出峰45mm、小提斗1支：长265mm、直径8mm、出峰40mm；大白云1支：长215mm、笔头直径8mm、出峰35mm；中白云1支：长210mm、笔头直径7mm、出峰28mm；小白云长200mm、笔头直径7mm、出峰23mm；花枝俏1支：长190mm、出峰22mm；小依纹勾线笔：长190mm、出峰12mm；画毡1块600*450*3mm，10眼调色盘1件：直径138mm、砚台1个直径123mm、高度23mm，笔洗1个直径155mm、高度55mm、笔架1个长度127mm、镇尺1付：单个尺寸200*40*12mm；笔帘1个材质：竹制、295*250mm；墨1块：规格90*20*9mm、印盒1个直径76mm、墨汁1瓶100ml，
2、中空吹塑定位包装箱440*325*80mm</t>
  </si>
  <si>
    <t>国根笔庄套笔</t>
  </si>
  <si>
    <t>1、不限于狼羊大中小白云、羊毫一二三号提斗、兼毫小勾线、北尾小狼豪各1支，塑料盒
2、包装≥330*56*36mm</t>
  </si>
  <si>
    <t>勾线笔</t>
  </si>
  <si>
    <t>1、笔杆均有优质的竹子制作，毛笔头选优质毛制作。
2、类型：针管勾线笔 / 绘图勾线笔
3、笔头：纤维笔头，耐磨、不劈叉、不断墨
4、线宽规格：0.05mm、0.1mm、0.2mm、0.3mm、0.8mm,1.0mm各10支，0.5mm，40支
满足精细勾线 + 粗线轮廓教学需求</t>
  </si>
  <si>
    <t>支</t>
  </si>
  <si>
    <t>羊毫排刷大</t>
  </si>
  <si>
    <t>1、规格：毛刷头宽度需≥75mm。尺寸误差在±2mm以内。
2、材质：选用优质羊毛，纤维细长、柔软且富有弹性，无杂毛、断毛现象。具备良好的吸水性和蓄墨性，使用过程中不掉毛、不脱毛；手柄采用实木材质，手柄表面需打磨光滑，无毛刺、倒刺，边缘做圆角处理，握持舒适。</t>
  </si>
  <si>
    <t>羊毫排刷小</t>
  </si>
  <si>
    <t>1、规格：毛刷头宽度需≥50mm。尺寸误差在±2mm以内。
2、材质：选用优质羊毛，纤维细长、柔软且富有弹性，无杂毛、断毛现象。具备良好的吸水性和蓄墨性，使用过程中不掉毛、不脱毛；手柄采用实木材质，手柄表面需打磨光滑，无毛刺、倒刺，边缘做圆角处理，握持舒适。</t>
  </si>
  <si>
    <t>生宣仿古</t>
  </si>
  <si>
    <t>1、规格：四尺六开
2、类型：生宣仿古
3、工艺：传统手工宣纸工艺
4、特性：吸水性强，墨色层次丰富，适合写意画、书法创作</t>
  </si>
  <si>
    <t>件/100张</t>
  </si>
  <si>
    <t>生宣白色</t>
  </si>
  <si>
    <t>1、规格：四尺六开
2、类型：生宣白色
3、生宣：吸水性强，墨色层次丰富，适合写意画、书法创作</t>
  </si>
  <si>
    <t>熟宣仿古</t>
  </si>
  <si>
    <t>1、规格：四尺六开
2、类型：熟宣仿古
3、工艺：传统手工宣纸工艺
4、特性：不吸水、不洇墨，适合工笔画、小楷</t>
  </si>
  <si>
    <t>熟宣白色</t>
  </si>
  <si>
    <t>1、规格：四尺六开
2、类型：熟宣白色
3、工艺：传统手工宣纸工艺
4、特性：不吸水、不洇墨，适合工笔画、小楷</t>
  </si>
  <si>
    <t>半生熟仿古</t>
  </si>
  <si>
    <t>1、规格：四尺六开
2、类型：半生熟仿古
3、工艺：传统手工宣纸工艺
4、特性：吸水性适中，兼顾书写与绘画，适用性广</t>
  </si>
  <si>
    <t>半生熟白色</t>
  </si>
  <si>
    <t>1、规格：四尺六开
2、类型：半生熟白色
3、工艺：传统手工宣纸工艺
4、特性：吸水性适中，兼顾书写与绘画，适用性广</t>
  </si>
  <si>
    <t>1、规格：四尺长卷、
2、类型：半生熟仿古
3、工艺：传统手工宣纸工艺
4、特性：吸水性适中，兼顾书写与绘画，适用性广</t>
  </si>
  <si>
    <t>卷</t>
  </si>
  <si>
    <t>1、规格：四尺长卷
2、类型：半生熟白色
3、工艺：传统手工宣纸工艺
4、特性：吸水性适中，兼顾书写与绘画，适用性广</t>
  </si>
  <si>
    <t>绢卡</t>
  </si>
  <si>
    <t>1、烟灰色熟绢软卡≥33×45cm</t>
  </si>
  <si>
    <t>镜片纸</t>
  </si>
  <si>
    <t>1、规格：33×33cm
2、材质：书画专用宣纸 / 卡纸
3、特性：吸水性适中，适合书画创作
4、用途：国画、书法小品 / 斗方创作、装裱</t>
  </si>
  <si>
    <t>包/10张</t>
  </si>
  <si>
    <t>空白宣纸折扇</t>
  </si>
  <si>
    <t>1、规格：8 寸空白折扇
2、材质：扇面为宣纸（半生熟 / 生宣），扇骨为竹 / 木质
3、特性：空白扇面，可书写绘画，扇骨坚固
4、用途：书画创作、文玩收藏、礼品定制</t>
  </si>
  <si>
    <t>空白宣纸团扇</t>
  </si>
  <si>
    <t>1、如意；苹果；皇冠；月圆；扇形；海棠；飞仙；芭蕉
2、扇面：优质宣纸（泾县原料优先），半生熟（最适配书画，不洇墨、不滞笔）；双面加厚，无透洞、无折痕、纤维均匀；颜色为米白 / 仿古白，无杂色、无黄斑
扇柄 / 扇骨：天然竹 / 原木，无毛刺、无开裂、打磨光滑；环保水性漆，无刺鼻味
3、固定：手工糊制，边缘牢固，不脱胶、不翘边；无外露尖锐金属件
4、工艺：纯手工 / 标准机糊，扇面平整，无气泡、无褶皱</t>
  </si>
  <si>
    <t>古法画片-内楮皮黄麻外白半生熟</t>
  </si>
  <si>
    <t>1、古法国画片，小号，12张/盒。
2、规格：内楮皮黄麻外白
3、材质：优质宣纸半生熟，传统工艺制作
4、特性：吸水性适中，兼顾书写与绘画</t>
  </si>
  <si>
    <t>古法画片-内白外楮皮黄麻生宣</t>
  </si>
  <si>
    <t>1、古法国画片，小号，12张/盒。
2、规格：内白外楮皮黄麻
3、材质：优质宣纸生宣，传统工艺制作
4、特性：吸水性强，墨色层次丰富，适合写意画</t>
  </si>
  <si>
    <t>古法画片-全白生宣</t>
  </si>
  <si>
    <t>1、古法国画片，小号，12张/盒。
2、规格：全白生宣
3、材质：优质宣纸生宣，传统工艺制作
4、特性：吸水性强，墨色层次丰富，适合写意画</t>
  </si>
  <si>
    <t>古法画片-全楮皮黄麻半生熟</t>
  </si>
  <si>
    <t>1、古法国画片，小号，12张/盒。
2、规格：全槽皮黄
3、材质：优质宣纸半生熟，传统工艺制作
4、特性：吸水性适中，兼顾书写与绘画</t>
  </si>
  <si>
    <t>进口固体国画颜料24色</t>
  </si>
  <si>
    <t>1、规格：24 色
2、类型：国画 / 水彩专用矿物 / 植物颜料
3、特性：色彩纯正，附着力强，耐晒不褪色，易调和
4、用途：国画、水彩画、工笔画创作</t>
  </si>
  <si>
    <t>进口固体国画颜料60色</t>
  </si>
  <si>
    <t>1、规格：60 色
2、类型：国画 / 水彩专用矿物 / 植物颜料
3、特性：色彩丰富，覆盖力强，耐晒持久，可多层叠加
4、用途：专业国画、水彩画、工笔画、壁画创作</t>
  </si>
  <si>
    <t>国产国画颜料12色</t>
  </si>
  <si>
    <t>1、规格：12 色
2、类型：国画专用膏状
3、特性：色彩鲜艳，易溶解，性价比高，适合入门
4、用途：国画入门练习、学生创作、日常书画</t>
  </si>
  <si>
    <t>膏状国画颜料24色</t>
  </si>
  <si>
    <t>1、规格：24 色
2、类型：传统国画矿物 / 植物颜料
3、特性：色泽沉稳，附着力强，耐晒不褪色，传统工艺制作
4、用途：专业国画、工笔画、仿古画创作</t>
  </si>
  <si>
    <t>墨汁</t>
  </si>
  <si>
    <t>1、规格：400-450g</t>
  </si>
  <si>
    <t>书法专用墨汁</t>
  </si>
  <si>
    <t>1、规格：400-450g（金色瓶）</t>
  </si>
  <si>
    <t>实木镇尺大</t>
  </si>
  <si>
    <t>1、实木镇尺
2、大：≥30cm</t>
  </si>
  <si>
    <t>实木镇尺中</t>
  </si>
  <si>
    <t>1、实木镇尺
中：≥22cm</t>
  </si>
  <si>
    <t>陶瓷盘大</t>
  </si>
  <si>
    <t>1、陶瓷盘
大：≥8 英寸</t>
  </si>
  <si>
    <t>陶瓷盘小</t>
  </si>
  <si>
    <t>1、陶瓷盘
小：≥4.5 英寸</t>
  </si>
  <si>
    <t>笔洗大</t>
  </si>
  <si>
    <t>1、规格：直径≥18cm±0.2cm、高≥5.8cm±0.2cm，整体造型规整。
2、材质：优质陶瓷原料，瓷质细腻温润，具备良好的耐磨损、耐腐蚀性能，无明显针孔、气泡、缩釉等瑕疵。
3、外观：器型饱满圆润，线条流畅自然，口沿处打磨光滑无毛刺，底部平整，放置稳定。</t>
  </si>
  <si>
    <t>笔洗小</t>
  </si>
  <si>
    <t>1、规格：直径≥15cm±0.2cm、高≥5.8cm±0.2cm，整体造型规整。
材质：优质陶瓷原料，瓷质细腻温润，具备良好的耐磨损、耐腐蚀性能，无明显针孔、气泡、缩釉等瑕疵。
外观：器型饱满圆润，线条流畅自然，口沿处打磨光滑无毛刺，底部平整，放置稳定。</t>
  </si>
  <si>
    <t>教师用毛毡</t>
  </si>
  <si>
    <t>1、白色；规格：≥1400*600*5mm；
2、材质：采用混纺材质，无明显纤维聚集或分布不均现象。具备良好的耐磨性、透气性和抗皱性。</t>
  </si>
  <si>
    <t>笔搁</t>
  </si>
  <si>
    <t>1、规格：长≥100mm，高≥40mm，误差±0.5mm范围内。
2、材质：产品主体材质为黑梓木，需进行打磨处理，无毛刺、锐角，手感光滑细腻；确保木材无虫蛀、腐朽、裂纹等缺陷，木材纹理清晰、色泽均匀。</t>
  </si>
  <si>
    <t>剪刀</t>
  </si>
  <si>
    <t>1、规格：≥长178mm、
2、产品材质：剪片2Cr13、剪柄ABS
3、特点：黑刃刀片、发黑工艺、顺滑转轴、圆角刀头</t>
  </si>
  <si>
    <t>把</t>
  </si>
  <si>
    <t>胶棒</t>
  </si>
  <si>
    <t>1、规格：21g/支。
2、颜色：白色
3、特点：快干、耐用、便携、无甲醛配方、旋转出胶设计，适用于学习及手工制作，高粘性、涂抹顺滑、不皱纸、干后隐形。</t>
  </si>
  <si>
    <t>双面胶</t>
  </si>
  <si>
    <t>1、宽度：≥12mm；
2、长度：≥10y，
3、适用于纸张黏贴、手工制作。</t>
  </si>
  <si>
    <t>美纹胶带</t>
  </si>
  <si>
    <t>1、颜色：白色，规格：宽≥24mm，长≥20m；胶带宽度误差≤±0.5mm，长度误差≤±1%；初粘性强，持粘力持久；胶带边缘整齐，施贴后无翘边，撕除后被贴表面无残胶残留，不损伤被贴物表面。白色50个，黑色70个。</t>
  </si>
  <si>
    <t>尺子</t>
  </si>
  <si>
    <t>1、长度：≥1200mm，误差范围控制在±0.5mm以内。
2、宽度：≥48mm，误差范围控制在±0.5mm以内。
3、材质：采用有机塑料，无毒无味；尺面读数无遮挡；表面光滑度高，摩擦系数低，测量时滑动顺畅，不易刮伤被测物体表面。</t>
  </si>
  <si>
    <t>电动喷笔枪</t>
  </si>
  <si>
    <t>1. 喷头：采用0.3mm+0.5mm双喷头组合设计，可实现精细化与大流量双模式喷雾；双喷头协同工作时，雾滴粒径均匀，覆盖范围广，无漏喷、飘移严重等现象
2. 喷雾调节：具备20档喷雾强度调节功能，支持从微雾到强雾的精准调控，
3.智能控制：配备节能自动启停系统，可根据预设条件或感应信号自动开启/关闭设备，降低能耗，提升使用便捷性；自动启停状态下，待机功耗≤5W，相比传统设备能耗降低≥30%。</t>
  </si>
  <si>
    <t>毛巾</t>
  </si>
  <si>
    <t>1、规格：≥300×600；2、材质：高密纤维；快速吸附水分、清洁效率更高，擦拭台面、水渍残留等。</t>
  </si>
  <si>
    <t>浆糊</t>
  </si>
  <si>
    <t>1、规格：≥500克/瓶
2、黏合材质：适用于纸张、单据、账页、字画装裱等各类纸品
3、黏合强度：初粘力≥0.5N/25mm，持粘时间≥24小时
4、干燥时间：常温下（25℃）表干时间≤15分钟，实干时间≤60分钟
5、瓶口直径：≤7cm；
6、产品形态：淡黄色透明液体，无结块、无杂质</t>
  </si>
  <si>
    <t>吸铁石</t>
  </si>
  <si>
    <t>1、材质：钕铁硼永磁材料
2、规格：5个每包；
3、充磁方向：单极磁化
4、工作温度范围：≤80℃
5、防锈处理：表面采用耐腐蚀镀层</t>
  </si>
  <si>
    <t>毛毡图钉</t>
  </si>
  <si>
    <t>1、工字钉（木质，单个直径10mm，长24mm），50枚/盒。</t>
  </si>
  <si>
    <t>工笔画专用手套</t>
  </si>
  <si>
    <t>1、类型：工笔画专用
2、特性：防滑防汗、透气舒适，保护画纸不被污染
3、用途：工笔画创作防护</t>
  </si>
  <si>
    <t>只</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</si>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</sst>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0_);[Red]\(0.00\)"/>
  </numFmts>
  <fonts count="31">
    <font>
      <sz val="11"/>
      <name val="宋体"/>
      <charset val="134"/>
    </font>
    <font>
      <sz val="9"/>
      <name val="微软雅黑"/>
      <charset val="134"/>
    </font>
    <font>
      <sz val="9"/>
      <color theme="1"/>
      <name val="微软雅黑"/>
      <charset val="134"/>
    </font>
    <font>
      <b/>
      <sz val="14"/>
      <name val="宋体"/>
      <charset val="134"/>
    </font>
    <font>
      <b/>
      <sz val="12"/>
      <name val="宋体"/>
      <charset val="134"/>
    </font>
    <font>
      <b/>
      <sz val="12"/>
      <color rgb="FF000000"/>
      <name val="宋体"/>
      <charset val="134"/>
      <scheme val="minor"/>
    </font>
    <font>
      <sz val="9"/>
      <name val="宋体"/>
      <charset val="134"/>
      <scheme val="major"/>
    </font>
    <font>
      <sz val="9"/>
      <color theme="1"/>
      <name val="宋体"/>
      <charset val="134"/>
      <scheme val="major"/>
    </font>
    <font>
      <sz val="9"/>
      <name val="宋体"/>
      <charset val="134"/>
    </font>
    <font>
      <sz val="9"/>
      <color theme="1"/>
      <name val="宋体"/>
      <charset val="134"/>
    </font>
    <font>
      <sz val="9"/>
      <color rgb="FFFF0000"/>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3" borderId="6" applyNumberFormat="0" applyAlignment="0" applyProtection="0">
      <alignment vertical="center"/>
    </xf>
    <xf numFmtId="0" fontId="21" fillId="4" borderId="7" applyNumberFormat="0" applyAlignment="0" applyProtection="0">
      <alignment vertical="center"/>
    </xf>
    <xf numFmtId="0" fontId="22" fillId="4" borderId="6" applyNumberFormat="0" applyAlignment="0" applyProtection="0">
      <alignment vertical="center"/>
    </xf>
    <xf numFmtId="0" fontId="23" fillId="5"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11" fillId="0" borderId="0">
      <alignment vertical="center"/>
    </xf>
    <xf numFmtId="0" fontId="11" fillId="0" borderId="0">
      <alignment vertical="center"/>
    </xf>
    <xf numFmtId="0" fontId="0" fillId="0" borderId="0">
      <alignment vertical="center"/>
    </xf>
  </cellStyleXfs>
  <cellXfs count="33">
    <xf numFmtId="0" fontId="0" fillId="0" borderId="0" xfId="0">
      <alignment vertical="center"/>
    </xf>
    <xf numFmtId="0" fontId="1" fillId="0" borderId="0" xfId="0" applyFont="1" applyAlignment="1">
      <alignment horizontal="center" vertical="center" wrapText="1"/>
    </xf>
    <xf numFmtId="0" fontId="2"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justify" vertical="center" wrapText="1"/>
    </xf>
    <xf numFmtId="176" fontId="1" fillId="0" borderId="0" xfId="0" applyNumberFormat="1" applyFont="1" applyAlignment="1">
      <alignment horizontal="center" vertical="center" wrapText="1"/>
    </xf>
    <xf numFmtId="177" fontId="1" fillId="0" borderId="0" xfId="0" applyNumberFormat="1" applyFont="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178" fontId="4" fillId="0" borderId="2" xfId="0" applyNumberFormat="1" applyFont="1" applyFill="1" applyBorder="1" applyAlignment="1">
      <alignment horizontal="center" vertical="center" wrapText="1"/>
    </xf>
    <xf numFmtId="177" fontId="4" fillId="0" borderId="2" xfId="0" applyNumberFormat="1" applyFont="1" applyFill="1" applyBorder="1" applyAlignment="1">
      <alignment horizontal="center" vertical="center" wrapText="1"/>
    </xf>
    <xf numFmtId="0" fontId="6" fillId="0" borderId="2" xfId="0" applyFont="1" applyBorder="1" applyAlignment="1">
      <alignment horizontal="center" vertical="center"/>
    </xf>
    <xf numFmtId="0" fontId="7" fillId="0" borderId="2" xfId="0" applyFont="1" applyBorder="1" applyAlignment="1">
      <alignment horizontal="center" vertical="center" wrapText="1"/>
    </xf>
    <xf numFmtId="0" fontId="6" fillId="0" borderId="2" xfId="0" applyFont="1" applyBorder="1" applyAlignment="1">
      <alignment horizontal="justify" vertical="center" wrapText="1"/>
    </xf>
    <xf numFmtId="178" fontId="8" fillId="0" borderId="2" xfId="50" applyNumberFormat="1" applyFont="1" applyBorder="1" applyAlignment="1">
      <alignment horizontal="center" vertical="center" wrapText="1"/>
    </xf>
    <xf numFmtId="177" fontId="8" fillId="0" borderId="2" xfId="50" applyNumberFormat="1" applyFont="1" applyBorder="1"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2" xfId="0" applyFont="1" applyBorder="1" applyAlignment="1">
      <alignment horizontal="left" vertical="center" wrapText="1"/>
    </xf>
    <xf numFmtId="0" fontId="7" fillId="0" borderId="2" xfId="49"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justify" vertical="center" wrapText="1"/>
    </xf>
    <xf numFmtId="0" fontId="7" fillId="0" borderId="2" xfId="49" applyFont="1" applyFill="1" applyBorder="1" applyAlignment="1">
      <alignment horizontal="center" vertical="center" wrapText="1"/>
    </xf>
    <xf numFmtId="178" fontId="8" fillId="0" borderId="2" xfId="50" applyNumberFormat="1" applyFont="1" applyFill="1" applyBorder="1" applyAlignment="1">
      <alignment horizontal="center" vertical="center" wrapText="1"/>
    </xf>
    <xf numFmtId="177" fontId="8" fillId="0" borderId="2" xfId="50" applyNumberFormat="1" applyFont="1" applyFill="1" applyBorder="1" applyAlignment="1">
      <alignment horizontal="center" vertical="center" wrapText="1"/>
    </xf>
    <xf numFmtId="0" fontId="9" fillId="0" borderId="2" xfId="0" applyFont="1" applyBorder="1" applyAlignment="1">
      <alignment horizontal="center" vertical="center" wrapText="1"/>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6" fillId="0" borderId="2" xfId="51" applyFont="1" applyFill="1" applyBorder="1" applyAlignment="1">
      <alignment horizontal="justify" vertical="center" wrapText="1"/>
    </xf>
    <xf numFmtId="0" fontId="4" fillId="0" borderId="2" xfId="50"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 name="常规 140" xfId="50"/>
    <cellStyle name="常规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P57"/>
  <sheetViews>
    <sheetView tabSelected="1" topLeftCell="A51" workbookViewId="0">
      <selection activeCell="A61" sqref="$A59:$XFD61"/>
    </sheetView>
  </sheetViews>
  <sheetFormatPr defaultColWidth="8.88288288288288" defaultRowHeight="12.85"/>
  <cols>
    <col min="1" max="1" width="5.5045045045045" style="3" customWidth="1"/>
    <col min="2" max="2" width="15.8828828828829" style="3" customWidth="1"/>
    <col min="3" max="3" width="13.8198198198198" style="3" customWidth="1"/>
    <col min="4" max="4" width="74.036036036036" style="4" customWidth="1"/>
    <col min="5" max="5" width="5.63063063063063" style="3" customWidth="1"/>
    <col min="6" max="7" width="7.5045045045045" style="3" customWidth="1"/>
    <col min="8" max="8" width="9.6036036036036" style="3" customWidth="1"/>
    <col min="9" max="9" width="11.7207207207207" style="5" customWidth="1"/>
    <col min="10" max="10" width="11.7207207207207" style="6" customWidth="1"/>
    <col min="11" max="12" width="11.7207207207207" style="3" customWidth="1"/>
    <col min="13" max="16384" width="8.88288288288288" style="3"/>
  </cols>
  <sheetData>
    <row r="1" s="1" customFormat="1" ht="18.4" spans="1:250">
      <c r="A1" s="7" t="s">
        <v>0</v>
      </c>
      <c r="B1" s="8"/>
      <c r="C1" s="8"/>
      <c r="D1" s="8"/>
      <c r="E1" s="8"/>
      <c r="F1" s="8"/>
      <c r="G1" s="8"/>
      <c r="H1" s="8"/>
      <c r="I1" s="8"/>
      <c r="J1" s="8"/>
      <c r="K1" s="8"/>
      <c r="L1" s="8"/>
    </row>
    <row r="2" s="1" customFormat="1" ht="30" spans="1:250">
      <c r="A2" s="9" t="s">
        <v>1</v>
      </c>
      <c r="B2" s="9" t="s">
        <v>2</v>
      </c>
      <c r="C2" s="9" t="s">
        <v>3</v>
      </c>
      <c r="D2" s="9" t="s">
        <v>4</v>
      </c>
      <c r="E2" s="9" t="s">
        <v>5</v>
      </c>
      <c r="F2" s="9" t="s">
        <v>6</v>
      </c>
      <c r="G2" s="9" t="s">
        <v>7</v>
      </c>
      <c r="H2" s="10" t="s">
        <v>8</v>
      </c>
      <c r="I2" s="11" t="s">
        <v>9</v>
      </c>
      <c r="J2" s="12" t="s">
        <v>10</v>
      </c>
      <c r="K2" s="12" t="s">
        <v>11</v>
      </c>
      <c r="L2" s="12" t="s">
        <v>12</v>
      </c>
    </row>
    <row r="3" s="2" customFormat="1" ht="92.55" spans="1:250">
      <c r="A3" s="13">
        <v>1</v>
      </c>
      <c r="B3" s="14" t="s">
        <v>13</v>
      </c>
      <c r="C3" s="14"/>
      <c r="D3" s="15" t="s">
        <v>14</v>
      </c>
      <c r="E3" s="14">
        <v>46</v>
      </c>
      <c r="F3" s="13" t="s">
        <v>15</v>
      </c>
      <c r="G3" s="13"/>
      <c r="H3" s="13"/>
      <c r="I3" s="16">
        <v>85</v>
      </c>
      <c r="J3" s="17">
        <f>E3*I3</f>
        <v>3910</v>
      </c>
      <c r="K3" s="18"/>
      <c r="L3" s="18"/>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row>
    <row r="4" s="2" customFormat="1" ht="57.85" spans="1:250">
      <c r="A4" s="13">
        <v>2</v>
      </c>
      <c r="B4" s="14" t="s">
        <v>16</v>
      </c>
      <c r="C4" s="14"/>
      <c r="D4" s="19" t="s">
        <v>17</v>
      </c>
      <c r="E4" s="14">
        <v>25</v>
      </c>
      <c r="F4" s="14" t="s">
        <v>18</v>
      </c>
      <c r="G4" s="14"/>
      <c r="H4" s="14"/>
      <c r="I4" s="16">
        <v>43</v>
      </c>
      <c r="J4" s="17">
        <f t="shared" ref="J4:J65" si="0">E4*I4</f>
        <v>1075</v>
      </c>
      <c r="K4" s="18"/>
      <c r="L4" s="18"/>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row>
    <row r="5" ht="81" spans="1:250">
      <c r="A5" s="13">
        <v>3</v>
      </c>
      <c r="B5" s="14" t="s">
        <v>19</v>
      </c>
      <c r="C5" s="14"/>
      <c r="D5" s="20" t="s">
        <v>20</v>
      </c>
      <c r="E5" s="21">
        <v>1</v>
      </c>
      <c r="F5" s="21" t="s">
        <v>21</v>
      </c>
      <c r="G5" s="21"/>
      <c r="H5" s="21"/>
      <c r="I5" s="16">
        <v>7500</v>
      </c>
      <c r="J5" s="17">
        <f t="shared" si="0"/>
        <v>7500</v>
      </c>
      <c r="K5" s="18"/>
      <c r="L5" s="18"/>
    </row>
    <row r="6" ht="162" spans="1:250">
      <c r="A6" s="13">
        <v>4</v>
      </c>
      <c r="B6" s="22" t="s">
        <v>22</v>
      </c>
      <c r="C6" s="22"/>
      <c r="D6" s="23" t="s">
        <v>23</v>
      </c>
      <c r="E6" s="24">
        <v>1</v>
      </c>
      <c r="F6" s="24" t="s">
        <v>24</v>
      </c>
      <c r="G6" s="24"/>
      <c r="H6" s="24"/>
      <c r="I6" s="25">
        <v>2800</v>
      </c>
      <c r="J6" s="26">
        <f t="shared" si="0"/>
        <v>2800</v>
      </c>
      <c r="K6" s="18"/>
      <c r="L6" s="18"/>
    </row>
    <row r="7" ht="46.3" spans="1:250">
      <c r="A7" s="13">
        <v>5</v>
      </c>
      <c r="B7" s="14" t="s">
        <v>25</v>
      </c>
      <c r="C7" s="14"/>
      <c r="D7" s="19" t="s">
        <v>26</v>
      </c>
      <c r="E7" s="21">
        <v>2</v>
      </c>
      <c r="F7" s="21" t="s">
        <v>27</v>
      </c>
      <c r="G7" s="21"/>
      <c r="H7" s="21"/>
      <c r="I7" s="16">
        <v>125</v>
      </c>
      <c r="J7" s="17">
        <f t="shared" si="0"/>
        <v>250</v>
      </c>
      <c r="K7" s="18"/>
      <c r="L7" s="18"/>
    </row>
    <row r="8" ht="34.7" spans="1:250">
      <c r="A8" s="13">
        <v>6</v>
      </c>
      <c r="B8" s="14" t="s">
        <v>28</v>
      </c>
      <c r="C8" s="14"/>
      <c r="D8" s="15" t="s">
        <v>29</v>
      </c>
      <c r="E8" s="21">
        <v>1</v>
      </c>
      <c r="F8" s="21" t="s">
        <v>30</v>
      </c>
      <c r="G8" s="21"/>
      <c r="H8" s="21"/>
      <c r="I8" s="16">
        <v>18</v>
      </c>
      <c r="J8" s="17">
        <f t="shared" si="0"/>
        <v>18</v>
      </c>
      <c r="K8" s="18"/>
      <c r="L8" s="18"/>
    </row>
    <row r="9" ht="57.85" spans="1:250">
      <c r="A9" s="13">
        <v>7</v>
      </c>
      <c r="B9" s="14" t="s">
        <v>31</v>
      </c>
      <c r="C9" s="14"/>
      <c r="D9" s="19" t="s">
        <v>32</v>
      </c>
      <c r="E9" s="21">
        <v>50</v>
      </c>
      <c r="F9" s="21" t="s">
        <v>15</v>
      </c>
      <c r="G9" s="21"/>
      <c r="H9" s="21"/>
      <c r="I9" s="16">
        <v>600</v>
      </c>
      <c r="J9" s="17">
        <f t="shared" si="0"/>
        <v>30000</v>
      </c>
      <c r="K9" s="18"/>
      <c r="L9" s="18"/>
    </row>
    <row r="10" ht="127.3" spans="1:250">
      <c r="A10" s="13">
        <v>8</v>
      </c>
      <c r="B10" s="14" t="s">
        <v>33</v>
      </c>
      <c r="C10" s="14"/>
      <c r="D10" s="19" t="s">
        <v>34</v>
      </c>
      <c r="E10" s="21">
        <v>1</v>
      </c>
      <c r="F10" s="21" t="s">
        <v>35</v>
      </c>
      <c r="G10" s="21"/>
      <c r="H10" s="21"/>
      <c r="I10" s="16">
        <v>650</v>
      </c>
      <c r="J10" s="17">
        <f t="shared" si="0"/>
        <v>650</v>
      </c>
      <c r="K10" s="18"/>
      <c r="L10" s="18"/>
    </row>
    <row r="11" ht="92.55" spans="1:250">
      <c r="A11" s="13">
        <v>9</v>
      </c>
      <c r="B11" s="14" t="s">
        <v>36</v>
      </c>
      <c r="C11" s="27"/>
      <c r="D11" s="19" t="s">
        <v>37</v>
      </c>
      <c r="E11" s="21">
        <v>100</v>
      </c>
      <c r="F11" s="21" t="s">
        <v>35</v>
      </c>
      <c r="G11" s="21"/>
      <c r="H11" s="21"/>
      <c r="I11" s="16">
        <v>118</v>
      </c>
      <c r="J11" s="17">
        <f t="shared" si="0"/>
        <v>11800</v>
      </c>
      <c r="K11" s="18"/>
      <c r="L11" s="18"/>
    </row>
    <row r="12" ht="23.15" spans="1:250">
      <c r="A12" s="13">
        <v>10</v>
      </c>
      <c r="B12" s="14" t="s">
        <v>38</v>
      </c>
      <c r="C12" s="14"/>
      <c r="D12" s="20" t="s">
        <v>39</v>
      </c>
      <c r="E12" s="21">
        <v>10</v>
      </c>
      <c r="F12" s="21" t="s">
        <v>35</v>
      </c>
      <c r="G12" s="21"/>
      <c r="H12" s="21"/>
      <c r="I12" s="16">
        <v>1200</v>
      </c>
      <c r="J12" s="17">
        <f t="shared" si="0"/>
        <v>12000</v>
      </c>
      <c r="K12" s="18"/>
      <c r="L12" s="18"/>
    </row>
    <row r="13" ht="57.85" spans="1:250">
      <c r="A13" s="13">
        <v>11</v>
      </c>
      <c r="B13" s="14" t="s">
        <v>40</v>
      </c>
      <c r="C13" s="14"/>
      <c r="D13" s="19" t="s">
        <v>41</v>
      </c>
      <c r="E13" s="21">
        <v>100</v>
      </c>
      <c r="F13" s="21" t="s">
        <v>42</v>
      </c>
      <c r="G13" s="21"/>
      <c r="H13" s="21"/>
      <c r="I13" s="16">
        <v>35</v>
      </c>
      <c r="J13" s="17">
        <f t="shared" si="0"/>
        <v>3500</v>
      </c>
      <c r="K13" s="18"/>
      <c r="L13" s="18"/>
    </row>
    <row r="14" ht="46.3" spans="1:250">
      <c r="A14" s="13">
        <v>12</v>
      </c>
      <c r="B14" s="14" t="s">
        <v>43</v>
      </c>
      <c r="C14" s="14"/>
      <c r="D14" s="19" t="s">
        <v>44</v>
      </c>
      <c r="E14" s="21">
        <v>100</v>
      </c>
      <c r="F14" s="21" t="s">
        <v>42</v>
      </c>
      <c r="G14" s="21"/>
      <c r="H14" s="21"/>
      <c r="I14" s="16">
        <v>36</v>
      </c>
      <c r="J14" s="17">
        <f t="shared" si="0"/>
        <v>3600</v>
      </c>
      <c r="K14" s="18"/>
      <c r="L14" s="18"/>
    </row>
    <row r="15" ht="46.3" spans="1:250">
      <c r="A15" s="13">
        <v>13</v>
      </c>
      <c r="B15" s="14" t="s">
        <v>45</v>
      </c>
      <c r="C15" s="14"/>
      <c r="D15" s="15" t="s">
        <v>46</v>
      </c>
      <c r="E15" s="21">
        <v>100</v>
      </c>
      <c r="F15" s="21" t="s">
        <v>42</v>
      </c>
      <c r="G15" s="21"/>
      <c r="H15" s="21"/>
      <c r="I15" s="16">
        <v>35</v>
      </c>
      <c r="J15" s="17">
        <f t="shared" si="0"/>
        <v>3500</v>
      </c>
      <c r="K15" s="28"/>
      <c r="L15" s="18"/>
    </row>
    <row r="16" ht="46.3" spans="1:250">
      <c r="A16" s="13">
        <v>14</v>
      </c>
      <c r="B16" s="14" t="s">
        <v>47</v>
      </c>
      <c r="C16" s="14"/>
      <c r="D16" s="19" t="s">
        <v>48</v>
      </c>
      <c r="E16" s="21">
        <v>5</v>
      </c>
      <c r="F16" s="21" t="s">
        <v>49</v>
      </c>
      <c r="G16" s="21"/>
      <c r="H16" s="21"/>
      <c r="I16" s="16">
        <v>85</v>
      </c>
      <c r="J16" s="17">
        <f t="shared" si="0"/>
        <v>425</v>
      </c>
      <c r="K16" s="18"/>
      <c r="L16" s="18"/>
    </row>
    <row r="17" ht="34.7" spans="1:12">
      <c r="A17" s="13">
        <v>15</v>
      </c>
      <c r="B17" s="14" t="s">
        <v>50</v>
      </c>
      <c r="C17" s="14"/>
      <c r="D17" s="19" t="s">
        <v>51</v>
      </c>
      <c r="E17" s="21">
        <v>5</v>
      </c>
      <c r="F17" s="21" t="s">
        <v>49</v>
      </c>
      <c r="G17" s="21"/>
      <c r="H17" s="21"/>
      <c r="I17" s="16">
        <v>85</v>
      </c>
      <c r="J17" s="17">
        <f t="shared" si="0"/>
        <v>425</v>
      </c>
      <c r="K17" s="18"/>
      <c r="L17" s="18"/>
    </row>
    <row r="18" ht="46.3" spans="1:12">
      <c r="A18" s="13">
        <v>16</v>
      </c>
      <c r="B18" s="14" t="s">
        <v>52</v>
      </c>
      <c r="C18" s="14"/>
      <c r="D18" s="19" t="s">
        <v>53</v>
      </c>
      <c r="E18" s="21">
        <v>5</v>
      </c>
      <c r="F18" s="21" t="s">
        <v>49</v>
      </c>
      <c r="G18" s="21"/>
      <c r="H18" s="21"/>
      <c r="I18" s="16">
        <v>85</v>
      </c>
      <c r="J18" s="17">
        <f t="shared" si="0"/>
        <v>425</v>
      </c>
      <c r="K18" s="18"/>
      <c r="L18" s="18"/>
    </row>
    <row r="19" ht="46.3" spans="1:12">
      <c r="A19" s="13">
        <v>17</v>
      </c>
      <c r="B19" s="14" t="s">
        <v>54</v>
      </c>
      <c r="C19" s="14"/>
      <c r="D19" s="19" t="s">
        <v>55</v>
      </c>
      <c r="E19" s="21">
        <v>5</v>
      </c>
      <c r="F19" s="21" t="s">
        <v>49</v>
      </c>
      <c r="G19" s="21"/>
      <c r="H19" s="21"/>
      <c r="I19" s="16">
        <v>85</v>
      </c>
      <c r="J19" s="17">
        <f t="shared" si="0"/>
        <v>425</v>
      </c>
      <c r="K19" s="18"/>
      <c r="L19" s="18"/>
    </row>
    <row r="20" ht="46.3" spans="1:12">
      <c r="A20" s="13">
        <v>18</v>
      </c>
      <c r="B20" s="14" t="s">
        <v>56</v>
      </c>
      <c r="C20" s="14"/>
      <c r="D20" s="19" t="s">
        <v>57</v>
      </c>
      <c r="E20" s="21">
        <v>5</v>
      </c>
      <c r="F20" s="21" t="s">
        <v>49</v>
      </c>
      <c r="G20" s="21"/>
      <c r="H20" s="21"/>
      <c r="I20" s="16">
        <v>85</v>
      </c>
      <c r="J20" s="17">
        <f t="shared" si="0"/>
        <v>425</v>
      </c>
      <c r="K20" s="18"/>
      <c r="L20" s="18"/>
    </row>
    <row r="21" ht="46.3" spans="1:12">
      <c r="A21" s="13">
        <v>19</v>
      </c>
      <c r="B21" s="14" t="s">
        <v>58</v>
      </c>
      <c r="C21" s="14"/>
      <c r="D21" s="19" t="s">
        <v>59</v>
      </c>
      <c r="E21" s="21">
        <v>5</v>
      </c>
      <c r="F21" s="21" t="s">
        <v>49</v>
      </c>
      <c r="G21" s="21"/>
      <c r="H21" s="21"/>
      <c r="I21" s="16">
        <v>85</v>
      </c>
      <c r="J21" s="17">
        <f t="shared" si="0"/>
        <v>425</v>
      </c>
      <c r="K21" s="18"/>
      <c r="L21" s="18"/>
    </row>
    <row r="22" ht="46.3" spans="1:12">
      <c r="A22" s="13">
        <v>20</v>
      </c>
      <c r="B22" s="14" t="s">
        <v>56</v>
      </c>
      <c r="C22" s="14"/>
      <c r="D22" s="19" t="s">
        <v>60</v>
      </c>
      <c r="E22" s="21">
        <v>10</v>
      </c>
      <c r="F22" s="21" t="s">
        <v>61</v>
      </c>
      <c r="G22" s="21"/>
      <c r="H22" s="21"/>
      <c r="I22" s="16">
        <v>180</v>
      </c>
      <c r="J22" s="17">
        <f t="shared" si="0"/>
        <v>1800</v>
      </c>
      <c r="K22" s="18"/>
      <c r="L22" s="18"/>
    </row>
    <row r="23" ht="46.3" spans="1:12">
      <c r="A23" s="13">
        <v>21</v>
      </c>
      <c r="B23" s="14" t="s">
        <v>58</v>
      </c>
      <c r="C23" s="14"/>
      <c r="D23" s="19" t="s">
        <v>62</v>
      </c>
      <c r="E23" s="21">
        <v>10</v>
      </c>
      <c r="F23" s="21" t="s">
        <v>61</v>
      </c>
      <c r="G23" s="21"/>
      <c r="H23" s="21"/>
      <c r="I23" s="16">
        <v>180</v>
      </c>
      <c r="J23" s="17">
        <f t="shared" si="0"/>
        <v>1800</v>
      </c>
      <c r="K23" s="18"/>
      <c r="L23" s="18"/>
    </row>
    <row r="24" spans="1:12">
      <c r="A24" s="13">
        <v>22</v>
      </c>
      <c r="B24" s="14" t="s">
        <v>63</v>
      </c>
      <c r="C24" s="14"/>
      <c r="D24" s="19" t="s">
        <v>64</v>
      </c>
      <c r="E24" s="21">
        <v>100</v>
      </c>
      <c r="F24" s="21" t="s">
        <v>15</v>
      </c>
      <c r="G24" s="21"/>
      <c r="H24" s="21"/>
      <c r="I24" s="16">
        <v>62</v>
      </c>
      <c r="J24" s="17">
        <f t="shared" si="0"/>
        <v>6200</v>
      </c>
      <c r="K24" s="18"/>
      <c r="L24" s="18"/>
    </row>
    <row r="25" ht="46.3" spans="1:12">
      <c r="A25" s="13">
        <v>23</v>
      </c>
      <c r="B25" s="14" t="s">
        <v>65</v>
      </c>
      <c r="C25" s="14"/>
      <c r="D25" s="19" t="s">
        <v>66</v>
      </c>
      <c r="E25" s="21">
        <v>200</v>
      </c>
      <c r="F25" s="21" t="s">
        <v>67</v>
      </c>
      <c r="G25" s="21"/>
      <c r="H25" s="21"/>
      <c r="I25" s="16">
        <v>13</v>
      </c>
      <c r="J25" s="17">
        <f t="shared" si="0"/>
        <v>2600</v>
      </c>
      <c r="K25" s="18"/>
      <c r="L25" s="18"/>
    </row>
    <row r="26" ht="46.3" spans="1:12">
      <c r="A26" s="13">
        <v>24</v>
      </c>
      <c r="B26" s="14" t="s">
        <v>68</v>
      </c>
      <c r="C26" s="14"/>
      <c r="D26" s="19" t="s">
        <v>69</v>
      </c>
      <c r="E26" s="21">
        <v>1000</v>
      </c>
      <c r="F26" s="21" t="s">
        <v>27</v>
      </c>
      <c r="G26" s="21"/>
      <c r="H26" s="21"/>
      <c r="I26" s="25">
        <v>21</v>
      </c>
      <c r="J26" s="17">
        <f t="shared" si="0"/>
        <v>21000</v>
      </c>
      <c r="K26" s="18"/>
      <c r="L26" s="18"/>
    </row>
    <row r="27" ht="69.45" spans="1:12">
      <c r="A27" s="13">
        <v>25</v>
      </c>
      <c r="B27" s="14" t="s">
        <v>70</v>
      </c>
      <c r="C27" s="14"/>
      <c r="D27" s="19" t="s">
        <v>71</v>
      </c>
      <c r="E27" s="21">
        <v>1000</v>
      </c>
      <c r="F27" s="21" t="s">
        <v>27</v>
      </c>
      <c r="G27" s="21"/>
      <c r="H27" s="21"/>
      <c r="I27" s="16">
        <v>5</v>
      </c>
      <c r="J27" s="17">
        <f t="shared" si="0"/>
        <v>5000</v>
      </c>
      <c r="K27" s="18"/>
      <c r="L27" s="18"/>
    </row>
    <row r="28" ht="46.3" spans="1:12">
      <c r="A28" s="13">
        <v>26</v>
      </c>
      <c r="B28" s="14" t="s">
        <v>72</v>
      </c>
      <c r="C28" s="14"/>
      <c r="D28" s="19" t="s">
        <v>73</v>
      </c>
      <c r="E28" s="21">
        <v>50</v>
      </c>
      <c r="F28" s="21" t="s">
        <v>18</v>
      </c>
      <c r="G28" s="21"/>
      <c r="H28" s="21"/>
      <c r="I28" s="16">
        <v>65</v>
      </c>
      <c r="J28" s="17">
        <f t="shared" si="0"/>
        <v>3250</v>
      </c>
      <c r="K28" s="18"/>
      <c r="L28" s="18"/>
    </row>
    <row r="29" ht="46.3" spans="1:12">
      <c r="A29" s="13">
        <v>27</v>
      </c>
      <c r="B29" s="14" t="s">
        <v>74</v>
      </c>
      <c r="C29" s="14"/>
      <c r="D29" s="19" t="s">
        <v>75</v>
      </c>
      <c r="E29" s="21">
        <v>50</v>
      </c>
      <c r="F29" s="21" t="s">
        <v>18</v>
      </c>
      <c r="G29" s="21"/>
      <c r="H29" s="21"/>
      <c r="I29" s="16">
        <v>65</v>
      </c>
      <c r="J29" s="17">
        <f t="shared" si="0"/>
        <v>3250</v>
      </c>
      <c r="K29" s="18"/>
      <c r="L29" s="18"/>
    </row>
    <row r="30" ht="46.3" spans="1:12">
      <c r="A30" s="13">
        <v>28</v>
      </c>
      <c r="B30" s="14" t="s">
        <v>76</v>
      </c>
      <c r="C30" s="14"/>
      <c r="D30" s="19" t="s">
        <v>77</v>
      </c>
      <c r="E30" s="21">
        <v>50</v>
      </c>
      <c r="F30" s="21" t="s">
        <v>18</v>
      </c>
      <c r="G30" s="21"/>
      <c r="H30" s="21"/>
      <c r="I30" s="16">
        <v>65</v>
      </c>
      <c r="J30" s="17">
        <f t="shared" si="0"/>
        <v>3250</v>
      </c>
      <c r="K30" s="18"/>
      <c r="L30" s="18"/>
    </row>
    <row r="31" ht="46.3" spans="1:12">
      <c r="A31" s="13">
        <v>29</v>
      </c>
      <c r="B31" s="14" t="s">
        <v>78</v>
      </c>
      <c r="C31" s="14"/>
      <c r="D31" s="19" t="s">
        <v>79</v>
      </c>
      <c r="E31" s="21">
        <v>50</v>
      </c>
      <c r="F31" s="21" t="s">
        <v>18</v>
      </c>
      <c r="G31" s="21"/>
      <c r="H31" s="21"/>
      <c r="I31" s="16">
        <v>65</v>
      </c>
      <c r="J31" s="17">
        <f t="shared" si="0"/>
        <v>3250</v>
      </c>
      <c r="K31" s="18"/>
      <c r="L31" s="18"/>
    </row>
    <row r="32" ht="46.3" spans="1:12">
      <c r="A32" s="13">
        <v>30</v>
      </c>
      <c r="B32" s="29" t="s">
        <v>80</v>
      </c>
      <c r="C32" s="29"/>
      <c r="D32" s="15" t="s">
        <v>81</v>
      </c>
      <c r="E32" s="21">
        <v>30</v>
      </c>
      <c r="F32" s="21" t="s">
        <v>35</v>
      </c>
      <c r="G32" s="21"/>
      <c r="H32" s="21"/>
      <c r="I32" s="16">
        <v>325</v>
      </c>
      <c r="J32" s="17">
        <f t="shared" si="0"/>
        <v>9750</v>
      </c>
      <c r="K32" s="18"/>
      <c r="L32" s="18"/>
    </row>
    <row r="33" ht="46.3" spans="1:12">
      <c r="A33" s="13">
        <v>31</v>
      </c>
      <c r="B33" s="29" t="s">
        <v>82</v>
      </c>
      <c r="C33" s="29"/>
      <c r="D33" s="15" t="s">
        <v>83</v>
      </c>
      <c r="E33" s="21">
        <v>15</v>
      </c>
      <c r="F33" s="21" t="s">
        <v>35</v>
      </c>
      <c r="G33" s="21"/>
      <c r="H33" s="21"/>
      <c r="I33" s="16">
        <v>980</v>
      </c>
      <c r="J33" s="17">
        <f t="shared" si="0"/>
        <v>14700</v>
      </c>
      <c r="K33" s="18"/>
      <c r="L33" s="18"/>
    </row>
    <row r="34" ht="46.3" spans="1:12">
      <c r="A34" s="13">
        <v>32</v>
      </c>
      <c r="B34" s="29" t="s">
        <v>84</v>
      </c>
      <c r="C34" s="29"/>
      <c r="D34" s="15" t="s">
        <v>85</v>
      </c>
      <c r="E34" s="21">
        <v>100</v>
      </c>
      <c r="F34" s="21" t="s">
        <v>35</v>
      </c>
      <c r="G34" s="21"/>
      <c r="H34" s="21"/>
      <c r="I34" s="16">
        <v>68</v>
      </c>
      <c r="J34" s="17">
        <f t="shared" si="0"/>
        <v>6800</v>
      </c>
      <c r="K34" s="18"/>
      <c r="L34" s="18"/>
    </row>
    <row r="35" ht="46.3" spans="1:12">
      <c r="A35" s="13">
        <v>33</v>
      </c>
      <c r="B35" s="29" t="s">
        <v>86</v>
      </c>
      <c r="C35" s="29"/>
      <c r="D35" s="15" t="s">
        <v>87</v>
      </c>
      <c r="E35" s="21">
        <v>50</v>
      </c>
      <c r="F35" s="21" t="s">
        <v>35</v>
      </c>
      <c r="G35" s="21"/>
      <c r="H35" s="21"/>
      <c r="I35" s="16">
        <v>200</v>
      </c>
      <c r="J35" s="17">
        <f t="shared" si="0"/>
        <v>10000</v>
      </c>
      <c r="K35" s="18"/>
      <c r="L35" s="18"/>
    </row>
    <row r="36" spans="1:12">
      <c r="A36" s="13">
        <v>34</v>
      </c>
      <c r="B36" s="29" t="s">
        <v>88</v>
      </c>
      <c r="C36" s="29"/>
      <c r="D36" s="15" t="s">
        <v>89</v>
      </c>
      <c r="E36" s="21">
        <v>200</v>
      </c>
      <c r="F36" s="21" t="s">
        <v>30</v>
      </c>
      <c r="G36" s="21"/>
      <c r="H36" s="21"/>
      <c r="I36" s="16">
        <v>50</v>
      </c>
      <c r="J36" s="17">
        <f t="shared" si="0"/>
        <v>10000</v>
      </c>
      <c r="K36" s="30"/>
      <c r="L36" s="18"/>
    </row>
    <row r="37" spans="1:12">
      <c r="A37" s="13">
        <v>35</v>
      </c>
      <c r="B37" s="29" t="s">
        <v>90</v>
      </c>
      <c r="C37" s="29"/>
      <c r="D37" s="15" t="s">
        <v>91</v>
      </c>
      <c r="E37" s="21">
        <v>50</v>
      </c>
      <c r="F37" s="21" t="s">
        <v>30</v>
      </c>
      <c r="G37" s="21"/>
      <c r="H37" s="21"/>
      <c r="I37" s="16">
        <v>150</v>
      </c>
      <c r="J37" s="17">
        <f t="shared" si="0"/>
        <v>7500</v>
      </c>
      <c r="K37" s="30"/>
      <c r="L37" s="18"/>
    </row>
    <row r="38" ht="23.15" spans="1:12">
      <c r="A38" s="13">
        <v>36</v>
      </c>
      <c r="B38" s="14" t="s">
        <v>92</v>
      </c>
      <c r="C38" s="14"/>
      <c r="D38" s="19" t="s">
        <v>93</v>
      </c>
      <c r="E38" s="21">
        <v>100</v>
      </c>
      <c r="F38" s="21" t="s">
        <v>27</v>
      </c>
      <c r="G38" s="21"/>
      <c r="H38" s="21"/>
      <c r="I38" s="16">
        <v>90</v>
      </c>
      <c r="J38" s="17">
        <f t="shared" si="0"/>
        <v>9000</v>
      </c>
      <c r="K38" s="18"/>
      <c r="L38" s="18"/>
    </row>
    <row r="39" ht="23.15" spans="1:12">
      <c r="A39" s="13">
        <v>37</v>
      </c>
      <c r="B39" s="14" t="s">
        <v>94</v>
      </c>
      <c r="C39" s="14"/>
      <c r="D39" s="19" t="s">
        <v>95</v>
      </c>
      <c r="E39" s="21">
        <v>100</v>
      </c>
      <c r="F39" s="21" t="s">
        <v>27</v>
      </c>
      <c r="G39" s="21"/>
      <c r="H39" s="21"/>
      <c r="I39" s="16">
        <v>78</v>
      </c>
      <c r="J39" s="17">
        <f t="shared" si="0"/>
        <v>7800</v>
      </c>
      <c r="K39" s="18"/>
      <c r="L39" s="18"/>
    </row>
    <row r="40" ht="23.15" spans="1:12">
      <c r="A40" s="13">
        <v>38</v>
      </c>
      <c r="B40" s="14" t="s">
        <v>96</v>
      </c>
      <c r="C40" s="14"/>
      <c r="D40" s="19" t="s">
        <v>97</v>
      </c>
      <c r="E40" s="21">
        <v>50</v>
      </c>
      <c r="F40" s="21" t="s">
        <v>27</v>
      </c>
      <c r="G40" s="21"/>
      <c r="H40" s="21"/>
      <c r="I40" s="16">
        <v>50</v>
      </c>
      <c r="J40" s="17">
        <f t="shared" si="0"/>
        <v>2500</v>
      </c>
      <c r="K40" s="18"/>
      <c r="L40" s="18"/>
    </row>
    <row r="41" ht="23.15" spans="1:12">
      <c r="A41" s="13">
        <v>39</v>
      </c>
      <c r="B41" s="14" t="s">
        <v>98</v>
      </c>
      <c r="C41" s="14"/>
      <c r="D41" s="19" t="s">
        <v>99</v>
      </c>
      <c r="E41" s="21">
        <v>50</v>
      </c>
      <c r="F41" s="21" t="s">
        <v>27</v>
      </c>
      <c r="G41" s="21"/>
      <c r="H41" s="21"/>
      <c r="I41" s="16">
        <v>8</v>
      </c>
      <c r="J41" s="17">
        <f t="shared" si="0"/>
        <v>400</v>
      </c>
      <c r="K41" s="18"/>
      <c r="L41" s="18"/>
    </row>
    <row r="42" ht="46.3" spans="1:12">
      <c r="A42" s="13">
        <v>40</v>
      </c>
      <c r="B42" s="14" t="s">
        <v>100</v>
      </c>
      <c r="C42" s="14"/>
      <c r="D42" s="31" t="s">
        <v>101</v>
      </c>
      <c r="E42" s="21">
        <v>5</v>
      </c>
      <c r="F42" s="21" t="s">
        <v>27</v>
      </c>
      <c r="G42" s="21"/>
      <c r="H42" s="21"/>
      <c r="I42" s="16">
        <v>55</v>
      </c>
      <c r="J42" s="17">
        <f t="shared" si="0"/>
        <v>275</v>
      </c>
      <c r="K42" s="18"/>
      <c r="L42" s="18"/>
    </row>
    <row r="43" ht="46.3" spans="1:12">
      <c r="A43" s="13">
        <v>41</v>
      </c>
      <c r="B43" s="14" t="s">
        <v>102</v>
      </c>
      <c r="C43" s="14"/>
      <c r="D43" s="31" t="s">
        <v>103</v>
      </c>
      <c r="E43" s="21">
        <v>50</v>
      </c>
      <c r="F43" s="21" t="s">
        <v>27</v>
      </c>
      <c r="G43" s="21"/>
      <c r="H43" s="21"/>
      <c r="I43" s="16">
        <v>28</v>
      </c>
      <c r="J43" s="17">
        <f t="shared" si="0"/>
        <v>1400</v>
      </c>
      <c r="K43" s="18"/>
      <c r="L43" s="18"/>
    </row>
    <row r="44" ht="23.15" spans="1:12">
      <c r="A44" s="13">
        <v>42</v>
      </c>
      <c r="B44" s="14" t="s">
        <v>104</v>
      </c>
      <c r="C44" s="14"/>
      <c r="D44" s="31" t="s">
        <v>105</v>
      </c>
      <c r="E44" s="21">
        <v>5</v>
      </c>
      <c r="F44" s="21" t="s">
        <v>21</v>
      </c>
      <c r="G44" s="21"/>
      <c r="H44" s="21"/>
      <c r="I44" s="16">
        <v>21</v>
      </c>
      <c r="J44" s="17">
        <f t="shared" si="0"/>
        <v>105</v>
      </c>
      <c r="K44" s="18"/>
      <c r="L44" s="18"/>
    </row>
    <row r="45" ht="34.7" spans="1:12">
      <c r="A45" s="13">
        <v>43</v>
      </c>
      <c r="B45" s="14" t="s">
        <v>106</v>
      </c>
      <c r="C45" s="14"/>
      <c r="D45" s="31" t="s">
        <v>107</v>
      </c>
      <c r="E45" s="21">
        <v>50</v>
      </c>
      <c r="F45" s="21" t="s">
        <v>27</v>
      </c>
      <c r="G45" s="21"/>
      <c r="H45" s="21"/>
      <c r="I45" s="16">
        <v>32</v>
      </c>
      <c r="J45" s="17">
        <f t="shared" si="0"/>
        <v>1600</v>
      </c>
      <c r="K45" s="18"/>
      <c r="L45" s="18"/>
    </row>
    <row r="46" ht="34.7" spans="1:12">
      <c r="A46" s="13">
        <v>44</v>
      </c>
      <c r="B46" s="14" t="s">
        <v>108</v>
      </c>
      <c r="C46" s="14"/>
      <c r="D46" s="31" t="s">
        <v>109</v>
      </c>
      <c r="E46" s="21">
        <v>10</v>
      </c>
      <c r="F46" s="21" t="s">
        <v>110</v>
      </c>
      <c r="G46" s="21"/>
      <c r="H46" s="21"/>
      <c r="I46" s="16">
        <v>20</v>
      </c>
      <c r="J46" s="17">
        <f t="shared" si="0"/>
        <v>200</v>
      </c>
      <c r="K46" s="18"/>
      <c r="L46" s="18"/>
    </row>
    <row r="47" ht="46.3" spans="1:12">
      <c r="A47" s="13">
        <v>45</v>
      </c>
      <c r="B47" s="14" t="s">
        <v>111</v>
      </c>
      <c r="C47" s="14"/>
      <c r="D47" s="31" t="s">
        <v>112</v>
      </c>
      <c r="E47" s="21">
        <v>10</v>
      </c>
      <c r="F47" s="21" t="s">
        <v>27</v>
      </c>
      <c r="G47" s="21"/>
      <c r="H47" s="21"/>
      <c r="I47" s="16">
        <v>10</v>
      </c>
      <c r="J47" s="17">
        <f t="shared" si="0"/>
        <v>100</v>
      </c>
      <c r="K47" s="18"/>
      <c r="L47" s="18"/>
    </row>
    <row r="48" ht="34.7" spans="1:12">
      <c r="A48" s="13">
        <v>46</v>
      </c>
      <c r="B48" s="14" t="s">
        <v>113</v>
      </c>
      <c r="C48" s="14"/>
      <c r="D48" s="31" t="s">
        <v>114</v>
      </c>
      <c r="E48" s="21">
        <v>20</v>
      </c>
      <c r="F48" s="21" t="s">
        <v>27</v>
      </c>
      <c r="G48" s="21"/>
      <c r="H48" s="21"/>
      <c r="I48" s="16">
        <v>10</v>
      </c>
      <c r="J48" s="17">
        <f t="shared" si="0"/>
        <v>200</v>
      </c>
      <c r="K48" s="18"/>
      <c r="L48" s="18"/>
    </row>
    <row r="49" ht="34.7" spans="1:12">
      <c r="A49" s="13">
        <v>47</v>
      </c>
      <c r="B49" s="14" t="s">
        <v>115</v>
      </c>
      <c r="C49" s="14"/>
      <c r="D49" s="19" t="s">
        <v>116</v>
      </c>
      <c r="E49" s="21">
        <v>120</v>
      </c>
      <c r="F49" s="21" t="s">
        <v>27</v>
      </c>
      <c r="G49" s="21"/>
      <c r="H49" s="21"/>
      <c r="I49" s="16">
        <v>6</v>
      </c>
      <c r="J49" s="17">
        <f t="shared" si="0"/>
        <v>720</v>
      </c>
      <c r="K49" s="18"/>
      <c r="L49" s="18"/>
    </row>
    <row r="50" ht="46.3" spans="1:12">
      <c r="A50" s="13">
        <v>48</v>
      </c>
      <c r="B50" s="14" t="s">
        <v>117</v>
      </c>
      <c r="C50" s="14"/>
      <c r="D50" s="31" t="s">
        <v>118</v>
      </c>
      <c r="E50" s="21">
        <v>5</v>
      </c>
      <c r="F50" s="21" t="s">
        <v>27</v>
      </c>
      <c r="G50" s="21"/>
      <c r="H50" s="21"/>
      <c r="I50" s="16">
        <v>45</v>
      </c>
      <c r="J50" s="17">
        <f t="shared" si="0"/>
        <v>225</v>
      </c>
      <c r="K50" s="18"/>
      <c r="L50" s="18"/>
    </row>
    <row r="51" ht="57.85" spans="1:12">
      <c r="A51" s="13">
        <v>49</v>
      </c>
      <c r="B51" s="14" t="s">
        <v>119</v>
      </c>
      <c r="C51" s="14"/>
      <c r="D51" s="31" t="s">
        <v>120</v>
      </c>
      <c r="E51" s="21">
        <v>2</v>
      </c>
      <c r="F51" s="21" t="s">
        <v>27</v>
      </c>
      <c r="G51" s="21"/>
      <c r="H51" s="21"/>
      <c r="I51" s="16">
        <v>230</v>
      </c>
      <c r="J51" s="17">
        <f t="shared" si="0"/>
        <v>460</v>
      </c>
      <c r="K51" s="18"/>
      <c r="L51" s="18"/>
    </row>
    <row r="52" spans="1:12">
      <c r="A52" s="13">
        <v>50</v>
      </c>
      <c r="B52" s="14" t="s">
        <v>121</v>
      </c>
      <c r="C52" s="14"/>
      <c r="D52" s="31" t="s">
        <v>122</v>
      </c>
      <c r="E52" s="21">
        <v>50</v>
      </c>
      <c r="F52" s="21" t="s">
        <v>21</v>
      </c>
      <c r="G52" s="21"/>
      <c r="H52" s="21"/>
      <c r="I52" s="16">
        <v>15</v>
      </c>
      <c r="J52" s="17">
        <f t="shared" si="0"/>
        <v>750</v>
      </c>
      <c r="K52" s="18"/>
      <c r="L52" s="18"/>
    </row>
    <row r="53" ht="69.45" spans="1:12">
      <c r="A53" s="13">
        <v>51</v>
      </c>
      <c r="B53" s="14" t="s">
        <v>123</v>
      </c>
      <c r="C53" s="14"/>
      <c r="D53" s="31" t="s">
        <v>124</v>
      </c>
      <c r="E53" s="21">
        <v>10</v>
      </c>
      <c r="F53" s="21" t="s">
        <v>30</v>
      </c>
      <c r="G53" s="21"/>
      <c r="H53" s="21"/>
      <c r="I53" s="16">
        <v>18</v>
      </c>
      <c r="J53" s="17">
        <f t="shared" si="0"/>
        <v>180</v>
      </c>
      <c r="K53" s="18"/>
      <c r="L53" s="18"/>
    </row>
    <row r="54" ht="57.85" spans="1:12">
      <c r="A54" s="13">
        <v>52</v>
      </c>
      <c r="B54" s="14" t="s">
        <v>125</v>
      </c>
      <c r="C54" s="14"/>
      <c r="D54" s="31" t="s">
        <v>126</v>
      </c>
      <c r="E54" s="21">
        <v>10</v>
      </c>
      <c r="F54" s="21" t="s">
        <v>18</v>
      </c>
      <c r="G54" s="21"/>
      <c r="H54" s="21"/>
      <c r="I54" s="16">
        <v>38</v>
      </c>
      <c r="J54" s="17">
        <f t="shared" si="0"/>
        <v>380</v>
      </c>
      <c r="K54" s="18"/>
      <c r="L54" s="18"/>
    </row>
    <row r="55" spans="1:12">
      <c r="A55" s="13">
        <v>53</v>
      </c>
      <c r="B55" s="14" t="s">
        <v>127</v>
      </c>
      <c r="C55" s="14"/>
      <c r="D55" s="19" t="s">
        <v>128</v>
      </c>
      <c r="E55" s="21">
        <v>10</v>
      </c>
      <c r="F55" s="21" t="s">
        <v>18</v>
      </c>
      <c r="G55" s="21"/>
      <c r="H55" s="21"/>
      <c r="I55" s="16">
        <v>20</v>
      </c>
      <c r="J55" s="17">
        <f t="shared" si="0"/>
        <v>200</v>
      </c>
      <c r="K55" s="18"/>
      <c r="L55" s="18"/>
    </row>
    <row r="56" ht="34.7" spans="1:12">
      <c r="A56" s="13">
        <v>54</v>
      </c>
      <c r="B56" s="14" t="s">
        <v>129</v>
      </c>
      <c r="C56" s="14"/>
      <c r="D56" s="19" t="s">
        <v>130</v>
      </c>
      <c r="E56" s="21">
        <v>100</v>
      </c>
      <c r="F56" s="21" t="s">
        <v>131</v>
      </c>
      <c r="G56" s="21"/>
      <c r="H56" s="21"/>
      <c r="I56" s="16">
        <v>21</v>
      </c>
      <c r="J56" s="17">
        <f t="shared" si="0"/>
        <v>2100</v>
      </c>
      <c r="K56" s="18"/>
      <c r="L56" s="18"/>
    </row>
    <row r="57" ht="42" customHeight="1" spans="1:12">
      <c r="A57" s="32" t="s">
        <v>132</v>
      </c>
      <c r="B57" s="32"/>
      <c r="C57" s="32"/>
      <c r="D57" s="32"/>
      <c r="E57" s="32"/>
      <c r="F57" s="32"/>
      <c r="G57" s="32"/>
      <c r="H57" s="32"/>
      <c r="I57" s="32"/>
      <c r="J57" s="32"/>
      <c r="K57" s="32"/>
      <c r="L57" s="32"/>
    </row>
  </sheetData>
  <mergeCells count="2">
    <mergeCell ref="A1:L1"/>
    <mergeCell ref="A57:L5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17-国画教室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11364</dc:creator>
  <cp:lastModifiedBy>19904</cp:lastModifiedBy>
  <dcterms:created xsi:type="dcterms:W3CDTF">2026-02-03T18:20:00Z</dcterms:created>
  <dcterms:modified xsi:type="dcterms:W3CDTF">2026-03-26T02:33:11Z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B8D67B607AEE4317AE68CB5571FBAEEE_13</vt:lpwstr>
  </property>
  <property fmtid="{D5CDD505-2E9C-101B-9397-08002B2CF9AE}" pid="3" name="KSOProductBuildVer">
    <vt:lpwstr>2052-12.1.0.25225</vt:lpwstr>
  </property>
  <property fmtid="{D5CDD505-2E9C-101B-9397-08002B2CF9AE}" pid="4" name="CalculationRule">
    <vt:i4>1</vt:i4>
  </property>
</Properties>
</file>