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837" windowHeight="12548"/>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<sst xmlns="http://schemas.openxmlformats.org/spreadsheetml/2006/main" count="80" uniqueCount="64">
  <si>
    <t>心理健康中心</t>
  </si>
  <si>
    <t>序号</t>
  </si>
  <si>
    <t>名称</t>
  </si>
  <si>
    <t>参数性质</t>
  </si>
  <si>
    <t>参数</t>
  </si>
  <si>
    <t>数量</t>
  </si>
  <si>
    <t>单位</t>
  </si>
  <si>
    <t>品牌</t>
  </si>
  <si>
    <t>规格、型号</t>
  </si>
  <si>
    <t>单价限价
（元）</t>
  </si>
  <si>
    <t>总价限价（元）</t>
  </si>
  <si>
    <t>投标单价（元）</t>
  </si>
  <si>
    <t>投标总价（元）</t>
  </si>
  <si>
    <t>心理自助查询系统（标准版）</t>
  </si>
  <si>
    <t>一、功能要求
1、本系统基于自助、助人、互助的心理健康理念开发，具备如心理科普、自助方案、心理悦读、健康医典、能力训练、心理视频、放松减压、心理图库、心理测评、心理树洞、中心介绍、心理互动、咨询辅导、迎宾宣传等≥14个功能模块，助力心理科普工作。
2、支持心理自助、迎宾宣传双系统一键切换，既可以提供多种心理科普资料，又能够起到迎宾宣传的作用。
3、提供如迎宾、启迪、智库、实践等≥4类迎宾宣传栏目。
4、由前台和管理后台两部分组成，支持在系统接入局域网情况下，可远程进入管理后台。
5、支持进行首页背景图、二级页背景图、详细页背景图、系统LOGO、系统名称、前端功能区域切换间隔等≥7种系统设置。
6、前台导航页面支持多屏分页显示栏目，支持通过管理后台设置栏目。
7、管理后台支持将文章、视频等内容设置“是否推荐到前端导航页”功能，设置为推荐到前端导航页的内容，将在前台导航分屏页面中进行显示。
8、管理后台可查看栏目名称、栏目级别、栏目内容类型、状态等内容，支持添加、修改、删除一级或二级栏目。
9、管理后台内置文章、音频、视频等模板类型，可修改名称、作者、描述等内容，支持上传文件。
10、提供如心理学家、心理学名词、心理学分类等≥6类心理科普栏目，包含如“感觉”、“罗森塔尔实验”等≥98篇文章。
11、提供如学习工作、人际交往、压力应对等≥10类自助方案栏目，包含如“关于拖延症”、“公开演讲发言紧张怎么办”等不少于160篇文章。
12、提供如励志美文、心理故事、名言名句、心灵鸡汤等≥4类心理悦读栏目，包含如“坚持的力量”、“逆境出人才”等≥60篇文章。
13、提供如“抑郁症”、“焦虑症”等≥18篇健康医典主题文章
14、提供如“舒尔特方格”、“心理旋转”等≥14个能力训练。
15、提供舒尔特方格训练，基于沃尔特·舒尔特提出的舒尔特方格研发，通过在5×5的表格中快速按1-25的顺序依次标记位置，进行专注力训练。
16、提供心理旋转训练，基于心理学中著名的心理旋转实验研发，通过训练快速分辨出字母R是正还是反，进行想象力训练。
17、提供如放松训练、情绪管理、心理课堂等≥5类心理视频栏目，包含如“呼吸放松训练”、“如何管理自己的情绪”等≥76节视频。
18、提供如减压音乐、催眠音乐等≥3类放松减压栏目，包含≥30首音乐。
19、提供如似动图片、双关图形等≥9类心理图库栏目，包含≥127张图片资源。
20、提供如90项症状清单（SCL-90）、抑郁自评量表（SDS）、焦虑自评量表（SAS）等≥14个量表，包含心理测评知情同意书、指导语等内容，支持填写如名称、年龄、联系电话等个人信息，测评后生成测评报告，支持在管理后台查询测评结果。
21、心理测评报告包含如测评信息、因子得分、因子图表、测评结果、辅导建议等≥5类内容，支持在管理后台查询历史测评报告。
22、支持用户添加留言，支持自定义头像、昵称、表情，支持留言在管理后台审核通过后，在前台心理树洞栏目显示。提供如咨询师介绍、工作文档等≥2类中心介绍栏目。
23、提供咨询辅导功能，支持用户填写并提交姓名、编号、手机、邮箱、希望咨询的问题等内容。
24、提供新闻速递栏目，提供≥14篇心理互动文章。
二、产品组成
1、要求包含心理自助系统1套（预置安装）；控制台1套。
三、硬件配置要求
1、要求外观尺寸：≥1255mm*≥550mm（±50mm）,底座≥500mm*≥700mm(±50mm)。
2、要求屏幕尺寸：≥43英寸。</t>
  </si>
  <si>
    <t>台</t>
  </si>
  <si>
    <t>翻页笔</t>
  </si>
  <si>
    <t>1.外观设计：圆润一体化笔型，表面手感漆工艺便于握持；尺寸直径约12–14mm × 长度约165–175mm，重量约16–20g。
2.笔尖性能：锥形笔尖，直径≤3mm；书写最小精度约2mm；支持电容/红外触控设备；连续书写距离≥7km。
3.无线连接：dongle（2.4GHz）+蓝牙5.1双模；有效距离≥12m（覆盖标准教室）；支持上下翻页/语音控制/远程批注稳定传输。
4.续航充电：内置锂电池，Type-C充电；待机≥60小时，连续使用≥8小时；满电充电时间≤1小时；&gt;5分钟无操作自动休眠。
5.智能功能：内置麦克风，支持语音唤醒/指令（打开应用、搜索、转写、系统控制如黑屏/音量/截屏）；白板语音切换书写/擦除/选择/清空批注；按键调起批注，支持颜色切换、长按橡皮擦。
6.操作功能：翻页键短按上下翻页、长按3秒PPT播放/退出；多功能键短按播放/暂停、双击切换空鼠/放大镜/聚光灯、长按激活；不少于5键设计，兼顾书写与远程操控。</t>
  </si>
  <si>
    <t>支</t>
  </si>
  <si>
    <t>录音笔</t>
  </si>
  <si>
    <t>1、可录音时间不少于1200分钟，
2、储存容量：大于等于32G，开关按键、录音键，type-c充电口，聚合物锂电池，待机不少于20天。</t>
  </si>
  <si>
    <t>挂钟</t>
  </si>
  <si>
    <t>电子时钟挂墙，静音</t>
  </si>
  <si>
    <t>个</t>
  </si>
  <si>
    <t>座机</t>
  </si>
  <si>
    <t>1. 基础功能要求
类型：数字电话（支持SIP协议）或传统模拟电话（根据公司电话线路类型选择）
显示屏：背光液晶显示屏，支持中英文显示，至少2行以上
通话功能：支持免提、重拨、静音、保持、来电显示、通话记录存储
按键：物理按键/触控按键，带数字键盘、常用功能快捷键
2. 线路与网络兼容性
接口类型：
模拟电话：RJ11接口（至少1个）
IP电话：RJ45网络接口（支持PoE供电为佳）
兼容性：支持国内运营商标准（中国电信/移动/联通线路）
协议支持（IP电话）：SIP 2.0协议，兼容主流IP-PBX系统（如Asterisk、3CX等）
3. 音质与通话质量
语音编码支持：G.711、G.729、G.722（高清语音）
降噪功能：内置回声消除及背景降噪
听筒/扬声器：全双工免提，音质清晰无杂音
4. 扩展与集成功能
扩展接口：可选支持耳机接口（RJ9或3.5mm）
通讯录：内置存储（至少200条记录），支持快速拨号
功能扩展：支持呼叫转移、多方通话（至少三方会议）
5. 安装与维护
供电方式：
模拟电话：通过电话线路供电
IP电话：外接电源或PoE供电（建议支持802.3af）
安装方式：桌面放置或壁挂式（附带安装支架）</t>
  </si>
  <si>
    <t>自动订书机</t>
  </si>
  <si>
    <t>1. 核心装订能力参数
装订厚度：标准型：≤ 20页 (70克A4纸)、强力型：20-40页；超强力型：40-60页或更多（用于标书、报告装订）针脚类型：标准型、重型、阔脚型（用于永久装订或需要翻页的文件）。
针长（规格）：24/6 或 26/6：最常用，适用于≤20页装订。24/8 或 26/8：适用于≤40页装订。23/8、23/10、23/13、23/15、23/17：页数递增，数字越大，针脚越长，装订力越强。24/6 是国际标准，兼容性最广。
2. 自动供钉与容量参数
装钉容量：一次性可装入的订书钉数量，通常为 100枚/条 或 210枚/条（全容量）。
装钉方式：支持快速、方便地装入成条的订书钉。
可视窗口：带有剩余钉量可视窗，方便及时补充。</t>
  </si>
  <si>
    <t>抱枕</t>
  </si>
  <si>
    <t>1、沙发枕头，方形，颜色可以为黄色、蓝色等浅色系</t>
  </si>
  <si>
    <t>心理挂图</t>
  </si>
  <si>
    <t>1、要求挂图蕴含心理学含义且具备不同主题，至少包括治愈系、励志系等主题，通过挂图帮助用户缓解心情、释放心理压力。
2、要求挂图为组合型，数量至少有四组，且每组不少于四幅，每组挂图具备不同主题，可满足用户的不同需求。
3、要求挂图尺寸为≥630*≥530mm,画面尺寸不小于20寸。</t>
  </si>
  <si>
    <t>幅</t>
  </si>
  <si>
    <t>规章制度</t>
  </si>
  <si>
    <t>1.规章制度与保密制度各一幅
2.尺寸：≥60*90cm；边框材质：实木；前挡板：有机玻璃</t>
  </si>
  <si>
    <t>心理测评云平台</t>
  </si>
  <si>
    <t>一、功能要求
1、要求平台基于心理专业理论研发，支持PC、移动端两种方式登录，具备学生端及管理端两个端口。
★2、要求平台须内置专业本土化青少年心理健康筛查量表，通过如症状、休闲满意度、消极行为、特质、健康素养、学业、人际关系、幸福力PERMA等维度综合评估，得出特殊关注、重点关注、一般关注、正常四个等级。（提供产品功能页面截图,供货产品功能页面需与截图保持一致）
3、要求平台须支持自定义添加角色，如咨询师、班主任等角色，要求不同角色首页面呈现内容不同，支持角色自由切换可添加多个角色。
4、要求学生端采用H5页面自适应技术设计，提供如心理测评、在线预约、心情随笔、心理热线等不少于4类功能。
4.1要求学生可在线参与心理测评，了解已完成的测评信息。平台内置本土化量表，如中小学心理健康综合筛查量表、青少年心理健康测评、危机干预量表等，并包含如心理健康、情绪、学习、人格、智力、社交、生活、职业测评等多类型的专业测评量表，总数量不少于50个。
4.2要求学生可在线预约心理咨询，系统提供日历预约、咨询师预约2种方式，系统支持预约签名及取消预约操作。  
5、要求学生可通过心情随笔功能选择不同的符号记录自己的情绪状态，倾诉内心感受，平台提供很好、较好、一般、较差、很差5个心情等级供学生选择，每个等级具备不同的颜色，且当学生选择后平台模块页面会自动同步进行可视化呈现。平台支持记录查看、周期统计，以数据结合曲线的形式呈现周期内学生心理变化轨迹。
6、要求管理端须具备一生一策功能，至少包含基本信息、扩展信息、评估记录、预约申请记录、咨询记录、成长树等信息。
7、测评任务：要求支持自定义设置测评计划、查询测评参评率、查看测评档案等，支持自定义添加量表，测评结束后根据测评档案可进行心理评估，支持附件上传、类型选择判断。
7.1添加测评计划：要求支持设置计划名称、起止时间、知情同意书等内容，支持设置量表别名、是否允许学生查看报告，支持账号、性别、入学年份等条件定义测试范围，支持启用和禁用测评计划，支持选择测评条件，如“无条件”、“按学号筛选”、“按条件筛选”等。
7.2要求系统支持对测评计划进行禁用、查看、统计、预警筛查、综合筛查、数据导入等操作，统计内容包含如团体报告、测评参评率、参与测评人员统计等。
7.3测评档案：要求支持根据测评计划、量表等查询测评档案，支持批量导出测评档案、答题记录，因子得分、个体测评报告等内容，支持重新计算。
8、量表设置：要求支持量表管理，支持添加、编辑、导入量表，支持自主添加测评量表，可自主管理量表名称、题目、基本题型、问题设置、因子设置、跳转规则等，支持反向计分设置及计分权重系数设置，发布前可预览量表。
9、心理评估管理：支持根据学号、姓名、评估类型等查询记录，支持查看、修改记录。
9.1要求操作显示记录添加、最后修改等相关信息，可显示记录添加时间，提示“已超过7天，不允许修改”等信息。
9.2要求支持添加心理评估，提供如“测评评估”、“复学评估”、“缓考评估”等不少于6项心理评估类型，支持选择评估时间，填写评估内容，上传附件。
10、等级异动管理：要求支持查看姓名、组织机构、变动前级别、变动后级别、本次变动来源等内容，支持添加等级异动，可根据测评结果可自动将学生心理健康水平划分为“特殊关注”、“重点关注”、“一般关注”、 “正常”四个预警等级。
11、测评预警筛查：要求支持根据测评计划、量表、因子等内容查询预警人员。
12、量表综合筛查：要求支持根据“并且”“或者”选择不同的量表进行高级筛查，且人员名单支持导出。
13、预约管理：要求至少包含预约排班管理、预约日历、预约记录等功能。
13.1预约排班管理：要求支持自定义设置咨询地点、咨询时段、可排班咨询师、排班模板等内容，支持进行预约配置管理。
13.2要求支持查看、取消、批量导出预约记录，支持删除我的预约记录。
14、心理咨询管理：要求支持查看、添加咨询记录及学生基本情况，逐条导出咨询记录，支持7天内咨询记录修改，记录模板符合规范化流程、专业化设置、伦理性保障，依据《中国心理学会临床与咨询心理学工作伦理守则》、《中华人民共和国精神卫生法》等伦理、法律规定，结合心理工作情境创建，符合咨询工作情景。
15、心情状态查询：要求支持按照姓名、当日心情等信息查询学生心情状态。
16、危机干预管理：要求支持添加、批量导出危机干预记录。
▲16.1、要求支持添加危机干预记录，至少预设自杀危险性、自伤危险性、攻击危险性及危险评估结论4项内容，且根据内容可结合数字标识实时呈现预警级别，支持首要危机问题类型以及危机处理方案选择。（提供产品功能页面截图,供货产品功能页面需与截图保持一致）
16.2要求危机处理方案提供如无需干预、预约咨询、通知家长等不少于9种方案选择。
17、统计管理：要求至少包括如综合统计、预约情况统计、心理评估统计、咨询统计等不少于7项数据。
18、学生管理：要求支持批量导入、导出、更新、删除帐号，支持设置入学年份、学生类型等，支持对于已毕业学生档案进行归档管理，归档后学生数据将不纳入功能模块数据统计，若需恢复，可通过恢复操作一键还原所有内容。
19、用户管理：要求具有单个添加、批量导入/删除/更新/导出用户资料功能。对于未导入成功的数据，可下载错误数据文件便于及时修正后重新导入，导入成功后即时生成登录帐号、密码。
20、系统管理：要求具有系统配置、自助端装扮、管理端装扮等功能。
21、要求平台具有安全保障机制，支持管理端角色水印信息显示，且管理端账号须具备使用时效限制，批量导出须加密处理，利用技术手段保障信息安全和信息追踪。</t>
  </si>
  <si>
    <t>套</t>
  </si>
  <si>
    <t>心理沙盘</t>
  </si>
  <si>
    <t xml:space="preserve">
1、个体沙箱1个：规格长度≥72cm*宽度≥57cm*高度≥7cm，橡木板材，内侧蓝色。
2、团体沙箱1个：规格长度≥114cm*宽度≥72cm*高度≥10cm，橡木板材，内侧蓝色。
3、沙具2000件：提供如人物类、死亡类、文体类、食物类、家居类、交通类、军事类、建筑类、动物类、植物类、自然物类、名胜古迹类、颜色形状类、符号类、钱币类等不少于15类主题沙具。
4、沙具摆放架≥4个：高度约≥160cm*宽度约≥80cm*深度约≥30cm；橡木板材，9层设计。
5、细沙≥60KG：天然细沙、颗粒光滑、大小均匀、手感好。
6、要求提供至少30课时的沙盘培训微课一套，课程以双人访谈QA一对一解答的方式，分主题讲解沙盘游戏咨询的理论背景、实操技术，能让初学者迅速入门。沙盘游戏管理系统是一套辅助咨询师开展沙盘游戏的心理学应用软件，具有玩具管理、用户管理、个体沙盘、团体沙盘、技术文库、系统管理等功能，咨询师可利用系统开展个体、团体的沙盘游戏，能够保存相关作品图片、音视频以及文字资料，便捷的进行沙盘游戏档案管理。是咨询师对沙盘游戏作品进行记录、分析、查询、管理的专业化、标准化和网络化的工作平台。
7、用户管理：可自由添加用户信息，角色类型分为来访者和治疗师，支持指定所属的治疗师来添加来访者账户，治疗师只可查看自己的个案档案，确保个案信息保密。支持治疗师对个案的转介功能。
8、沙具管理：玩具管理实现对玩具的类别管理、次类别管理、玩具的添加、象征意义的分析、大类和此类别的数量统计等。
9、个体沙盘：个体沙盘由个案基本情况、沙盘制作基本信息（如自我像的表现，动沙情况，作品场面，作品类别，空间的使用，总体印象等）、沙具使用记录，可上传保存沙盘作品图片、沙盘音视频文件，记录沙盘制作过程、交流过程、治疗师感受与分析。个体沙盘档案支持导出Word格式。
10、团体沙盘：支持团体小组的组员设定，定义小组名称，可上传保存沙盘作品图片、沙盘音视频文件，记录沙盘制作过程、交流过程、治疗师感受与分析等以及制作次数和轮数。团体沙盘档案支持导出word格式。
11、文库管理：支持自定义添加沙盘游戏相关技术文档，可定义文库分类，分类下无限添加文章内容，为治疗师提供技术资料查阅、管理功能。
12、系统管理：支持数据库备份功能，修改管理密码。</t>
  </si>
  <si>
    <t>VR情景放松训练系统</t>
  </si>
  <si>
    <t>一、功能描述
1、系统结合VR虚拟现实技术及正念冥想放松技术，内置八周正念训练、主题冥想、心流体验、游戏训练、测评等主题功能模块，为用户提供真实立体的沉浸式放松训练体验。
2、提供如“缓解焦虑”、“精力唤醒”、“正念入门”等≥8个八周正念训练主题课程，每个课程分别具有8课时训练内容。八周正念训练每个课时提供课程名称、课时名称、训练时长、课程介绍等内容，可结合虚拟场景展现，引导用户正确进行心理调适。
3、提供如“调节愤怒”、“改善沟通”、“感谢自己”等≥18个主题冥想模块，每个模块匹配不同虚拟场景，包含课程介绍。内置如夜晚城市、森林、海底等≥22个沉浸场景，支持用户转动虚拟现实头显可看到720度虚拟场景。
4、提供游戏训练功能，进入游戏后手柄会呈现为捕捉枪的虚拟样式，移动手柄可改变指向方向，支持通过手柄操纵进行训练。
▲5、提供如“静谧之境”、“幻海鲸歌”、“星海草原”、“独学角落”等≥4款心流体验模块，并具有相应课程介绍。提供如“情绪稳定性”、“综合心理健康评估”、“自我和谐测试”等≥7款测评量表，测评后生成报告，包含测评用时、开始时间、结束时间、测评结果、辅导建议等≥5类内容。（提供产品功能页面截图,供货产品功能页面需与截图保持一致）
6、支持查看、删除训练记录，包含如训练类型、课程名称、课时名称、开始时间、训练时长等≥5类内容，支持清空所有数据。
7、支持查看操作手柄、虚拟现实头显电量百分比。
二、产品组成
1、要求包含正念虚拟现实训练系统1套（预置安装）；VR头显1个、蛋椅沙发1套。
三、硬件配置要求
1、要求头显尺寸:≥ 265mm*≥195mm*≥130mm。</t>
  </si>
  <si>
    <t>音乐放松椅</t>
  </si>
  <si>
    <r>
      <rPr>
        <sz val="10"/>
        <rFont val="宋体"/>
        <charset val="134"/>
      </rPr>
      <t>一、功能要求
1、采用人体工学结构设计，柔软舒适，内置超静音电机，通过控制按钮即可控制椅子的升降角度，满足训练者躺、仰、坐姿势。
2、配置15英寸液晶数码播放器，配合万向支架，可360度旋转。配备无线遥控器对播放器无线遥控控制，支持心理音乐、心理图片、心理视频等各种文件格式播放。配置8G高速存储卡，支持外接USB存储设备。
3、配置高级触控式音频控制面板，支持AUX、蓝牙、USB等多种音乐播放模式，可进行播放、暂停、上一首、下一首、音量调大、音量调小等控制操作。具有USB充电输出接口。靠背头部两侧，配置高保真音响系统，立体声效果极佳。
4、提供如</t>
    </r>
    <r>
      <rPr>
        <sz val="10"/>
        <rFont val="Calibri"/>
        <charset val="134"/>
      </rPr>
      <t>α</t>
    </r>
    <r>
      <rPr>
        <sz val="10"/>
        <rFont val="宋体"/>
        <charset val="134"/>
      </rPr>
      <t>波心理能量训练、催眠安神训练、放松减压训练、经典古乐放松训练、精力再生训练、五行放松减压、心理能量音乐、自然背景减压音乐等多种类型的音乐放松方案，通过音乐播放列表进行音乐放松训练，满足不同放松对象的训练需要。
5、内置视频放松训练教程，至少包含如呼吸放松训练、想象放松训练、肌肉放松训练等。指导训练者进行肌肉放松、呼吸放松和想象放松。培养训练者能熟练地掌握“调节身心、减缓压力、提高效率”的方法。
6、坐位及靠背内置多个振动按摩振子，具有多种振动按摩方式，通过手柄即可随意控制和切换。
二、产品组成
1、要求包含音乐放松椅1台；训练端1台。
三、硬件配置要求
1、要求音乐放松椅尺寸：≥1000mm*≥1000mm*≥1150mm（±50mm）。
2、要求训练端屏幕尺寸：≥15英寸。</t>
    </r>
  </si>
  <si>
    <t>张</t>
  </si>
  <si>
    <t>全身按摩椅</t>
  </si>
  <si>
    <t>一、功能要求
1、系统涵盖拥抱潜意识、森林冥想、净化身心、摆脱不安、悲伤辅导、超越思维、非评判练习、改善沟通、改善焦虑、积极心态等≥15 种科学训练指导方向，引导用户正确进行心理调适。
2、提供心率变异程度的心率的平均值、心率的标准差、NN 间期平均值、相邻 RR 间期差值的均方根、相邻 RR 间期的标准差等≥11 项时域分析指标数据。
3、集成基于 EMDR的 8 阶段眼动训练方案，提供不少于 6 条提示，支持眼球追踪小球速度、颜色、尺寸的个性化调整，满足不同训练需求。
4、系统核心：集成 HRV 身心监测及减压放松训练两大功能，包括如 HRV 参数监测、心理评估、反馈训练、训练指导、眼动训练等不少于 8 个功能模块，旨在全方位辅助用户进行压力释放与心理调适。
5、支持进行指夹传感器配置、反馈训练相关配置、蓝牙椅控配置，提供训练难度值（简单、普通、困难）自定义配置。
6、训练档案管理：全面记录训练类型、日期、训练内容等，支持针对训练类型进行筛选，报告整合 HRV 记录数据，支持报告导出功能。
7、提供应激训练，提供≥14 种场景及音乐，支持全屏沉浸式体验。
8、内置呼吸助手视觉提示窗，动态展示呼、吸效果，支持灵活调整呼吸速度；脉搏波形动态显示窗，实时监测心率、血氧指标，增强用户体验的直观性与互动性。
9、要求提供详细训练报告，包括训练类型、记录时间、训练时长、训练项目、健康说明、辅导建议、知识拓展等，提供压力指数及协调指数 0-100 五级计分（极差、差、正常、良好、优）及理想分值、具体分值。
10、提供包含不限于：意念识字、竞技赛跑等≥12 款反馈训练项目，支持难度分级（简单、普通、困难），训练界面实时反馈心率、血氧及协调度，训练场景随生理指标数值及训练进度而变化。
11、提供包含不限于：自然音乐、心理能量等≥8 个主题的音乐库，支持进入管理模式自定义音乐分类与文件。
12、通过实时监测心率、血氧等数据，覆盖如脉搏波形、时域分析、频域分析、协调指数、压力指数等关键指标。协调指数与压力指数采用百分制评估。点击参数或图表可查看其详细介绍信息。支持监测结束后生成报告，报告支持导出。
13、收录如广袤沙漠、日光海岸、恬静草原等≥14 款高清放松场景及音乐，营造身临其境的放松体验。14、集成不少于 14 种专业心理评估量表，如自我压力测试、显性焦虑量表等，每个量表提供详细介绍说明，支持选择自动跳转至下一题，测评后即时生成报告。
15、心理评估报告提供测评结果、辅导建议、测评总结等详细内容，记录测试耗时及测试日期。
16、提供标准化 HF（HF-norm）、交感及副交感张力的平衡（LF/HF）、总功率（TP）、高频功率（HF）、低频功率（LF）等≥8 项频域分析指标数据。
★17、智能座椅调控：系统支持智能匹配与手动匹配双重模式，内置复位座舱、紧急操作等功能，确保紧急情况下的即时制动，保障用户的训练安全。系统提供包含不限于：悬浮位、固定位、坐姿位三种姿态选择，结合主题、自由、气囊三种按摩模式，支持选择头罩遮挡、打开、固定，支持光疗、热敷功能自由开关，有效缓解身体疲劳，减轻心理压力。提供包含不限于：酸痛缓和、舒畅心情、筋骨舒展等≥6 个主题按摩；提供揉捏、叩击、拍打、揉捏叩击、指压等≥5 种自由按摩形式，支持针对按摩位置、速度、幅度进行自定义调节；提供全身、脚腿部、腰坐部、手肩部等≥4 种气压按摩模式。（提供产品功能页面截图,供货产品功能页面需与截图保持一致）
 二、产品组成
1、要求包含HRV身心反馈训练系统1套（预置安装）；减压舱1台；指夹式生物反馈采集仪1套；训练端1台。
三、硬件配置要求
1、要求训练端尺寸：≥278mm×≥174mm×≥10mm。
2、要求训练端屏幕尺寸：≥11.97英寸。
3、要求减压舱竖立尺寸≥1460mm*≥830mm*≥1300mm（±50mm），全倒尺寸≥1750mm*≥830mm*≥920mm（±50mm）。</t>
  </si>
  <si>
    <t>职业生涯规划辅导工具箱</t>
  </si>
  <si>
    <t>一、功能要求
1、将生涯教育的经典活动以教具器材形式整合，是体验式生涯团体教育的活动指南和教具智库。要求包括认识生涯规划、成长历程与生涯发展、个人特质与潜能探索、职业环境与社会需求、生涯目标与决策、职业素养等六大类50多种体验活动。配置相关活动器材，可满足20人同时使用。
2、要求认识生涯规划分类中至少包含如团队契约、寻人行动、记者采访、生涯的联想、画画与卖画、目标的重要、驴子和马、四只毛毛虫、我的未来之路等9个体验活动。
3、要求成长历程与生涯发展分类中至少包含如洞口余生、生涯量量看、关于目标的三个问题 、生命鱼骨图、生涯彩虹图、转化之盾与理想之旅等6个体验活动。
4、要求个人特质与潜能探索分类中至少包含如我是谁、一分钟拍手活动、水杯的容量、兴趣岛、职业兴趣探索、多元智能探索、技能的困惑、成就故事、价值观探索、价值拍卖、性格探索、多元智能、超越马斯洛、天生我才、优势大转盘等15个体验活动。
5、要求职业环境与社会需求分类中至少包含如职业猜谜乐、家族职业树、我的工作证、卖水果、模拟面试、无领导小组讨论、生涯人物访谈等7个体验活动。
6、要求生涯目标与决策分类中至少包含如生涯幻游、十年后的自己、生涯平衡轮、职业决策平衡单、墓志铭 等5个体验活动。
7、要求职业素养分类中至少包含急速60秒、我说你画、最佳配图、时间分割、学习的比萨、遵从指导、感恩父母、命运之牌、蚂蚁翻叶子、管理七巧板、勇于担当、情绪ABC活动、变形虫等13个体验活动。
9、要求系统须基于生涯相关理论知识进行设计，至少包括兴趣遨游、优势探索、价值探秘3部分内容，且支持用户以自主、自助的形式开展兴趣、能力优势、价值观方面的生涯自我探索。
10、要求系统须具有兴趣遨游功能，支持用户职业兴趣探索，具备规则说明引导语，帮助用户快速了解模块内容，要求至少包括“现代、秩序井然的岛”、“显赫富庶的岛”、“温暖友善的岛”、“美丽浪漫的岛”、“深思冥想的岛”、“自然原始的岛”6个不同类型的岛屿，用户可自行选出自己偏好的岛屿，游戏结束之后，系统将出具详细的兴趣倾向报告，帮助用户了解自己的兴趣倾向。
11、要求系统须具有优势探索功能，可以帮助用户从逻辑-数理、语音-言语、视觉-空间、人际-交往、内省-自知、身体-运动、自然-观察、音乐-节奏等8大方面探索自我能力，提供与生活相关的“回答问题逻辑清晰”、“善于模仿他人语音语调”、“经常收集石头或标本”等64张词条卡片，用户可自主选择、更改每张卡片与自身的符合情况，了解自己的优势能力，游戏结束之后，系统将出具详细的优势能力报告。
12、要求系统须具有价值探秘功能，以游戏的形式进行探索，要求至少包括如“世界和平”、“公平正义”、“权力”、“金钱”、“亲情”、“爱情”等40种价值观，用户可自行选择最符合自身价值倾向的装备，当遇到紧急情况时用户须做出取舍，游戏结束后系统将出具相关报告，帮助用户了解自身价值取向。
二、产品组成
1、要求包含器材箱2个、配套器材1组、活动手册1本、生涯探索系统1套。
三、硬件配置要求
1、要求器材箱尺寸≥460mm*≥555mm*≥185mm（±50mm）。</t>
  </si>
  <si>
    <t>团体活动箱</t>
  </si>
  <si>
    <t>一、功能要求
1、要求团体辅导教具箱基于群体动力学、社会学习理论等相关专业理论，通过团体活动的方式开展心理行为训练，帮助个体自我成长、促进团体凝聚力提升。
2、要求至少包含自我认知、环境适应、沟通交往、竞争合作、创新实践、学习管理、心灵成长、情绪管理、生命认知、生涯规划、意志责任、团队协作等12个经典活动主题，60个游戏项目，满足20个人同时使用。
3、自我认知主题至少包含价值拍卖、优点大轰炸、画“自画像”、背后留言、目标搜索5个活动项目。
4、环境适应主题至少包含寻人行动、个性名片、寻找归属、有缘相识4个活动项目。
5、沟通交往主题至少包含变形虫、我说你画、盲人旅行、最佳配图、我说你剪5个活动项目。
6、竞争合作主题至少包含有轨电车、同心杆、两人三足、七彩连环炮、摸石过河、“啄木鸟”行动6个活动项目。
7、创新实践主题至少包含遵从指导、心中的塔、传球夺秒、平面魔方、畅想拼图5个活动项目。
8、学习管理主题至少包含集思广益、管理七巧板、广告设计、于无声处、一分钟价值、管理金字塔、汉诺塔7个活动项目。
9、心灵成长主题至少包含收获“糖弹”、感恩父母、命运之牌、规则的意义、看我“走过来”5个活动项目。
10、情绪管理主题至少包含你演我猜、情绪电梯、知心人3个活动项目。
11、生命认知主题至少包含生命鱼骨、平凡的生命赞歌、口绘生命、携手穿越阴霾4个活动项目。
12、生涯规划主题至少包含生涯量量看、家族职业树、职业决策平衡单、生涯彩虹、职业大猜谜5个活动项目。
13、意志责任主题至少包含举手仪式、承担责任、手指的力量、祝福花篮、家乡的认知5个活动项目。
14、团队协作主题至少包含解开手链、蚂蚁翻叶子、能量传输、雷池取水、永字八法、巧接彩珠6个活动项目。
15、要求须具备2套生涯探索教具卡，至少包含兴趣、能力、价值观3项内容，其中兴趣棋1套、兴趣雷达图1张、兴趣卡不少于60张、能力卡不少于77张、价值观卡不少于44张，且采用油卡纸精致印刷。
二、产品组成
1、要求包含器材箱4个；配套器材1组；活动手册1本。
三、硬件配置要求
1、要求器材箱尺寸：≥555mm*≥460mm*≥185mm（±50mm）。</t>
  </si>
  <si>
    <t>宣泄沙袋</t>
  </si>
  <si>
    <t>1、宣泄沙袋1个：不倒设计，结实耐用，击打舒适。圆形底座，可注水或沙，底部安装吸盘，稳固、安全。外观尺寸为≥300mm*≥300mm*≥1360mm（±50mm）。
2.拳击手套1对，宣泄棒2根</t>
  </si>
  <si>
    <t>软质硅胶半身宣泄人</t>
  </si>
  <si>
    <t>1、宣泄人1个：不倒设计，结实耐用，击打舒适。圆形底座，可注水或沙，底部安装吸盘，稳固、安全。外观尺寸为≥650mm*≥300mm*≥1360mm（±50mm）。</t>
  </si>
  <si>
    <t>情绪呐喊宣泄仪</t>
  </si>
  <si>
    <t>一、	功能要求
1、本系统基于积极心理学、经典情绪宣泄等理论，内置心理扫描、训练方案、自助调节、自由训练、数据中心、个人中心等多个功能模块，以心理扫描到训练再到评估的整体化流程优势，提升个体的积极心理素养，通过多维度的方式帮助用户发展积极心态、改善情绪状态。
2、支持首次扫描可点击“开始扫描”完成心理健康检测，之后将显示“重新扫描”，根据每次扫描结果不同，训练方案也不同。
3、心理健康检测提供60道单选测试题目，支持用户根据自己的实际情况选择最符合自己的选项，提供答题时长显示，完成后自动生成详细的心理扫描报告。心理扫描报告提供如情绪反应、人际关系、压力反应、积极心态、生活质量等5大方向得分情况分布，包含用户得分情况、人群平均数等指标，以及如深呼吸、冥想等辅导建议。
4、提供如抑郁情绪，焦虑情绪，愤怒情绪，团队协作，社交恐惧，人际交往，睡眠质量，精力水平，生理反应，自尊自信，积极乐观，生活质量等5大方向组成维度说明。提供12子维度得分情况说明，包含文字、柱状图等
▲5、主页显示最新一次的心理扫描结果，包含五大方向文字解释及百分比展示。支持根据心理扫描结果的12个子维度具体得分情况，自动生成定制化训练方案，如根据得分最低的四个维度生成四套训练方案，提示生成时间及完成进度。（提供产品功能页面截图,供货产品功能页面需与截图保持一致）
6、支持查看历史方案，根据生成时间前后进行编号，提供心理扫描报告、训练报告。
▲7、训练方案提供完整训练流程，包含自我评估、心理训练、情绪引导、测后评估四大训练模块，按照前测评估→游戏训练→放松指导→后测评估的流程进行训练。（提供产品功能页面截图,供货产品功能页面需与截图保持一致）
8、训练报告提供用户信息、训练结果说明、训练数据、自我评估对比、辅导建议等≥5项内容。自我评估对比展示训练前、后得分情况（10分制），提供相关建议。
9、提供如“解压点击”、“叠叠高”、“击打小球”等≥11款自助调节心理游戏，包含≥4款击打类、≥2款呐喊类，包含≥5款触屏类游戏。
10、提供如“90项症状清单”等≥8个心理评估量表，显示答题进度和答题时长，自动记录测评结果，并生成测评报告，报告包含因子得分说明、辅导建议等。
11、提供如“白噪音”、“减压助眠”、“经典音乐”等≥8种音乐放松类型，包含≥100首音乐，支持随机播放、单曲循环、列表循环播放等操作。
12、提供改善焦虑、感谢自己、进化身心、躯体放松、森林遨游、身体扫描、拥抱潜意识、自我疗愈等≥8种放松指导方案。
13、提供如“人际交往”、“如何和领导沟通”、“如何消除焦虑”等≥16篇心理阅读文章。
14、提供如“抑郁情绪”、“焦虑情绪”、“团队协作”等≥12款自助调节主题方案。
15、提供如“朝气蓬勃”、“璀璨夜空”、“神秘海底”、“雨中荷叶”等不少于4大主题的自由训练，提供主题介绍，支持自由选择击打、呐喊模式。
16、提供本月/本年训练内容排行榜、近三次心理扫描情况对比等综合报告。提供心理扫描历史记录，根据心理扫描时间倒序排列，支持查看、删除操作。
17、提供如账号、密码、姓名、性别、出生日期、组织机构等不少于6项个人中心内容，支持用户自主修改，管理账号可对所有用户账号的个人信息及密码进行修改。
18、支持进行击打传感器设置，支持调整击打阈值，提供传感器状态图。
19、支持进行呐喊传感器设置，支持调整呐喊阈值，提供传感器状态图。
二、产品组成
1、要求包含多维积极心理提升系统1套（预置安装）；控制台1套；移动式击打靶1个；无线加速度传感器1套。
三、硬件配置要求
1、要求控制台尺寸：≥1573mm*≥992mm(±50mm) ,底座≥750mm*≥550mm(±50mm)。
2、要求屏幕尺寸：≥43寸。</t>
  </si>
  <si>
    <t>VR互动自行车</t>
  </si>
  <si>
    <t>一、功能要求
1、系统采用VR技术，为训练者构建高沉浸度的虚拟现实心理训练，通过与虚拟场景身临其境的交互，结合动感单车运动调适方法，实时监测采集训练者的生物反馈数据，配合场景、游戏、音乐等形式来对训练者进行减压训练，系统须由训练端和管理端两部分组成。
2、用户可在训练端自由注册信息，注册成功后即可进行训练，要求训练端至少具备训练指导、智能训练、自助训练、互动训练、档案中心等功能，可以充分满足用户各项训练需求，帮助用户科学宣泄心理压力。
3、首页提供当前脉搏、轴向、速度、服务器连接状态等信息。
4、提供设备使用、运动安全、身心调节等多种训练指导，包含如设备使用提示、VR头盔使用说明、动感单车使用说明、热身准备、运动姿态、骑行呼吸、穿着要求、训练后放松调节、训练禁忌等内容。
5、提供≥12道智能评估选择题，涵盖如“我觉得不快乐”、“哪一场景可以让你身心放松”等题目，答题结束后自动显示评估结果，评估结果包含如指导语、训练场景、训练时长、训练音乐等内容。
6、提供历次的智能训练、自助训练记录，包含如记录时间、训练场景、训练时间、训练音乐等内容，支持在训练记录页面再次进入训练。
7、提供如“森林骑行”、“雪地骑行”、“沙滩骑行”等≥11款自助训练虚拟场景，其中≥5款场景支持通过转动轴向调整骑行角度进行自由探索，≥5款场景支持固定路线骑行探索。提供如“动感系列”、“古典系列”、“轻柔系列”等系列≥22首训练音乐，支持自定义训练时长。
8、支持在同一局域网中，多台VR动感单车身心调适系统设备可扩展为多人团体训练，即团体训练模式下可支持多个训练端同时在同一个训练游戏中进行团体互动训练。
9、内置≥6款单人训练，以互动训练游戏的形式展现，提供如简单、普通、困难等三级难度选择。
10、内置≥2款团体训练游戏，支持创建房间，查看玩家列表、准备状态、当前人数等信息，支持自由设置游戏长度。
11、内置脉搏参数采集传感器，芯片采集设备预置单车车把中，支持采集用户脉搏参数。
12、支持训练过程中，可实时监测训练者脉搏生物反馈指标，并在训练场景中显示脉搏（次/分钟）、速度（千米/小时）、距离（米）等。
13、支持查看、导出、删除本地训练档案，档案内容涵盖个人信息、训练信息、训练结果等，提供如区间饼图、脉搏时间曲线图、速度区间图表等内容。
14、内置角度方向和运动速度传感器，支持检测训练者的骑行速度和方向角度。
★15、提供VR模式和PC模式两种训练模式，VR模式下支持训练者佩戴VR头显进行心理训练，训练过程中，训练画面可实现头显、屏幕同步显示。PC模式下支持通过观看屏幕进行心理训练。（提供产品功能页面截图,供货产品功能页面需与截图保持一致）
二、产品组成
1、要求包含VR动感单车身心调适系统1套（预置安装）；动感单车1部；VR头显1个；控制台1套。
三、硬件配置要求
1、要求单车尺寸：≥1145mm*≥530mm*≥1095mm（±50mm）。
2、要求头显尺寸：≥192mm*≥281mm*≥124mm（±10mm）。
3、要求屏幕尺寸：≥43英寸。</t>
  </si>
  <si>
    <t>智能互动放松训练系统</t>
  </si>
  <si>
    <t>一、功能要求
1、本系统基于游戏化学习、行为主义等理论，结合盲盒元素研发，内置如即刻挑战、同心共绘、心理充能等3大功能模块，用户可通过参与一系列心理挑战，获得抽取盲盒的机会，以趣味互动的方式提升心理素养。
2、首页支持展示盲盒六款盲盒内容物照片，并特殊标注隐藏款。提供使用说明，以弹幕形式展示盲盒奖励获取名单。
3、提供如“守护边界”、“心灵探析”、“不合理信念终结者”等≥15款即刻挑战项目，提供≥3条挑战规则，≥3个挑战难度。
4、支持随机抽选即刻挑战项目，挑战成功即可获得盲盒。提供两次重新抽选的机会。
5、支持用户挑战成功后选择继续闯关或抽取盲盒，若选择继续闯关，后续挑战失败，盲盒抽取机会清零。
6、提供如挑战规则、挑战目的、挑战操作演示等即刻挑战项目内容。
7、提供如绿意盎然等同心共绘主题，每个主题提供不少于25个画块，支持用户自由选择画块进行涂色，提供≥200种颜色选择，可调节画笔大小、橡皮大小，支持撤销操作。
8、提供如“依恋类型与亲密关系”、“心理学研究中的伦理规范”等大于等于25种小视听科普视频。
9、提供答案之书功能，支持根据引导语操作获取“我的答案”卡牌。
10、提供心理学那点事功能，包含如心理科普、心理学家的故事、生活中的心理学、有趣的心理学实验等不少于4个主题，提供≥96篇文章。
▲11、提供如“感恩日记”、“时间管理矩阵”、“个人SWOT分析表”等≥6款心理学小工具，支持用户扫描二维码下载工具内容。提供小彩蛋盲盒掉落，支持在使用心理充能模块过程中随机触发心理知识挑战，获取抽取盲盒机会。提供后台管理中心，支持选择如总计盲盒掉落、即刻挑战盲盒掉落、小彩蛋盲盒掉落、即刻挑战参与量等≥4种统计对象进行本周盲盒机数据统计。（提供产品功能页面截图,供货产品功能页面需与截图保持一致）
14、支持选择日期，查看本日、本周、本月掉落盲盒的数量。支持修改各通道盲盒数量进行盲盒增补，可显示盲盒总数。提供盲盒掉落记录，包含如时间、项目名称、用户名称、掉落详情、盲盒掉落数量等≥5类记录，支持下选择日期查询记录。提供盲盒增补记录，包含如时间、通道、增补前盲盒总数、增补后盲盒数、变化量、操作后盲盒总数等≥6类记录，支持下选择日期查询记录。支持查看管理员操作记录、盲盒机异常记录等历史记录，对管理员操作进行留痕。
▲18、支持对即刻挑战进行配置，包含如次数限制、每日次数上限等。支持对小彩蛋进行配置，包含如开启盲盒获取功能、每天最多获取盲盒数量等。支持更改首页盲盒展示照片，提供盲盒缺货提醒功能，支持开启历史记录定期清理功能。提供待机功能，可设置待机开始时长，开启待机后，支持检测长时间未进行操作的情况，返回待机界面，待机情况展示动态画面。支持智能检测盲盒掉落情况，可提示系统状态异常，提供如时间、货道、状态码、检查参考项等内容。（提供产品功能页面截图,供货产品功能页面需与截图保持一致）
二、产品组成
1、要求包含心理能量加油站系统1套（预置安装）；盲盒包装500个；礼品200个；控制台1套。
三、硬件配置要求
1、要求外观尺寸：≥1700mm*≥850mm*≥890mm（±50mm）。
2、要求盲盒尺寸：≥80mm*≥80mm*≥85mm（±5mm）。
3、要求屏幕尺寸：≥32英寸。</t>
  </si>
  <si>
    <t>AI智慧幸福舱</t>
  </si>
  <si>
    <t>一、功能描述
1、本系统基于“AI+”技术及积极心理学理论设计，实现多角色语音聊天陪伴、层级对话预警，旨在以人机互动的高粘性交互方式，帮助用户更好地理解自己的情绪，探索内心困扰并提供解决策略。
2、提供首次登录时引导介绍，由2D数字形象引导介绍智慧对话角、心语测量仪、悦心发现阁等至少3个功能模块。
3、支持在首页停留时，2D数字形象提供简短互动陪伴。
4、提供如陪伴精灵、朋友等≥4种AI角色，不同角色以2D数字形象展示，包含如聆听、思考、对话等≥3种动作形象，支持与用户进行语音对话。
5、如果长时间没有语音互动，2D数字形象会提示如“这里比较安静，能听见我的声音吗”，并在一段时间后自动退出语音对话。
6、语音对话时提供不少于两条提示词，如“最近总是很焦虑，怎么办？”，支持对当前对话进行暂停、清空等操作。
7、支持在进行语音对话前，提示采集面部照片进行情绪识别，对话结束后由AI生成情绪画像。
8、内置如“焦虑自评量表”、“抑郁自评量表”等≥14个评估量表，支持通过语音对话由AI推荐适合的量表，测评后生成测评记录。
9、支持由AI根据用户当前情况推荐悦心内容，提供如课程推荐、文章精选、游戏天地、音乐中心等不少于4个主题模块。
10、提供心理知识、生涯教育、减压训练等至少3个主题课程推荐，包含如“拒绝情绪化进食”、“最近焦虑了、你别害怕！”、“如何培养职业兴趣”等≥114节课程。
11、提供心理科普、情绪管理、个人成长等至少3个主题文章精选，提供如“神经衰弱”、“情绪是什么？”、“如何面对成长中的痛苦”等≥57篇文章。
12、提供如“图形拼贴”、“财务专家”、“理清线条”等≥于12款游戏训练。
13、提供如催眠音乐、放松音乐、精力恢复等至少3类主题音乐，提供≥76首音乐。
▲14、支持用户查看对话记录，提供如对话总时长、总交流轮次、主要情绪类型、情绪波动指数、情绪分布等≥4种数据，生成如情绪高光时刻、个性化情绪洞察、情绪小贴士等文字内容。根据用户对话内容，生成AI对话预警，提供低、中、高三级风险等级，并用不同颜色提示。支持根据等级、状态、组织机构等进行查询AI对话预警人员，支持导出人员名单。支持查看用户预警详情，区分未读预警、已读预警便于管理者分类查看，支持选择多位预警用户标记为已读。支持根据用户的预警信息生成AI建议，包含如问题情况总结、辅导建议、短期目标、长期目标等内容，支持查看对话记录。（提供产品功能页面截图,供货产品功能页面需与截图保持一致）
▲15、支持通过不同颜色区分三级预警及未见风险用户画像，提供用户登录系统、风险预警、心理评测、AI对话等相关数据及更新时间。提供用户综合情况统计，包含如心理动态档案折线图、心理素质水平分析、系统使用人次统计柱状图、心理知识学习情况统计饼图等≥4类数据，支持生成动态男/女用户画像及核心描述词。（提供产品功能页面截图,供货产品功能页面需与截图保持一致）
16、提供用户管理功能，支持单个添加、批量导入、批量删除用户信息。支持对用户信息进行查看、删除。
▲17、提供大数据可视化中心，包含系统使用人次统计、AI预警情况统计、常见心理问题分布、本月系统新增、总登录系统人次等至少8类数据，支持全屏显示。支持用户手机号注册、登录，支持选择是否开启面部情绪识别。提供AI对话预警消息提示，可设置提醒等级及频率，支持微信公众号绑定后设置通知提醒。（提供产品功能页面截图,供货产品功能页面需与截图保持一致）
二、产品组成
1、要求包含AI心理对话舱系统1套（预置安装）；对话舱1台；控制台1套；布艺沙发1个。
三、硬件配置要求
1、要求外观尺寸：≥1100mm*≥900mm*≥2100mm（±50mm）。
2、要求屏幕尺寸：≥18英寸。</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</si>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</sst>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 numFmtId="178" formatCode="#,##0.00_);[Red]\(#,##0.00\)"/>
    <numFmt numFmtId="179" formatCode="0_);[Red]\(0\)"/>
  </numFmts>
  <fonts count="29">
    <font>
      <sz val="11"/>
      <color theme="1"/>
      <name val="宋体"/>
      <charset val="134"/>
      <scheme val="minor"/>
    </font>
    <font>
      <b/>
      <sz val="20"/>
      <name val="宋体"/>
      <charset val="134"/>
    </font>
    <font>
      <b/>
      <sz val="12"/>
      <name val="宋体"/>
      <charset val="134"/>
    </font>
    <font>
      <b/>
      <sz val="12"/>
      <color rgb="FF000000"/>
      <name val="宋体"/>
      <charset val="134"/>
      <scheme val="minor"/>
    </font>
    <font>
      <sz val="10"/>
      <name val="宋体"/>
      <charset val="134"/>
      <scheme val="minor"/>
    </font>
    <font>
      <sz val="10"/>
      <name val="宋体"/>
      <charset val="134"/>
    </font>
    <font>
      <sz val="10"/>
      <color theme="1"/>
      <name val="宋体"/>
      <charset val="134"/>
      <scheme val="minor"/>
    </font>
    <font>
      <sz val="11"/>
      <color rgb="FFFF0000"/>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3" borderId="10" applyNumberFormat="0" applyAlignment="0" applyProtection="0">
      <alignment vertical="center"/>
    </xf>
    <xf numFmtId="0" fontId="18" fillId="4" borderId="11" applyNumberFormat="0" applyAlignment="0" applyProtection="0">
      <alignment vertical="center"/>
    </xf>
    <xf numFmtId="0" fontId="19" fillId="4" borderId="10" applyNumberFormat="0" applyAlignment="0" applyProtection="0">
      <alignment vertical="center"/>
    </xf>
    <xf numFmtId="0" fontId="20" fillId="5"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0" fillId="0" borderId="0">
      <alignment vertical="center"/>
    </xf>
  </cellStyleXfs>
  <cellXfs count="51">
    <xf numFmtId="0" fontId="0" fillId="0" borderId="0" xfId="0">
      <alignment vertical="center"/>
    </xf>
    <xf numFmtId="0" fontId="1" fillId="0" borderId="0" xfId="0" applyFont="1" applyFill="1" applyAlignment="1">
      <alignment horizontal="center" vertical="center"/>
    </xf>
    <xf numFmtId="176" fontId="1" fillId="0" borderId="0" xfId="0" applyNumberFormat="1" applyFont="1" applyFill="1" applyAlignment="1">
      <alignment horizontal="center" vertical="center"/>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left" vertical="center" wrapText="1"/>
    </xf>
    <xf numFmtId="178" fontId="5"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xf>
    <xf numFmtId="0" fontId="0" fillId="0" borderId="1" xfId="0" applyBorder="1">
      <alignment vertical="center"/>
    </xf>
    <xf numFmtId="0" fontId="5" fillId="0" borderId="2" xfId="0" applyFont="1" applyFill="1" applyBorder="1" applyAlignment="1">
      <alignment horizontal="center" vertical="center" wrapText="1"/>
    </xf>
    <xf numFmtId="178" fontId="5" fillId="0" borderId="2" xfId="0" applyNumberFormat="1" applyFont="1" applyFill="1" applyBorder="1" applyAlignment="1">
      <alignment horizontal="center" vertical="center" wrapText="1"/>
    </xf>
    <xf numFmtId="0" fontId="4" fillId="0" borderId="1" xfId="0" applyFont="1" applyBorder="1" applyAlignment="1">
      <alignment horizontal="left" vertical="center" wrapText="1"/>
    </xf>
    <xf numFmtId="179" fontId="4" fillId="0" borderId="2" xfId="0" applyNumberFormat="1" applyFont="1" applyFill="1" applyBorder="1" applyAlignment="1">
      <alignment horizontal="center" vertical="center" wrapText="1"/>
    </xf>
    <xf numFmtId="4" fontId="4" fillId="0" borderId="2" xfId="0" applyNumberFormat="1" applyFont="1" applyFill="1" applyBorder="1" applyAlignment="1">
      <alignment horizontal="center" vertical="center" wrapText="1"/>
    </xf>
    <xf numFmtId="178" fontId="4" fillId="0" borderId="2"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1" xfId="0" applyFont="1" applyBorder="1">
      <alignment vertical="center"/>
    </xf>
    <xf numFmtId="0" fontId="4" fillId="0"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4" fillId="0" borderId="3" xfId="0" applyFont="1" applyBorder="1" applyAlignment="1">
      <alignment horizontal="left" vertical="center" wrapText="1"/>
    </xf>
    <xf numFmtId="179" fontId="4" fillId="0" borderId="4" xfId="0" applyNumberFormat="1" applyFont="1" applyFill="1" applyBorder="1" applyAlignment="1">
      <alignment horizontal="center" vertical="center" wrapText="1"/>
    </xf>
    <xf numFmtId="4" fontId="4" fillId="0" borderId="4" xfId="0" applyNumberFormat="1" applyFont="1" applyFill="1" applyBorder="1" applyAlignment="1">
      <alignment horizontal="center" vertical="center" wrapText="1"/>
    </xf>
    <xf numFmtId="178" fontId="4" fillId="0" borderId="4" xfId="0" applyNumberFormat="1" applyFont="1" applyFill="1" applyBorder="1" applyAlignment="1">
      <alignment horizontal="center" vertical="center" wrapText="1"/>
    </xf>
    <xf numFmtId="176" fontId="4" fillId="0" borderId="3" xfId="0" applyNumberFormat="1" applyFont="1" applyFill="1" applyBorder="1" applyAlignment="1">
      <alignment horizontal="center" vertical="center"/>
    </xf>
    <xf numFmtId="0" fontId="0" fillId="0" borderId="3" xfId="0" applyBorder="1" applyAlignment="1">
      <alignment horizontal="center" vertical="center" wrapText="1"/>
    </xf>
    <xf numFmtId="0" fontId="0" fillId="0" borderId="3" xfId="0" applyBorder="1" applyAlignment="1">
      <alignment horizontal="center" vertical="center"/>
    </xf>
    <xf numFmtId="0" fontId="4" fillId="0" borderId="5"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4" fillId="0" borderId="5" xfId="0" applyFont="1" applyBorder="1" applyAlignment="1">
      <alignment horizontal="left" vertical="center" wrapText="1"/>
    </xf>
    <xf numFmtId="179" fontId="4" fillId="0" borderId="6" xfId="0" applyNumberFormat="1" applyFont="1" applyFill="1" applyBorder="1" applyAlignment="1">
      <alignment horizontal="center" vertical="center" wrapText="1"/>
    </xf>
    <xf numFmtId="4" fontId="4" fillId="0" borderId="6" xfId="0" applyNumberFormat="1" applyFont="1" applyFill="1" applyBorder="1" applyAlignment="1">
      <alignment horizontal="center" vertical="center" wrapText="1"/>
    </xf>
    <xf numFmtId="178" fontId="4" fillId="0" borderId="6" xfId="0" applyNumberFormat="1" applyFont="1" applyFill="1" applyBorder="1" applyAlignment="1">
      <alignment horizontal="center" vertical="center" wrapText="1"/>
    </xf>
    <xf numFmtId="176" fontId="4" fillId="0" borderId="5" xfId="0" applyNumberFormat="1" applyFont="1" applyFill="1" applyBorder="1" applyAlignment="1">
      <alignment horizontal="center" vertical="center"/>
    </xf>
    <xf numFmtId="0" fontId="0" fillId="0" borderId="5" xfId="0" applyBorder="1" applyAlignment="1">
      <alignment horizontal="center" vertical="center" wrapText="1"/>
    </xf>
    <xf numFmtId="0" fontId="0" fillId="0" borderId="5" xfId="0" applyBorder="1" applyAlignment="1">
      <alignment horizontal="center" vertical="center"/>
    </xf>
    <xf numFmtId="179" fontId="4" fillId="0" borderId="1" xfId="0" applyNumberFormat="1"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178" fontId="4" fillId="0" borderId="1" xfId="0" applyNumberFormat="1" applyFont="1" applyFill="1" applyBorder="1" applyAlignment="1">
      <alignment horizontal="center" vertical="center" wrapText="1"/>
    </xf>
    <xf numFmtId="0" fontId="8" fillId="0" borderId="1" xfId="0" applyFont="1" applyBorder="1" applyAlignment="1">
      <alignment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left" vertical="center" wrapText="1"/>
    </xf>
    <xf numFmtId="178" fontId="5" fillId="0" borderId="3" xfId="0" applyNumberFormat="1"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5" xfId="0" applyFont="1" applyBorder="1" applyAlignment="1">
      <alignment horizontal="left" vertical="center" wrapText="1"/>
    </xf>
    <xf numFmtId="178" fontId="5" fillId="0" borderId="5" xfId="0" applyNumberFormat="1" applyFont="1" applyFill="1" applyBorder="1" applyAlignment="1">
      <alignment horizontal="center" vertical="center" wrapText="1"/>
    </xf>
    <xf numFmtId="0" fontId="6" fillId="0" borderId="0" xfId="0" applyFont="1" applyAlignment="1">
      <alignment vertical="center" wrapText="1"/>
    </xf>
    <xf numFmtId="0" fontId="2" fillId="0" borderId="1" xfId="49"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40" xfId="49"/>
  </cellStyles>
  <dxfs count="20">
    <dxf>
      <fill>
        <patternFill patternType="solid">
          <bgColor theme="8" tint="-0.249977111117893"/>
        </patternFill>
      </fill>
    </dxf>
    <dxf>
      <fill>
        <patternFill patternType="solid">
          <bgColor rgb="FF00B050"/>
        </patternFill>
      </fill>
    </dxf>
    <dxf>
      <fill>
        <patternFill patternType="solid">
          <bgColor rgb="FF00B0F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9"/>
      <tableStyleElement type="headerRow" dxfId="8"/>
      <tableStyleElement type="totalRow" dxfId="7"/>
      <tableStyleElement type="firstColumn" dxfId="6"/>
      <tableStyleElement type="lastColumn" dxfId="5"/>
      <tableStyleElement type="firstRowStripe" dxfId="4"/>
      <tableStyleElement type="firstColumnStripe" dxfId="3"/>
    </tableStyle>
    <tableStyle name="PivotStylePreset2_Accent1" table="0" count="10" xr9:uid="{267968C8-6FFD-4C36-ACC1-9EA1FD1885CA}">
      <tableStyleElement type="headerRow" dxfId="19"/>
      <tableStyleElement type="totalRow" dxfId="18"/>
      <tableStyleElement type="firstRowStripe" dxfId="17"/>
      <tableStyleElement type="firstColumnStripe" dxfId="16"/>
      <tableStyleElement type="firstSubtotalRow" dxfId="15"/>
      <tableStyleElement type="secondSubtotalRow" dxfId="14"/>
      <tableStyleElement type="firstRowSubheading" dxfId="13"/>
      <tableStyleElement type="secondRowSubheading" dxfId="12"/>
      <tableStyleElement type="pageFieldLabels" dxfId="11"/>
      <tableStyleElement type="pageFieldValues" dxfId="1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
  <sheetViews>
    <sheetView tabSelected="1" zoomScale="70" zoomScaleNormal="70" topLeftCell="A26" workbookViewId="0">
      <selection activeCell="A32" sqref="$A29:$XFD32"/>
    </sheetView>
  </sheetViews>
  <sheetFormatPr defaultColWidth="8.72072072072072" defaultRowHeight="14.1"/>
  <cols>
    <col min="2" max="3" width="18.4144144144144" customWidth="1"/>
    <col min="4" max="4" width="81.4414414414414" customWidth="1"/>
    <col min="5" max="5" width="8" customWidth="1"/>
    <col min="6" max="8" width="10.6396396396396" customWidth="1"/>
    <col min="9" max="12" width="16.1081081081081" customWidth="1"/>
  </cols>
  <sheetData>
    <row r="1" ht="26.1" spans="1:12">
      <c r="A1" s="1" t="s">
        <v>0</v>
      </c>
      <c r="B1" s="1"/>
      <c r="C1" s="1"/>
      <c r="D1" s="1"/>
      <c r="E1" s="1"/>
      <c r="F1" s="1"/>
      <c r="G1" s="1"/>
      <c r="H1" s="1"/>
      <c r="I1" s="1"/>
      <c r="J1" s="2"/>
    </row>
    <row r="2" ht="41" customHeight="1" spans="1:12">
      <c r="A2" s="3" t="s">
        <v>1</v>
      </c>
      <c r="B2" s="3" t="s">
        <v>2</v>
      </c>
      <c r="C2" s="3" t="s">
        <v>3</v>
      </c>
      <c r="D2" s="3" t="s">
        <v>4</v>
      </c>
      <c r="E2" s="3" t="s">
        <v>5</v>
      </c>
      <c r="F2" s="3" t="s">
        <v>6</v>
      </c>
      <c r="G2" s="3" t="s">
        <v>7</v>
      </c>
      <c r="H2" s="4" t="s">
        <v>8</v>
      </c>
      <c r="I2" s="5" t="s">
        <v>9</v>
      </c>
      <c r="J2" s="6" t="s">
        <v>10</v>
      </c>
      <c r="K2" s="6" t="s">
        <v>11</v>
      </c>
      <c r="L2" s="6" t="s">
        <v>12</v>
      </c>
    </row>
    <row r="3" ht="409.5" spans="1:12">
      <c r="A3" s="7">
        <v>1</v>
      </c>
      <c r="B3" s="8" t="s">
        <v>13</v>
      </c>
      <c r="C3" s="8"/>
      <c r="D3" s="9" t="s">
        <v>14</v>
      </c>
      <c r="E3" s="8">
        <v>1</v>
      </c>
      <c r="F3" s="8" t="s">
        <v>15</v>
      </c>
      <c r="G3" s="8"/>
      <c r="H3" s="8"/>
      <c r="I3" s="10">
        <v>38000</v>
      </c>
      <c r="J3" s="11">
        <f>I3*E3</f>
        <v>38000</v>
      </c>
      <c r="K3" s="12"/>
      <c r="L3" s="12"/>
    </row>
    <row r="4" ht="149.15" spans="1:12">
      <c r="A4" s="7">
        <v>2</v>
      </c>
      <c r="B4" s="8" t="s">
        <v>16</v>
      </c>
      <c r="C4" s="8"/>
      <c r="D4" s="9" t="s">
        <v>17</v>
      </c>
      <c r="E4" s="8">
        <v>1</v>
      </c>
      <c r="F4" s="8" t="s">
        <v>18</v>
      </c>
      <c r="G4" s="8"/>
      <c r="H4" s="8"/>
      <c r="I4" s="10">
        <v>180</v>
      </c>
      <c r="J4" s="11">
        <f>I4*E4</f>
        <v>180</v>
      </c>
      <c r="K4" s="12"/>
      <c r="L4" s="12"/>
    </row>
    <row r="5" ht="24.85" spans="1:12">
      <c r="A5" s="7">
        <v>3</v>
      </c>
      <c r="B5" s="8" t="s">
        <v>19</v>
      </c>
      <c r="C5" s="8"/>
      <c r="D5" s="9" t="s">
        <v>20</v>
      </c>
      <c r="E5" s="8">
        <v>1</v>
      </c>
      <c r="F5" s="8" t="s">
        <v>18</v>
      </c>
      <c r="G5" s="8"/>
      <c r="H5" s="8"/>
      <c r="I5" s="10">
        <v>880</v>
      </c>
      <c r="J5" s="11">
        <f>I5*E5</f>
        <v>880</v>
      </c>
      <c r="K5" s="12"/>
      <c r="L5" s="12"/>
    </row>
    <row r="6" spans="1:12">
      <c r="A6" s="7">
        <v>4</v>
      </c>
      <c r="B6" s="8" t="s">
        <v>21</v>
      </c>
      <c r="C6" s="8"/>
      <c r="D6" s="9" t="s">
        <v>22</v>
      </c>
      <c r="E6" s="13">
        <v>2</v>
      </c>
      <c r="F6" s="13" t="s">
        <v>23</v>
      </c>
      <c r="G6" s="13"/>
      <c r="H6" s="13"/>
      <c r="I6" s="14">
        <v>50</v>
      </c>
      <c r="J6" s="11">
        <f>I6*E6</f>
        <v>100</v>
      </c>
      <c r="K6" s="12"/>
      <c r="L6" s="12"/>
    </row>
    <row r="7" ht="297.85" spans="1:12">
      <c r="A7" s="7">
        <v>5</v>
      </c>
      <c r="B7" s="8" t="s">
        <v>24</v>
      </c>
      <c r="C7" s="8"/>
      <c r="D7" s="9" t="s">
        <v>25</v>
      </c>
      <c r="E7" s="13">
        <v>1</v>
      </c>
      <c r="F7" s="13" t="s">
        <v>23</v>
      </c>
      <c r="G7" s="13"/>
      <c r="H7" s="13"/>
      <c r="I7" s="14">
        <v>300</v>
      </c>
      <c r="J7" s="11">
        <f>I7*E7</f>
        <v>300</v>
      </c>
      <c r="K7" s="12"/>
      <c r="L7" s="12"/>
    </row>
    <row r="8" ht="124.3" spans="1:12">
      <c r="A8" s="7">
        <v>6</v>
      </c>
      <c r="B8" s="8" t="s">
        <v>26</v>
      </c>
      <c r="C8" s="8"/>
      <c r="D8" s="9" t="s">
        <v>27</v>
      </c>
      <c r="E8" s="13">
        <v>1</v>
      </c>
      <c r="F8" s="13" t="s">
        <v>23</v>
      </c>
      <c r="G8" s="13"/>
      <c r="H8" s="13"/>
      <c r="I8" s="14">
        <v>200</v>
      </c>
      <c r="J8" s="11">
        <v>200</v>
      </c>
      <c r="K8" s="12"/>
      <c r="L8" s="12"/>
    </row>
    <row r="9" spans="1:12">
      <c r="A9" s="7">
        <v>7</v>
      </c>
      <c r="B9" s="8" t="s">
        <v>28</v>
      </c>
      <c r="C9" s="8"/>
      <c r="D9" s="9" t="s">
        <v>29</v>
      </c>
      <c r="E9" s="13">
        <v>4</v>
      </c>
      <c r="F9" s="13" t="s">
        <v>23</v>
      </c>
      <c r="G9" s="13"/>
      <c r="H9" s="13"/>
      <c r="I9" s="14">
        <v>30</v>
      </c>
      <c r="J9" s="11">
        <f>I9*E9</f>
        <v>120</v>
      </c>
      <c r="K9" s="12"/>
      <c r="L9" s="12"/>
    </row>
    <row r="10" ht="62.15" spans="1:12">
      <c r="A10" s="7">
        <v>8</v>
      </c>
      <c r="B10" s="7" t="s">
        <v>30</v>
      </c>
      <c r="C10" s="7"/>
      <c r="D10" s="15" t="s">
        <v>31</v>
      </c>
      <c r="E10" s="16">
        <v>5</v>
      </c>
      <c r="F10" s="17" t="s">
        <v>32</v>
      </c>
      <c r="G10" s="17"/>
      <c r="H10" s="17"/>
      <c r="I10" s="18">
        <v>500</v>
      </c>
      <c r="J10" s="11">
        <f>I10*E10</f>
        <v>2500</v>
      </c>
      <c r="K10" s="12"/>
      <c r="L10" s="12"/>
    </row>
    <row r="11" ht="24.85" spans="1:12">
      <c r="A11" s="7">
        <v>10</v>
      </c>
      <c r="B11" s="19" t="s">
        <v>33</v>
      </c>
      <c r="C11" s="19"/>
      <c r="D11" s="15" t="s">
        <v>34</v>
      </c>
      <c r="E11" s="16">
        <v>2</v>
      </c>
      <c r="F11" s="17" t="s">
        <v>32</v>
      </c>
      <c r="G11" s="17"/>
      <c r="H11" s="17"/>
      <c r="I11" s="18">
        <v>500</v>
      </c>
      <c r="J11" s="11">
        <f>I11*E11</f>
        <v>1000</v>
      </c>
      <c r="K11" s="20"/>
      <c r="L11" s="12"/>
    </row>
    <row r="12" spans="1:12">
      <c r="A12" s="21">
        <v>11</v>
      </c>
      <c r="B12" s="22" t="s">
        <v>35</v>
      </c>
      <c r="C12" s="22"/>
      <c r="D12" s="23" t="s">
        <v>36</v>
      </c>
      <c r="E12" s="24">
        <v>1</v>
      </c>
      <c r="F12" s="25" t="s">
        <v>37</v>
      </c>
      <c r="G12" s="25"/>
      <c r="H12" s="25"/>
      <c r="I12" s="26">
        <v>28000</v>
      </c>
      <c r="J12" s="27">
        <f>I12*E12</f>
        <v>28000</v>
      </c>
      <c r="K12" s="28"/>
      <c r="L12" s="29"/>
    </row>
    <row r="13" spans="1:12">
      <c r="A13" s="30"/>
      <c r="B13" s="31"/>
      <c r="C13" s="31"/>
      <c r="D13" s="32"/>
      <c r="E13" s="33"/>
      <c r="F13" s="34"/>
      <c r="G13" s="34"/>
      <c r="H13" s="34"/>
      <c r="I13" s="35"/>
      <c r="J13" s="36"/>
      <c r="K13" s="37"/>
      <c r="L13" s="38"/>
    </row>
    <row r="14" ht="322.7" spans="1:12">
      <c r="A14" s="7">
        <v>12</v>
      </c>
      <c r="B14" s="7" t="s">
        <v>38</v>
      </c>
      <c r="C14" s="8"/>
      <c r="D14" s="15" t="s">
        <v>39</v>
      </c>
      <c r="E14" s="39">
        <v>4</v>
      </c>
      <c r="F14" s="40" t="s">
        <v>37</v>
      </c>
      <c r="G14" s="40"/>
      <c r="H14" s="40"/>
      <c r="I14" s="41">
        <v>21500</v>
      </c>
      <c r="J14" s="11">
        <f>I14*E14</f>
        <v>86000</v>
      </c>
      <c r="K14" s="12"/>
      <c r="L14" s="12"/>
    </row>
    <row r="15" ht="273" spans="1:12">
      <c r="A15" s="7">
        <v>13</v>
      </c>
      <c r="B15" s="7" t="s">
        <v>40</v>
      </c>
      <c r="C15" s="7"/>
      <c r="D15" s="42" t="s">
        <v>41</v>
      </c>
      <c r="E15" s="39">
        <v>1</v>
      </c>
      <c r="F15" s="7" t="s">
        <v>37</v>
      </c>
      <c r="G15" s="7"/>
      <c r="H15" s="7"/>
      <c r="I15" s="41">
        <v>78000</v>
      </c>
      <c r="J15" s="11">
        <f>I15*E15</f>
        <v>78000</v>
      </c>
      <c r="K15" s="12"/>
      <c r="L15" s="12"/>
    </row>
    <row r="16" ht="261" spans="1:12">
      <c r="A16" s="7">
        <v>14</v>
      </c>
      <c r="B16" s="8" t="s">
        <v>42</v>
      </c>
      <c r="C16" s="8"/>
      <c r="D16" s="9" t="s">
        <v>43</v>
      </c>
      <c r="E16" s="8">
        <v>2</v>
      </c>
      <c r="F16" s="8" t="s">
        <v>44</v>
      </c>
      <c r="G16" s="8"/>
      <c r="H16" s="8"/>
      <c r="I16" s="10">
        <v>12500</v>
      </c>
      <c r="J16" s="11">
        <f>I16*E16</f>
        <v>25000</v>
      </c>
      <c r="K16" s="12"/>
      <c r="L16" s="12"/>
    </row>
    <row r="17" spans="1:12">
      <c r="A17" s="21">
        <v>15</v>
      </c>
      <c r="B17" s="43" t="s">
        <v>45</v>
      </c>
      <c r="C17" s="43"/>
      <c r="D17" s="44" t="s">
        <v>46</v>
      </c>
      <c r="E17" s="43">
        <v>1</v>
      </c>
      <c r="F17" s="43" t="s">
        <v>44</v>
      </c>
      <c r="G17" s="43"/>
      <c r="H17" s="43"/>
      <c r="I17" s="45">
        <v>26000</v>
      </c>
      <c r="J17" s="27">
        <f>I17*E17</f>
        <v>26000</v>
      </c>
      <c r="K17" s="29"/>
      <c r="L17" s="29"/>
    </row>
    <row r="18" spans="1:12">
      <c r="A18" s="30"/>
      <c r="B18" s="46"/>
      <c r="C18" s="46"/>
      <c r="D18" s="47"/>
      <c r="E18" s="46"/>
      <c r="F18" s="46"/>
      <c r="G18" s="46"/>
      <c r="H18" s="46"/>
      <c r="I18" s="48"/>
      <c r="J18" s="36"/>
      <c r="K18" s="38"/>
      <c r="L18" s="38"/>
    </row>
    <row r="19" ht="409.5" spans="1:12">
      <c r="A19" s="7">
        <v>17</v>
      </c>
      <c r="B19" s="7" t="s">
        <v>47</v>
      </c>
      <c r="C19" s="7"/>
      <c r="D19" s="15" t="s">
        <v>48</v>
      </c>
      <c r="E19" s="16">
        <v>1</v>
      </c>
      <c r="F19" s="17" t="s">
        <v>37</v>
      </c>
      <c r="G19" s="17"/>
      <c r="H19" s="17"/>
      <c r="I19" s="18">
        <v>20000</v>
      </c>
      <c r="J19" s="11">
        <f t="shared" ref="J18:J26" si="0">I19*E19</f>
        <v>20000</v>
      </c>
      <c r="K19" s="12"/>
      <c r="L19" s="12"/>
    </row>
    <row r="20" ht="360" spans="1:12">
      <c r="A20" s="7">
        <v>18</v>
      </c>
      <c r="B20" s="7" t="s">
        <v>49</v>
      </c>
      <c r="C20" s="7"/>
      <c r="D20" s="15" t="s">
        <v>50</v>
      </c>
      <c r="E20" s="16">
        <v>1</v>
      </c>
      <c r="F20" s="17" t="s">
        <v>37</v>
      </c>
      <c r="G20" s="17"/>
      <c r="H20" s="17"/>
      <c r="I20" s="18">
        <v>8500</v>
      </c>
      <c r="J20" s="11">
        <f t="shared" si="0"/>
        <v>8500</v>
      </c>
      <c r="K20" s="12"/>
      <c r="L20" s="12"/>
    </row>
    <row r="21" ht="37.3" spans="1:12">
      <c r="A21" s="7">
        <v>19</v>
      </c>
      <c r="B21" s="7" t="s">
        <v>51</v>
      </c>
      <c r="C21" s="7"/>
      <c r="D21" s="15" t="s">
        <v>52</v>
      </c>
      <c r="E21" s="39">
        <v>1</v>
      </c>
      <c r="F21" s="40" t="s">
        <v>37</v>
      </c>
      <c r="G21" s="40"/>
      <c r="H21" s="40"/>
      <c r="I21" s="41">
        <v>1680</v>
      </c>
      <c r="J21" s="11">
        <f t="shared" si="0"/>
        <v>1680</v>
      </c>
      <c r="K21" s="12"/>
      <c r="L21" s="12"/>
    </row>
    <row r="22" ht="24.85" spans="1:12">
      <c r="A22" s="7">
        <v>20</v>
      </c>
      <c r="B22" s="7" t="s">
        <v>53</v>
      </c>
      <c r="C22" s="7"/>
      <c r="D22" s="15" t="s">
        <v>54</v>
      </c>
      <c r="E22" s="16">
        <v>1</v>
      </c>
      <c r="F22" s="17" t="s">
        <v>37</v>
      </c>
      <c r="G22" s="17"/>
      <c r="H22" s="17"/>
      <c r="I22" s="18">
        <v>4800</v>
      </c>
      <c r="J22" s="11">
        <f t="shared" si="0"/>
        <v>4800</v>
      </c>
      <c r="K22" s="12"/>
      <c r="L22" s="12"/>
    </row>
    <row r="23" ht="409.5" spans="1:12">
      <c r="A23" s="7">
        <v>21</v>
      </c>
      <c r="B23" s="7" t="s">
        <v>55</v>
      </c>
      <c r="C23" s="7"/>
      <c r="D23" s="49" t="s">
        <v>56</v>
      </c>
      <c r="E23" s="16">
        <v>1</v>
      </c>
      <c r="F23" s="17" t="s">
        <v>15</v>
      </c>
      <c r="G23" s="17"/>
      <c r="H23" s="17"/>
      <c r="I23" s="18">
        <v>36000</v>
      </c>
      <c r="J23" s="11">
        <f t="shared" si="0"/>
        <v>36000</v>
      </c>
      <c r="K23" s="12"/>
      <c r="L23" s="12"/>
    </row>
    <row r="24" ht="409.5" spans="1:12">
      <c r="A24" s="7">
        <v>22</v>
      </c>
      <c r="B24" s="7" t="s">
        <v>57</v>
      </c>
      <c r="C24" s="7"/>
      <c r="D24" s="15" t="s">
        <v>58</v>
      </c>
      <c r="E24" s="16">
        <v>1</v>
      </c>
      <c r="F24" s="17" t="s">
        <v>15</v>
      </c>
      <c r="G24" s="17"/>
      <c r="H24" s="17"/>
      <c r="I24" s="18">
        <v>38000</v>
      </c>
      <c r="J24" s="11">
        <f t="shared" si="0"/>
        <v>38000</v>
      </c>
      <c r="K24" s="12"/>
      <c r="L24" s="12"/>
    </row>
    <row r="25" ht="409.5" spans="1:12">
      <c r="A25" s="7">
        <v>23</v>
      </c>
      <c r="B25" s="7" t="s">
        <v>59</v>
      </c>
      <c r="C25" s="7"/>
      <c r="D25" s="15" t="s">
        <v>60</v>
      </c>
      <c r="E25" s="16">
        <v>1</v>
      </c>
      <c r="F25" s="17" t="s">
        <v>15</v>
      </c>
      <c r="G25" s="17"/>
      <c r="H25" s="17"/>
      <c r="I25" s="18">
        <v>25800</v>
      </c>
      <c r="J25" s="11">
        <f t="shared" si="0"/>
        <v>25800</v>
      </c>
      <c r="K25" s="12"/>
      <c r="L25" s="12"/>
    </row>
    <row r="26" ht="409.5" spans="1:12">
      <c r="A26" s="7">
        <v>24</v>
      </c>
      <c r="B26" s="7" t="s">
        <v>61</v>
      </c>
      <c r="C26" s="7"/>
      <c r="D26" s="15" t="s">
        <v>62</v>
      </c>
      <c r="E26" s="39">
        <v>1</v>
      </c>
      <c r="F26" s="40" t="s">
        <v>37</v>
      </c>
      <c r="G26" s="40"/>
      <c r="H26" s="40"/>
      <c r="I26" s="41">
        <v>150000</v>
      </c>
      <c r="J26" s="11">
        <f t="shared" si="0"/>
        <v>150000</v>
      </c>
      <c r="K26" s="12"/>
      <c r="L26" s="12"/>
    </row>
    <row r="27" ht="49" customHeight="1" spans="1:12">
      <c r="A27" s="50" t="s">
        <v>63</v>
      </c>
      <c r="B27" s="50"/>
      <c r="C27" s="50"/>
      <c r="D27" s="50"/>
      <c r="E27" s="50"/>
      <c r="F27" s="50"/>
      <c r="G27" s="50"/>
      <c r="H27" s="50"/>
      <c r="I27" s="50"/>
      <c r="J27" s="50"/>
      <c r="K27" s="50"/>
      <c r="L27" s="50"/>
    </row>
  </sheetData>
  <mergeCells count="21">
    <mergeCell ref="A1:J1"/>
    <mergeCell ref="A27:L27"/>
    <mergeCell ref="A12:A13"/>
    <mergeCell ref="A17:A18"/>
    <mergeCell ref="B12:B13"/>
    <mergeCell ref="B17:B18"/>
    <mergeCell ref="C17:C18"/>
    <mergeCell ref="D12:D13"/>
    <mergeCell ref="D17:D18"/>
    <mergeCell ref="E12:E13"/>
    <mergeCell ref="E17:E18"/>
    <mergeCell ref="F12:F13"/>
    <mergeCell ref="F17:F18"/>
    <mergeCell ref="I12:I13"/>
    <mergeCell ref="I17:I18"/>
    <mergeCell ref="J12:J13"/>
    <mergeCell ref="J17:J18"/>
    <mergeCell ref="K12:K13"/>
    <mergeCell ref="K17:K18"/>
    <mergeCell ref="L12:L13"/>
    <mergeCell ref="L17:L18"/>
  </mergeCells>
  <conditionalFormatting sqref="D3">
    <cfRule type="duplicateValues" dxfId="0" priority="5"/>
  </conditionalFormatting>
  <conditionalFormatting sqref="D4">
    <cfRule type="duplicateValues" dxfId="0" priority="11"/>
  </conditionalFormatting>
  <conditionalFormatting sqref="D12">
    <cfRule type="duplicateValues" dxfId="0" priority="4"/>
  </conditionalFormatting>
  <conditionalFormatting sqref="D14">
    <cfRule type="duplicateValues" dxfId="0" priority="2"/>
  </conditionalFormatting>
  <conditionalFormatting sqref="B15:C15">
    <cfRule type="duplicateValues" dxfId="1" priority="21"/>
    <cfRule type="duplicateValues" dxfId="2" priority="22"/>
  </conditionalFormatting>
  <conditionalFormatting sqref="D15">
    <cfRule type="duplicateValues" dxfId="0" priority="1"/>
  </conditionalFormatting>
  <conditionalFormatting sqref="D10:D11">
    <cfRule type="duplicateValues" dxfId="0" priority="9"/>
  </conditionalFormatting>
  <conditionalFormatting sqref="B3:C4 B14:C14">
    <cfRule type="duplicateValues" dxfId="1" priority="24"/>
    <cfRule type="duplicateValues" dxfId="2" priority="25"/>
  </conditionalFormatting>
  <conditionalFormatting sqref="B10:C12">
    <cfRule type="duplicateValues" dxfId="1" priority="17"/>
    <cfRule type="duplicateValues" dxfId="2" priority="18"/>
  </conditionalFormatting>
  <conditionalFormatting sqref="B19:C26">
    <cfRule type="duplicateValues" dxfId="1" priority="26"/>
    <cfRule type="duplicateValues" dxfId="2" priority="27"/>
  </conditionalFormatting>
  <conditionalFormatting sqref="D19:D22 D24:D26">
    <cfRule type="duplicateValues" dxfId="0" priority="3"/>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19904</cp:lastModifiedBy>
  <dcterms:created xsi:type="dcterms:W3CDTF">2026-02-04T01:33:00Z</dcterms:created>
  <dcterms:modified xsi:type="dcterms:W3CDTF">2026-03-26T02:33:02Z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606BB53762DE4AA4A1568C2C1B38095F_13</vt:lpwstr>
  </property>
  <property fmtid="{D5CDD505-2E9C-101B-9397-08002B2CF9AE}" pid="3" name="KSOProductBuildVer">
    <vt:lpwstr>2052-12.1.0.25225</vt:lpwstr>
  </property>
  <property fmtid="{D5CDD505-2E9C-101B-9397-08002B2CF9AE}" pid="4" name="CalculationRule">
    <vt:i4>1</vt:i4>
  </property>
</Properties>
</file>