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837" windowHeight="1254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<sst xmlns="http://schemas.openxmlformats.org/spreadsheetml/2006/main" count="141" uniqueCount="109">
  <si>
    <t>北京大学附属中学鄂尔多斯学校 沙画、沙瓶及颗粒艺术教室采购</t>
  </si>
  <si>
    <t>序号</t>
  </si>
  <si>
    <t>产品名称</t>
  </si>
  <si>
    <t>参数性质</t>
  </si>
  <si>
    <t>规格型号</t>
  </si>
  <si>
    <t>数量</t>
  </si>
  <si>
    <t>单位</t>
  </si>
  <si>
    <t>品牌</t>
  </si>
  <si>
    <t>规格、型号</t>
  </si>
  <si>
    <t>单价限价
（元）</t>
  </si>
  <si>
    <t>总价限价（元）</t>
  </si>
  <si>
    <t>投标单价（元）</t>
  </si>
  <si>
    <t>投标总价（元）</t>
  </si>
  <si>
    <t>平面沙画工作台</t>
  </si>
  <si>
    <t xml:space="preserve">1、外形尺寸：外径：≥1050mmX850mmx200mm，内径：≥850mmX650mmX100mm ，18:9比例。
2、材质：铝合金，表面静电喷涂，作画区域采用5毫米钢化玻璃
3、灯体采用透明亚克力拼接 ，发光区域采用红色亚克力遮挡光线。
4、线路部分板采用铜支架焊接铝基板 
5、光源部分采用5050单色LED灯珠，单独供电 ，色温≥3000K，  电压12v，流明≥60L，单颗灯珠功率≥0.24W。 </t>
  </si>
  <si>
    <t>个</t>
  </si>
  <si>
    <t>工作台支架</t>
  </si>
  <si>
    <t>1、外形尺寸：X形架，≥102cmx53cm ，金属支架可折叠 ，具有七档高度调节功能。
2、可调整范围：高度53-95cm ，宽度37-87cm，横杆长度上40cm下45cm 
3、材质：全身钢结构 ，钢管直径≥28mm
4、配脚轮，可锁止。</t>
  </si>
  <si>
    <t>沙画表演沙子耗材</t>
  </si>
  <si>
    <t>规格：120目安全无味沙画表演用沙 ，1KG/包、 密封袋包装</t>
  </si>
  <si>
    <t>包</t>
  </si>
  <si>
    <t>三脚架</t>
  </si>
  <si>
    <t>1、最大承重：3 kg
2、轴数与控制：三轴（平移 / 俯仰 / 横滚）全电控稳定；平移轴无限位，支持 360° 旋转
3、横竖拍：支持横竖拍切换，无需拆卸、无需配重
4、电池与续航：内置电池容量 ≥3000 mAh；静置待机≥ 12 h；支持快充，充电时间≤ 2.5 h
5、接口：标配 USB‑C（充电 / 通信）、RSA 扩展口、NATO 口、1/4"-20 螺丝孔、冷靴、相机控制接口、跟焦电机接口
6、工作温度：-20℃ ～ 45℃</t>
  </si>
  <si>
    <t>沙画摄像机摇臂架子</t>
  </si>
  <si>
    <t>1、结构与材质：整体采用加厚铝合金，主杆管径≥35mm，承重≥10kg
2、高度调节：垂直高度无级升降，最低工作高度≥140cm，最高工作高度≥300cm
3、悬臂系统：标配可伸缩水平悬臂，悬臂长度≥120cm，可 360° 旋转、前后俯仰调节
4、固定接口：顶部标配1/4"-20 与 3/8" 通用快装接口，兼容 DV 摄像机、微单、单反、高清摄像头等设备
5、配重系统：自带可调节配重挂钩
6、底座：三脚支撑底座，带防滑脚垫，展开直径≥80cm
7、调节方式：主杆升降采用旋钮式 ，悬臂调节带阻尼
8、工作环境：适应温度 -10℃～50℃</t>
  </si>
  <si>
    <t>HDIM线</t>
  </si>
  <si>
    <t>1.分辨率：≥4k60hz
2、长度：≥40 米
3、接口：标准 HDMI Type‑A 公对公
4、颜色：黑色（工程布线专用）
5、标准：HDMI 2.0，兼容 HDCP 2.2
6、支持eACR/动态HDR等</t>
  </si>
  <si>
    <t>根</t>
  </si>
  <si>
    <t>移动信号转接口</t>
  </si>
  <si>
    <t>1、输出接口：HDMI Type‑A 母口 + VGA母口
2、供电方式：总线供电（无需外接电源）
线长：0.15‑0.25m（工程级短线，抗干扰）
3、外壳材质：铝合金 / 锌合金金属外壳
4、颜色：黑色（工程通用）
5、雷电输入规格
协议：兼容 Thunderbolt 3/4、USB‑C DP Alt 模式
带宽：雷电 3/4 最高 40Gbps
兼容系统：Windows 10/11、macOS、Linux
6、HDMI 输出规格
标准：HDMI 2.0，兼容 HDCP 2.2
分辨率：4K@30Hz（3840×2160）、2K@60Hz、1080P@60Hz
音频：支持 ARC、Dolby、DTS、多声道音频
3D/HDR：支持 3D 立体成像、HDR10
7、VGA 输出规格
标准：VGA（模拟视频）
分辨率：最高 1920×1200@60Hz、1080P@60Hz
8、输出模式
双屏同显 / 扩展：支持 HDMI+VGA 同时输出（双屏异显 / 同显）
9、材质与结构（工程级）
芯片：高性能视频转换芯片
导体：99.99% 无氧铜 / 镀锡铜，加粗线芯
屏蔽：多层屏蔽（铝箔 + 编织网），抗 EMI/RFI 干扰
10、环境与可靠性
工作温度：‑20℃～70℃
插拔寿命：≥ 5000 次</t>
  </si>
  <si>
    <t>沙画视频转接盒</t>
  </si>
  <si>
    <t>1、HDMI 1×8 分配器（一进八出）
2、接口规格：1 路 HDMI 输入，8 路 HDMI 输出，标准 Type-A 接口
3、遵循标准：HDMI 2.0，兼容 HDCP 2.2、HDMI 1.4/1.3
4、带宽：≥18Gbps
5、供电方式：DC 12V 2A 外置电源适配器，宽电压输入 100-240V~50/60Hz
6、外壳材质：全金属铝合金外壳
7、工作方式：支持 7×24 小时不间断工作
8、视频参数：
分辨率：支持 4K@60Hz，4:4:4 色度采样，10bit/12bit 色深
向下兼容：1080P、1080i、720P、576P、480P
HDR：支持 HDR10
9、3D 功能：支持 3D 立体视频信号传输
10、EDID 管理：内置智能 EDID 自适应，支持 EDID 切换设置</t>
  </si>
  <si>
    <t>移动音箱</t>
  </si>
  <si>
    <t>1、12 英寸户外移动拉杆音箱
2、颜色：黑色
3、尺寸：≥350×302×572mm
4、外壳材质：工程塑料 + 金属网罩，拉杆 + 滚轮
5、喇叭单元：12 英寸中低音单元 + 专业压缩式真号角高音
6、无线话筒：标配 2 支 U 段无线麦克风
7、输出：音频线路输出（可级联）
8、供电方式：内置电池 + 外接 DC 电源适配器
9、续航时间：满电连续工作≥8 小时（中等音量）
10、功能特性：
支持蓝牙、AUX、TF 卡、USB、有线麦、无线麦、乐器多模式输入</t>
  </si>
  <si>
    <t>外接音响</t>
  </si>
  <si>
    <t>1、2.0 声道 HiFi 有源音箱
2、调节方式：旋钮 + 无线遥控
3、有源无源：有源
4、扬声器单元：
高音：平板振膜高音单元
中低音：≥6.5 英寸铝合金振膜中低音单元
5、箱体材质：≥21mm 厚高强度密度纤维板
6、输入接口与无线：
有线输入
LINE 1（RCA）、LINE 2（RCA）
光纤（Optical）、同轴（Coaxial）
USB（PC 声卡模式）
无线连接
蓝牙：5.0+EDR，支持 aptX HD 高清编码
7、外观与尺寸：
单箱尺寸：≥232（宽）× 356（高）× 268（深）mm
8、功能特性：
支持 24bit/192kHz 高清音频解码
高低音、音量独立调节，遥控器全功能控制
支持光纤 / 同轴 / USB / 蓝牙 / 双路模拟输入</t>
  </si>
  <si>
    <t>摄像头</t>
  </si>
  <si>
    <t>1、标准分辨率：≥4K UHD（3840×2160），≥830 万像素
2、显示技术：DLP（0.47"/0.65" DMD） 或 3LCD
3、亮度：≥3500 ANSI 流明
4、对比度：≥300,000:1（动态）
5、色彩：10bit 色深，10.7 亿色，支持 HDR10
6、光源：激光 / LED，寿命 ≥30,000 小时 ，支持 7×24 小时连续工作
7、投射比：短焦（0.69–1.2），小空间投大画面（100 寸 @1.5–2m）
8、投影尺寸：50–300 英寸
9、输入延迟：≤15ms，</t>
  </si>
  <si>
    <t>台</t>
  </si>
  <si>
    <t>沙画工具</t>
  </si>
  <si>
    <t>1、长颈漏斗：1mm不锈钢材质，长度15cm，漏斗最大直径6cm     
2、半扇镊子：1mm不锈钢材质，长度20cm
3、竹签针：竹签部分长度15cm，直径3mm，枕头部分长度3cm     
4、双头勺：不锈钢材质，长度20cm，直径3mm，大头弯折长度2cm，小头弯折长度1cm</t>
  </si>
  <si>
    <t>套</t>
  </si>
  <si>
    <t>沙画簸箕</t>
  </si>
  <si>
    <t>1、材质：聚丙烯（PP）
2、颜色：蓝色
3、结构：一体式注塑成型，簸箕 + 手柄
4、尺寸规格：
上口宽度：≥170 mm
总高度（含手柄）：≥200 mm
壁厚：≥1.8 mm</t>
  </si>
  <si>
    <t>沙缸</t>
  </si>
  <si>
    <t xml:space="preserve">1、材质：钢化玻璃
2、玻璃厚度：≥10mm
3、总尺寸≥1600cmX30cmX120cm ；
分为≥3组，每组≥8个，共≥24格 </t>
  </si>
  <si>
    <t>组</t>
  </si>
  <si>
    <t>沙子材料</t>
  </si>
  <si>
    <t>1、颜色包含但不限于：  大红、深红、橘红玫瑰红 、桃红、橘色、橘黄、淡黄、浅黄、土黄、浅绿黄绿 、墨绿、  中绿、草绿、丹青、天蓝、北卡蓝、浅海蓝 、深海蓝、宝石蓝、宝石绿、紫罗兰、紫红、  白色、黑色、棕色、浅肤色、深肤色、浅粉、深粉。
2、规格：50目，安全无味沙瓶画专用沙，每包10斤</t>
  </si>
  <si>
    <t>调色盒</t>
  </si>
  <si>
    <t>1、风格：中式
2、形状：圆形
3、功能：防霉
4、材质：塑料
尺寸：≥815mmx535mmx620mm
6、容量：≥300ML</t>
  </si>
  <si>
    <t>沙瓶工具</t>
  </si>
  <si>
    <t>1、尺寸： 沙子漏斗≥15cm、  口径≥8cm、斗颈≥3mm、竹签笔≥20cm
2、1号扇形笔刷</t>
  </si>
  <si>
    <t>转盘</t>
  </si>
  <si>
    <t xml:space="preserve">1、尺寸：≥25cm（约等于10寸）
2、材质：铝合金工艺
3、台面直径：≥25cm
4、底部直径：≥15cm  </t>
  </si>
  <si>
    <t>玻璃瓶</t>
  </si>
  <si>
    <t>10ml透明玻璃瓶（含塞子）瓶高≥50mm，直径≥22mm</t>
  </si>
  <si>
    <t>30ml透明玻璃瓶（含塞子）瓶高≥70mm，直径≥32mm</t>
  </si>
  <si>
    <t>300ml透明玻璃瓶（含塞子）瓶高≥87mm，口径≥66mm，瓶身≥83mm</t>
  </si>
  <si>
    <t>封口胶</t>
  </si>
  <si>
    <t>1、透明液体胶（2L / 桶）
2、材质：PVAL（聚乙烯醇）环保胶水
3、容量：≥2L（2000ml）</t>
  </si>
  <si>
    <t>桶</t>
  </si>
  <si>
    <t>立体沙画工作台</t>
  </si>
  <si>
    <t xml:space="preserve">1、材质：木质
2、尺寸：≥550mmx220mmx280mm，
3、形状：异形定制  
4、有抽屉（含滑轨） </t>
  </si>
  <si>
    <t>沙画吸尘器</t>
  </si>
  <si>
    <t>1、集尘容量：≥70L
2、使用方式：桶式、手推式、干湿两用
3、颜色：不锈钢本色
4、额定功率：≥3500w
5、真空度 / 吸力：≥19.5kPa（19500Pa）
6、电机配置：双电机独立控制
7、噪音：＜82dB(A)
8、过滤系统：≥6 重过滤
9、电源线长度：≥7.5m
10、额定电压 / 频率：220V/50Hz</t>
  </si>
  <si>
    <t>展台</t>
  </si>
  <si>
    <t>1、尺寸 ：≥40cmx40xmx100cm
2、材质：木质
3、表面处理： 白色烤漆</t>
  </si>
  <si>
    <t>颗粒展柜+隔架+灯</t>
  </si>
  <si>
    <t>1、尺寸 ：≥2800x1200x600mm
2、表面处理： 白色烤漆白色烤漆</t>
  </si>
  <si>
    <t>颗粒拉杆桶</t>
  </si>
  <si>
    <t>尺寸 ：≥710mmx100mmx40mm</t>
  </si>
  <si>
    <t>小颗粒</t>
  </si>
  <si>
    <t>1、材质：AS
2、尺寸 ：≥0.5cm*1cm颗粒
3、49色
4、规格：每箱不少于25000块</t>
  </si>
  <si>
    <t>箱</t>
  </si>
  <si>
    <t>底板</t>
  </si>
  <si>
    <t>1、材质：AS
2、尺寸：≥10cm*10cm
3、底板之间可互相拼接组合，底板表面具有等距的100个突起点，用于颗粒拼插。
每箱≥500张</t>
  </si>
  <si>
    <t>大颗粒</t>
  </si>
  <si>
    <t>1、材质：ABS
2、尺寸：≥1cm*2cm
3、颜色：白色
4、颗粒之间可旋转互相组合，材料透光，两块颗粒组合后，每面中心都有直径2mm方孔，用于衔接柱的拼接，每箱≥25000块</t>
  </si>
  <si>
    <t>衔接柱</t>
  </si>
  <si>
    <t>尺寸：≥0.5cm*1cm
≥5mm圆柱体，两端各有2mm*2mm圆柱突起，用于与颗粒拼接加强结构稳定性。每箱≥100000块</t>
  </si>
  <si>
    <t>颗粒盒</t>
  </si>
  <si>
    <t xml:space="preserve">1、材质：≥2mm亚克力
2、尺寸 ：≥100mmx100mmx200mm </t>
  </si>
  <si>
    <t>颗粒工具套装</t>
  </si>
  <si>
    <t>包含钳子，颗粒专用夹子，撬棒
迷你扁嘴钳：
1.尺寸：≥144mm*28mm
2.材质：CR-V铬钒钢
颗粒专用夹子：
1.尺寸：≥130mm*10mm
2.材质：pp
颗粒专用撬棒：
1.尺寸：≥120mm*25mm
2.材质：pp</t>
  </si>
  <si>
    <t>亚克力胶</t>
  </si>
  <si>
    <t>1、专业亚克力固定胶（含酒精款）
2、容量≥1000ml</t>
  </si>
  <si>
    <t>瓶</t>
  </si>
  <si>
    <t>亚克力胶瓶</t>
  </si>
  <si>
    <t>1、专业亚克力固定胶瓶
2、容量：≥30ml
3、颜色：无色透明
4、特点：环保无味，耐磨耐用
5、瓶身尺寸：≥3cm*6.2cm
6、瓶口带针头</t>
  </si>
  <si>
    <t>颗粒容器圆盒</t>
  </si>
  <si>
    <t>1、尺寸 ：高度≥10cm 直径≥8cm 
2、材质：透明塑料</t>
  </si>
  <si>
    <t>颗粒画框</t>
  </si>
  <si>
    <t>1、材质：实木，贴浅金色金箔
2、内尺寸按尾数≥0.8制作。
3、面宽≥6cm，厚度≥4.5cm
4、外尺寸≥50cmx60cm
5、内尺寸≥40x50cm</t>
  </si>
  <si>
    <t>亚克力板</t>
  </si>
  <si>
    <t>1、尺寸 ：≥900mmx1200mmx10mm
2、透明亚克力打孔，间隔1cm</t>
  </si>
  <si>
    <t>张</t>
  </si>
  <si>
    <t>大幅作品画框</t>
  </si>
  <si>
    <t>1、尺寸 ：≥120cm x 180cm 
2、亚麻布纹
3、画框规格：面宽≥10cm</t>
  </si>
  <si>
    <t>挂画线</t>
  </si>
  <si>
    <t>1、尺寸：长度≥2米
2、材质：金属配件，304不锈钢丝
3、单挂钩</t>
  </si>
  <si>
    <t>条</t>
  </si>
  <si>
    <t xml:space="preserve"> 吊装电源（伸缩线盘）</t>
  </si>
  <si>
    <t>全金属自动收缩式卷管器，三芯绕线盘，线缆长度≥15m，单股7*7钢缆，尺寸≥219mm*85mm*224mm</t>
  </si>
  <si>
    <t>辅料耗材</t>
  </si>
  <si>
    <t>耗材：含电线、线管及辅件等用于教室内设备安装所需线路耗材
电线：国标RVV纯铜电线，2.5平方毫米，3芯，外皮PVC绝缘层
线管：PE聚乙烯，内径25mm，弯曲半径45mm
其余附件：包括但不限于钉子、膨胀螺丝、金属卡扣、绝缘胶带等</t>
  </si>
  <si>
    <t>项</t>
  </si>
  <si>
    <t>总计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</si>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</sst>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zoomScale="70" zoomScaleNormal="70" topLeftCell="B37" workbookViewId="0">
      <selection activeCell="B48" sqref="$A46:$XFD48"/>
    </sheetView>
  </sheetViews>
  <sheetFormatPr defaultColWidth="8.72972972972973" defaultRowHeight="15"/>
  <cols>
    <col min="1" max="1" width="4.81981981981982" style="1" customWidth="1"/>
    <col min="2" max="2" width="19.3603603603604" style="1" customWidth="1"/>
    <col min="3" max="3" width="12.2702702702703" style="1" customWidth="1"/>
    <col min="4" max="4" width="97.2702702702703" style="1" customWidth="1"/>
    <col min="5" max="5" width="5.90990990990991" style="1" customWidth="1"/>
    <col min="6" max="8" width="7.5045045045045" style="1" customWidth="1"/>
    <col min="9" max="9" width="11.8198198198198" style="1" customWidth="1"/>
    <col min="10" max="10" width="12.2702702702703" style="1" customWidth="1"/>
    <col min="11" max="16384" width="8.72972972972973" style="1"/>
  </cols>
  <sheetData>
    <row r="1" ht="27.8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  <c r="K1" s="5"/>
    </row>
    <row r="2" ht="4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0" t="s">
        <v>11</v>
      </c>
      <c r="L2" s="10" t="s">
        <v>12</v>
      </c>
    </row>
    <row r="3" ht="62.15" spans="1:12">
      <c r="A3" s="11">
        <v>1</v>
      </c>
      <c r="B3" s="12" t="s">
        <v>13</v>
      </c>
      <c r="C3" s="11"/>
      <c r="D3" s="13" t="s">
        <v>14</v>
      </c>
      <c r="E3" s="12">
        <v>21</v>
      </c>
      <c r="F3" s="12" t="s">
        <v>15</v>
      </c>
      <c r="G3" s="12"/>
      <c r="H3" s="12"/>
      <c r="I3" s="12">
        <v>2800</v>
      </c>
      <c r="J3" s="12">
        <f>E3*I3</f>
        <v>58800</v>
      </c>
      <c r="K3" s="14"/>
      <c r="L3" s="15"/>
    </row>
    <row r="4" ht="49.7" spans="1:12">
      <c r="A4" s="11">
        <v>2</v>
      </c>
      <c r="B4" s="12" t="s">
        <v>16</v>
      </c>
      <c r="C4" s="11"/>
      <c r="D4" s="13" t="s">
        <v>17</v>
      </c>
      <c r="E4" s="12">
        <v>21</v>
      </c>
      <c r="F4" s="12" t="s">
        <v>15</v>
      </c>
      <c r="G4" s="12"/>
      <c r="H4" s="12"/>
      <c r="I4" s="12">
        <v>280</v>
      </c>
      <c r="J4" s="12">
        <f t="shared" ref="J4:J44" si="0">E4*I4</f>
        <v>5880</v>
      </c>
      <c r="K4" s="14"/>
      <c r="L4" s="15"/>
    </row>
    <row r="5" spans="1:12">
      <c r="A5" s="11">
        <v>3</v>
      </c>
      <c r="B5" s="11" t="s">
        <v>18</v>
      </c>
      <c r="C5" s="11"/>
      <c r="D5" s="13" t="s">
        <v>19</v>
      </c>
      <c r="E5" s="12">
        <v>200</v>
      </c>
      <c r="F5" s="12" t="s">
        <v>20</v>
      </c>
      <c r="G5" s="12"/>
      <c r="H5" s="12"/>
      <c r="I5" s="12">
        <v>42</v>
      </c>
      <c r="J5" s="12">
        <f t="shared" si="0"/>
        <v>8400</v>
      </c>
      <c r="K5" s="14"/>
      <c r="L5" s="15"/>
    </row>
    <row r="6" ht="75" spans="1:12">
      <c r="A6" s="11">
        <v>4</v>
      </c>
      <c r="B6" s="12" t="s">
        <v>21</v>
      </c>
      <c r="C6" s="11"/>
      <c r="D6" s="13" t="s">
        <v>22</v>
      </c>
      <c r="E6" s="12">
        <v>1</v>
      </c>
      <c r="F6" s="11" t="s">
        <v>15</v>
      </c>
      <c r="G6" s="11"/>
      <c r="H6" s="11"/>
      <c r="I6" s="11">
        <v>3360</v>
      </c>
      <c r="J6" s="12">
        <f t="shared" si="0"/>
        <v>3360</v>
      </c>
      <c r="K6" s="14"/>
      <c r="L6" s="15"/>
    </row>
    <row r="7" ht="99.45" spans="1:12">
      <c r="A7" s="11">
        <v>5</v>
      </c>
      <c r="B7" s="11" t="s">
        <v>23</v>
      </c>
      <c r="C7" s="11"/>
      <c r="D7" s="13" t="s">
        <v>24</v>
      </c>
      <c r="E7" s="11">
        <v>3</v>
      </c>
      <c r="F7" s="11" t="s">
        <v>15</v>
      </c>
      <c r="G7" s="11"/>
      <c r="H7" s="11"/>
      <c r="I7" s="11">
        <v>2520</v>
      </c>
      <c r="J7" s="12">
        <f t="shared" si="0"/>
        <v>7560</v>
      </c>
      <c r="K7" s="14"/>
      <c r="L7" s="15"/>
    </row>
    <row r="8" ht="75" spans="1:12">
      <c r="A8" s="11">
        <v>6</v>
      </c>
      <c r="B8" s="11" t="s">
        <v>25</v>
      </c>
      <c r="C8" s="11"/>
      <c r="D8" s="13" t="s">
        <v>26</v>
      </c>
      <c r="E8" s="11">
        <v>3</v>
      </c>
      <c r="F8" s="11" t="s">
        <v>27</v>
      </c>
      <c r="G8" s="11"/>
      <c r="H8" s="11"/>
      <c r="I8" s="11">
        <v>1190</v>
      </c>
      <c r="J8" s="12">
        <f t="shared" si="0"/>
        <v>3570</v>
      </c>
      <c r="K8" s="14"/>
      <c r="L8" s="15"/>
    </row>
    <row r="9" ht="324.45" spans="1:12">
      <c r="A9" s="11">
        <v>7</v>
      </c>
      <c r="B9" s="11" t="s">
        <v>28</v>
      </c>
      <c r="C9" s="11"/>
      <c r="D9" s="13" t="s">
        <v>29</v>
      </c>
      <c r="E9" s="11">
        <v>6</v>
      </c>
      <c r="F9" s="11" t="s">
        <v>15</v>
      </c>
      <c r="G9" s="11"/>
      <c r="H9" s="11"/>
      <c r="I9" s="11">
        <v>140</v>
      </c>
      <c r="J9" s="12">
        <f t="shared" si="0"/>
        <v>840</v>
      </c>
      <c r="K9" s="14"/>
      <c r="L9" s="15"/>
    </row>
    <row r="10" ht="161.55" spans="1:12">
      <c r="A10" s="11">
        <v>8</v>
      </c>
      <c r="B10" s="11" t="s">
        <v>30</v>
      </c>
      <c r="C10" s="11"/>
      <c r="D10" s="13" t="s">
        <v>31</v>
      </c>
      <c r="E10" s="11">
        <v>2</v>
      </c>
      <c r="F10" s="11" t="s">
        <v>15</v>
      </c>
      <c r="G10" s="11"/>
      <c r="H10" s="11"/>
      <c r="I10" s="11">
        <v>403</v>
      </c>
      <c r="J10" s="12">
        <f t="shared" si="0"/>
        <v>806</v>
      </c>
      <c r="K10" s="14"/>
      <c r="L10" s="15"/>
    </row>
    <row r="11" ht="136.7" spans="1:12">
      <c r="A11" s="11">
        <v>9</v>
      </c>
      <c r="B11" s="11" t="s">
        <v>32</v>
      </c>
      <c r="C11" s="11"/>
      <c r="D11" s="13" t="s">
        <v>33</v>
      </c>
      <c r="E11" s="11">
        <v>2</v>
      </c>
      <c r="F11" s="11" t="s">
        <v>15</v>
      </c>
      <c r="G11" s="11"/>
      <c r="H11" s="11"/>
      <c r="I11" s="11">
        <v>2500</v>
      </c>
      <c r="J11" s="12">
        <f t="shared" si="0"/>
        <v>5000</v>
      </c>
      <c r="K11" s="14"/>
      <c r="L11" s="15"/>
    </row>
    <row r="12" ht="248.15" spans="1:12">
      <c r="A12" s="11">
        <v>10</v>
      </c>
      <c r="B12" s="11" t="s">
        <v>34</v>
      </c>
      <c r="C12" s="11"/>
      <c r="D12" s="13" t="s">
        <v>35</v>
      </c>
      <c r="E12" s="11">
        <v>1</v>
      </c>
      <c r="F12" s="11" t="s">
        <v>15</v>
      </c>
      <c r="G12" s="11"/>
      <c r="H12" s="11"/>
      <c r="I12" s="11">
        <v>3200</v>
      </c>
      <c r="J12" s="12">
        <f t="shared" si="0"/>
        <v>3200</v>
      </c>
      <c r="K12" s="14"/>
      <c r="L12" s="15"/>
    </row>
    <row r="13" ht="111.85" spans="1:12">
      <c r="A13" s="11">
        <v>11</v>
      </c>
      <c r="B13" s="11" t="s">
        <v>36</v>
      </c>
      <c r="C13" s="11"/>
      <c r="D13" s="13" t="s">
        <v>37</v>
      </c>
      <c r="E13" s="11">
        <v>2</v>
      </c>
      <c r="F13" s="11" t="s">
        <v>38</v>
      </c>
      <c r="G13" s="11"/>
      <c r="H13" s="11"/>
      <c r="I13" s="11">
        <v>1500</v>
      </c>
      <c r="J13" s="12">
        <f t="shared" si="0"/>
        <v>3000</v>
      </c>
      <c r="K13" s="14"/>
      <c r="L13" s="15"/>
    </row>
    <row r="14" ht="49.7" spans="1:12">
      <c r="A14" s="11">
        <v>12</v>
      </c>
      <c r="B14" s="11" t="s">
        <v>39</v>
      </c>
      <c r="C14" s="11"/>
      <c r="D14" s="13" t="s">
        <v>40</v>
      </c>
      <c r="E14" s="11">
        <v>40</v>
      </c>
      <c r="F14" s="11" t="s">
        <v>41</v>
      </c>
      <c r="G14" s="11"/>
      <c r="H14" s="11"/>
      <c r="I14" s="11">
        <v>180</v>
      </c>
      <c r="J14" s="12">
        <f t="shared" si="0"/>
        <v>7200</v>
      </c>
      <c r="K14" s="14"/>
      <c r="L14" s="15"/>
    </row>
    <row r="15" ht="87" spans="1:12">
      <c r="A15" s="11">
        <v>13</v>
      </c>
      <c r="B15" s="11" t="s">
        <v>42</v>
      </c>
      <c r="C15" s="11"/>
      <c r="D15" s="13" t="s">
        <v>43</v>
      </c>
      <c r="E15" s="11">
        <v>40</v>
      </c>
      <c r="F15" s="11" t="s">
        <v>41</v>
      </c>
      <c r="G15" s="11"/>
      <c r="H15" s="11"/>
      <c r="I15" s="11">
        <v>10</v>
      </c>
      <c r="J15" s="12">
        <f t="shared" si="0"/>
        <v>400</v>
      </c>
      <c r="K15" s="14"/>
      <c r="L15" s="15"/>
    </row>
    <row r="16" ht="49.7" spans="1:12">
      <c r="A16" s="11">
        <v>14</v>
      </c>
      <c r="B16" s="11" t="s">
        <v>44</v>
      </c>
      <c r="C16" s="11"/>
      <c r="D16" s="13" t="s">
        <v>45</v>
      </c>
      <c r="E16" s="11">
        <v>3</v>
      </c>
      <c r="F16" s="11" t="s">
        <v>46</v>
      </c>
      <c r="G16" s="11"/>
      <c r="H16" s="11"/>
      <c r="I16" s="11">
        <v>3800</v>
      </c>
      <c r="J16" s="12">
        <f t="shared" si="0"/>
        <v>11400</v>
      </c>
      <c r="K16" s="14"/>
      <c r="L16" s="15"/>
    </row>
    <row r="17" ht="49.7" spans="1:12">
      <c r="A17" s="11">
        <v>15</v>
      </c>
      <c r="B17" s="11" t="s">
        <v>47</v>
      </c>
      <c r="C17" s="11"/>
      <c r="D17" s="13" t="s">
        <v>48</v>
      </c>
      <c r="E17" s="11">
        <v>80</v>
      </c>
      <c r="F17" s="11" t="s">
        <v>20</v>
      </c>
      <c r="G17" s="11"/>
      <c r="H17" s="11"/>
      <c r="I17" s="11">
        <v>350</v>
      </c>
      <c r="J17" s="12">
        <f t="shared" si="0"/>
        <v>28000</v>
      </c>
      <c r="K17" s="14"/>
      <c r="L17" s="15"/>
    </row>
    <row r="18" ht="74.55" spans="1:12">
      <c r="A18" s="11">
        <v>16</v>
      </c>
      <c r="B18" s="11" t="s">
        <v>49</v>
      </c>
      <c r="C18" s="11"/>
      <c r="D18" s="13" t="s">
        <v>50</v>
      </c>
      <c r="E18" s="11">
        <v>500</v>
      </c>
      <c r="F18" s="11" t="s">
        <v>15</v>
      </c>
      <c r="G18" s="11"/>
      <c r="H18" s="11"/>
      <c r="I18" s="11">
        <v>4</v>
      </c>
      <c r="J18" s="12">
        <f t="shared" si="0"/>
        <v>2000</v>
      </c>
      <c r="K18" s="14"/>
      <c r="L18" s="15"/>
    </row>
    <row r="19" ht="24.85" spans="1:12">
      <c r="A19" s="11">
        <v>17</v>
      </c>
      <c r="B19" s="11" t="s">
        <v>51</v>
      </c>
      <c r="C19" s="11"/>
      <c r="D19" s="13" t="s">
        <v>52</v>
      </c>
      <c r="E19" s="11">
        <v>30</v>
      </c>
      <c r="F19" s="11" t="s">
        <v>15</v>
      </c>
      <c r="G19" s="11"/>
      <c r="H19" s="11"/>
      <c r="I19" s="11">
        <v>280</v>
      </c>
      <c r="J19" s="12">
        <f t="shared" si="0"/>
        <v>8400</v>
      </c>
      <c r="K19" s="14"/>
      <c r="L19" s="15"/>
    </row>
    <row r="20" ht="49.7" spans="1:12">
      <c r="A20" s="11">
        <v>18</v>
      </c>
      <c r="B20" s="11" t="s">
        <v>53</v>
      </c>
      <c r="C20" s="11"/>
      <c r="D20" s="13" t="s">
        <v>54</v>
      </c>
      <c r="E20" s="11">
        <v>20</v>
      </c>
      <c r="F20" s="11" t="s">
        <v>15</v>
      </c>
      <c r="G20" s="11"/>
      <c r="H20" s="11"/>
      <c r="I20" s="11">
        <v>168</v>
      </c>
      <c r="J20" s="12">
        <f t="shared" si="0"/>
        <v>3360</v>
      </c>
      <c r="K20" s="14"/>
      <c r="L20" s="15"/>
    </row>
    <row r="21" spans="1:12">
      <c r="A21" s="11">
        <v>19</v>
      </c>
      <c r="B21" s="11" t="s">
        <v>55</v>
      </c>
      <c r="C21" s="11"/>
      <c r="D21" s="13" t="s">
        <v>56</v>
      </c>
      <c r="E21" s="11">
        <v>1000</v>
      </c>
      <c r="F21" s="11" t="s">
        <v>15</v>
      </c>
      <c r="G21" s="11"/>
      <c r="H21" s="11"/>
      <c r="I21" s="12">
        <v>1</v>
      </c>
      <c r="J21" s="12">
        <f t="shared" si="0"/>
        <v>1000</v>
      </c>
      <c r="K21" s="14"/>
      <c r="L21" s="15"/>
    </row>
    <row r="22" spans="1:12">
      <c r="A22" s="11">
        <v>20</v>
      </c>
      <c r="B22" s="11" t="s">
        <v>55</v>
      </c>
      <c r="C22" s="11"/>
      <c r="D22" s="13" t="s">
        <v>57</v>
      </c>
      <c r="E22" s="11">
        <v>1000</v>
      </c>
      <c r="F22" s="11" t="s">
        <v>15</v>
      </c>
      <c r="G22" s="11"/>
      <c r="H22" s="11"/>
      <c r="I22" s="11">
        <v>3</v>
      </c>
      <c r="J22" s="12">
        <f t="shared" si="0"/>
        <v>3000</v>
      </c>
      <c r="K22" s="14"/>
      <c r="L22" s="15"/>
    </row>
    <row r="23" spans="1:12">
      <c r="A23" s="11">
        <v>21</v>
      </c>
      <c r="B23" s="12" t="s">
        <v>55</v>
      </c>
      <c r="C23" s="11"/>
      <c r="D23" s="13" t="s">
        <v>58</v>
      </c>
      <c r="E23" s="11">
        <v>200</v>
      </c>
      <c r="F23" s="11" t="s">
        <v>15</v>
      </c>
      <c r="G23" s="11"/>
      <c r="H23" s="11"/>
      <c r="I23" s="11">
        <v>42</v>
      </c>
      <c r="J23" s="12">
        <f t="shared" si="0"/>
        <v>8400</v>
      </c>
      <c r="K23" s="14"/>
      <c r="L23" s="15"/>
    </row>
    <row r="24" ht="37.3" spans="1:12">
      <c r="A24" s="11">
        <v>22</v>
      </c>
      <c r="B24" s="11" t="s">
        <v>59</v>
      </c>
      <c r="C24" s="11"/>
      <c r="D24" s="13" t="s">
        <v>60</v>
      </c>
      <c r="E24" s="11">
        <v>10</v>
      </c>
      <c r="F24" s="11" t="s">
        <v>61</v>
      </c>
      <c r="G24" s="11"/>
      <c r="H24" s="11"/>
      <c r="I24" s="11">
        <v>77</v>
      </c>
      <c r="J24" s="12">
        <f t="shared" si="0"/>
        <v>770</v>
      </c>
      <c r="K24" s="14"/>
      <c r="L24" s="15"/>
    </row>
    <row r="25" ht="49.7" spans="1:12">
      <c r="A25" s="11">
        <v>23</v>
      </c>
      <c r="B25" s="11" t="s">
        <v>62</v>
      </c>
      <c r="C25" s="11"/>
      <c r="D25" s="13" t="s">
        <v>63</v>
      </c>
      <c r="E25" s="11">
        <v>20</v>
      </c>
      <c r="F25" s="11" t="s">
        <v>15</v>
      </c>
      <c r="G25" s="11"/>
      <c r="H25" s="11"/>
      <c r="I25" s="11">
        <v>1372</v>
      </c>
      <c r="J25" s="12">
        <f t="shared" si="0"/>
        <v>27440</v>
      </c>
      <c r="K25" s="14"/>
      <c r="L25" s="15"/>
    </row>
    <row r="26" ht="124.3" spans="1:12">
      <c r="A26" s="11">
        <v>24</v>
      </c>
      <c r="B26" s="11" t="s">
        <v>64</v>
      </c>
      <c r="C26" s="11"/>
      <c r="D26" s="13" t="s">
        <v>65</v>
      </c>
      <c r="E26" s="11">
        <v>1</v>
      </c>
      <c r="F26" s="11" t="s">
        <v>38</v>
      </c>
      <c r="G26" s="11"/>
      <c r="H26" s="11"/>
      <c r="I26" s="11">
        <v>4032</v>
      </c>
      <c r="J26" s="12">
        <f t="shared" si="0"/>
        <v>4032</v>
      </c>
      <c r="K26" s="14"/>
      <c r="L26" s="15"/>
    </row>
    <row r="27" ht="37.3" spans="1:12">
      <c r="A27" s="11">
        <v>25</v>
      </c>
      <c r="B27" s="11" t="s">
        <v>66</v>
      </c>
      <c r="C27" s="11"/>
      <c r="D27" s="13" t="s">
        <v>67</v>
      </c>
      <c r="E27" s="11">
        <v>10</v>
      </c>
      <c r="F27" s="11" t="s">
        <v>15</v>
      </c>
      <c r="G27" s="11"/>
      <c r="H27" s="11"/>
      <c r="I27" s="11">
        <v>700</v>
      </c>
      <c r="J27" s="12">
        <f t="shared" si="0"/>
        <v>7000</v>
      </c>
      <c r="K27" s="14"/>
      <c r="L27" s="15"/>
    </row>
    <row r="28" ht="24.85" spans="1:12">
      <c r="A28" s="11">
        <v>26</v>
      </c>
      <c r="B28" s="11" t="s">
        <v>68</v>
      </c>
      <c r="C28" s="11"/>
      <c r="D28" s="13" t="s">
        <v>69</v>
      </c>
      <c r="E28" s="11">
        <v>6</v>
      </c>
      <c r="F28" s="11" t="s">
        <v>46</v>
      </c>
      <c r="G28" s="11"/>
      <c r="H28" s="11"/>
      <c r="I28" s="11">
        <v>4130</v>
      </c>
      <c r="J28" s="12">
        <f t="shared" si="0"/>
        <v>24780</v>
      </c>
      <c r="K28" s="14"/>
      <c r="L28" s="15"/>
    </row>
    <row r="29" spans="1:12">
      <c r="A29" s="11">
        <v>27</v>
      </c>
      <c r="B29" s="11" t="s">
        <v>70</v>
      </c>
      <c r="C29" s="11"/>
      <c r="D29" s="13" t="s">
        <v>71</v>
      </c>
      <c r="E29" s="11">
        <v>54</v>
      </c>
      <c r="F29" s="11" t="s">
        <v>46</v>
      </c>
      <c r="G29" s="11"/>
      <c r="H29" s="11"/>
      <c r="I29" s="11">
        <v>1015</v>
      </c>
      <c r="J29" s="12">
        <f t="shared" si="0"/>
        <v>54810</v>
      </c>
      <c r="K29" s="14"/>
      <c r="L29" s="15"/>
    </row>
    <row r="30" ht="49.7" spans="1:12">
      <c r="A30" s="11">
        <v>28</v>
      </c>
      <c r="B30" s="11" t="s">
        <v>72</v>
      </c>
      <c r="C30" s="11"/>
      <c r="D30" s="13" t="s">
        <v>73</v>
      </c>
      <c r="E30" s="11">
        <v>100</v>
      </c>
      <c r="F30" s="11" t="s">
        <v>74</v>
      </c>
      <c r="G30" s="11"/>
      <c r="H30" s="11"/>
      <c r="I30" s="11">
        <v>1200</v>
      </c>
      <c r="J30" s="12">
        <f t="shared" si="0"/>
        <v>120000</v>
      </c>
      <c r="K30" s="14"/>
      <c r="L30" s="15"/>
    </row>
    <row r="31" ht="49.7" spans="1:12">
      <c r="A31" s="11">
        <v>29</v>
      </c>
      <c r="B31" s="11" t="s">
        <v>75</v>
      </c>
      <c r="C31" s="11"/>
      <c r="D31" s="13" t="s">
        <v>76</v>
      </c>
      <c r="E31" s="11">
        <v>10</v>
      </c>
      <c r="F31" s="11" t="s">
        <v>74</v>
      </c>
      <c r="G31" s="11"/>
      <c r="H31" s="11"/>
      <c r="I31" s="11">
        <v>1000</v>
      </c>
      <c r="J31" s="12">
        <f t="shared" si="0"/>
        <v>10000</v>
      </c>
      <c r="K31" s="14"/>
      <c r="L31" s="15"/>
    </row>
    <row r="32" ht="62.15" spans="1:12">
      <c r="A32" s="11">
        <v>30</v>
      </c>
      <c r="B32" s="11" t="s">
        <v>77</v>
      </c>
      <c r="C32" s="11"/>
      <c r="D32" s="13" t="s">
        <v>78</v>
      </c>
      <c r="E32" s="11">
        <v>20</v>
      </c>
      <c r="F32" s="11" t="s">
        <v>74</v>
      </c>
      <c r="G32" s="11"/>
      <c r="H32" s="11"/>
      <c r="I32" s="11">
        <v>1280</v>
      </c>
      <c r="J32" s="12">
        <f t="shared" si="0"/>
        <v>25600</v>
      </c>
      <c r="K32" s="14"/>
      <c r="L32" s="15"/>
    </row>
    <row r="33" ht="24.85" spans="1:12">
      <c r="A33" s="11">
        <v>31</v>
      </c>
      <c r="B33" s="11" t="s">
        <v>79</v>
      </c>
      <c r="C33" s="11"/>
      <c r="D33" s="13" t="s">
        <v>80</v>
      </c>
      <c r="E33" s="11">
        <v>2</v>
      </c>
      <c r="F33" s="11" t="s">
        <v>74</v>
      </c>
      <c r="G33" s="11"/>
      <c r="H33" s="11"/>
      <c r="I33" s="11">
        <v>4000</v>
      </c>
      <c r="J33" s="12">
        <f t="shared" si="0"/>
        <v>8000</v>
      </c>
      <c r="K33" s="14"/>
      <c r="L33" s="15"/>
    </row>
    <row r="34" ht="24.85" spans="1:12">
      <c r="A34" s="11">
        <v>32</v>
      </c>
      <c r="B34" s="11" t="s">
        <v>81</v>
      </c>
      <c r="C34" s="11"/>
      <c r="D34" s="13" t="s">
        <v>82</v>
      </c>
      <c r="E34" s="11">
        <v>40</v>
      </c>
      <c r="F34" s="11" t="s">
        <v>15</v>
      </c>
      <c r="G34" s="11"/>
      <c r="H34" s="11"/>
      <c r="I34" s="11">
        <v>56</v>
      </c>
      <c r="J34" s="12">
        <f t="shared" si="0"/>
        <v>2240</v>
      </c>
      <c r="K34" s="14"/>
      <c r="L34" s="15"/>
    </row>
    <row r="35" ht="124.3" spans="1:12">
      <c r="A35" s="11">
        <v>33</v>
      </c>
      <c r="B35" s="11" t="s">
        <v>83</v>
      </c>
      <c r="C35" s="11"/>
      <c r="D35" s="13" t="s">
        <v>84</v>
      </c>
      <c r="E35" s="11">
        <v>50</v>
      </c>
      <c r="F35" s="11" t="s">
        <v>20</v>
      </c>
      <c r="G35" s="11"/>
      <c r="H35" s="11"/>
      <c r="I35" s="11">
        <v>30</v>
      </c>
      <c r="J35" s="12">
        <f t="shared" si="0"/>
        <v>1500</v>
      </c>
      <c r="K35" s="14"/>
      <c r="L35" s="15"/>
    </row>
    <row r="36" ht="24.85" spans="1:12">
      <c r="A36" s="11">
        <v>34</v>
      </c>
      <c r="B36" s="11" t="s">
        <v>85</v>
      </c>
      <c r="C36" s="11"/>
      <c r="D36" s="13" t="s">
        <v>86</v>
      </c>
      <c r="E36" s="11">
        <v>50</v>
      </c>
      <c r="F36" s="11" t="s">
        <v>87</v>
      </c>
      <c r="G36" s="11"/>
      <c r="H36" s="11"/>
      <c r="I36" s="11">
        <v>50</v>
      </c>
      <c r="J36" s="12">
        <f t="shared" si="0"/>
        <v>2500</v>
      </c>
      <c r="K36" s="14"/>
      <c r="L36" s="15"/>
    </row>
    <row r="37" ht="74.55" spans="1:12">
      <c r="A37" s="11">
        <v>35</v>
      </c>
      <c r="B37" s="11" t="s">
        <v>88</v>
      </c>
      <c r="C37" s="11"/>
      <c r="D37" s="13" t="s">
        <v>89</v>
      </c>
      <c r="E37" s="11">
        <v>100</v>
      </c>
      <c r="F37" s="11" t="s">
        <v>87</v>
      </c>
      <c r="G37" s="11"/>
      <c r="H37" s="11"/>
      <c r="I37" s="11">
        <v>7</v>
      </c>
      <c r="J37" s="12">
        <f t="shared" si="0"/>
        <v>700</v>
      </c>
      <c r="K37" s="14"/>
      <c r="L37" s="15"/>
    </row>
    <row r="38" ht="24.85" spans="1:12">
      <c r="A38" s="11">
        <v>36</v>
      </c>
      <c r="B38" s="11" t="s">
        <v>90</v>
      </c>
      <c r="C38" s="11"/>
      <c r="D38" s="13" t="s">
        <v>91</v>
      </c>
      <c r="E38" s="11">
        <v>500</v>
      </c>
      <c r="F38" s="11" t="s">
        <v>15</v>
      </c>
      <c r="G38" s="11"/>
      <c r="H38" s="11"/>
      <c r="I38" s="11">
        <v>4</v>
      </c>
      <c r="J38" s="12">
        <f t="shared" si="0"/>
        <v>2000</v>
      </c>
      <c r="K38" s="14"/>
      <c r="L38" s="15"/>
    </row>
    <row r="39" ht="62.15" spans="1:12">
      <c r="A39" s="11">
        <v>37</v>
      </c>
      <c r="B39" s="11" t="s">
        <v>92</v>
      </c>
      <c r="C39" s="11"/>
      <c r="D39" s="13" t="s">
        <v>93</v>
      </c>
      <c r="E39" s="11">
        <v>50</v>
      </c>
      <c r="F39" s="11" t="s">
        <v>15</v>
      </c>
      <c r="G39" s="11"/>
      <c r="H39" s="11"/>
      <c r="I39" s="11">
        <v>350</v>
      </c>
      <c r="J39" s="12">
        <f t="shared" si="0"/>
        <v>17500</v>
      </c>
      <c r="K39" s="14"/>
      <c r="L39" s="15"/>
    </row>
    <row r="40" ht="24.85" spans="1:12">
      <c r="A40" s="11">
        <v>38</v>
      </c>
      <c r="B40" s="11" t="s">
        <v>94</v>
      </c>
      <c r="C40" s="11"/>
      <c r="D40" s="13" t="s">
        <v>95</v>
      </c>
      <c r="E40" s="11">
        <v>5</v>
      </c>
      <c r="F40" s="11" t="s">
        <v>96</v>
      </c>
      <c r="G40" s="11"/>
      <c r="H40" s="11"/>
      <c r="I40" s="11">
        <v>1680</v>
      </c>
      <c r="J40" s="12">
        <f t="shared" si="0"/>
        <v>8400</v>
      </c>
      <c r="K40" s="14"/>
      <c r="L40" s="15"/>
    </row>
    <row r="41" ht="37.3" spans="1:12">
      <c r="A41" s="11">
        <v>39</v>
      </c>
      <c r="B41" s="11" t="s">
        <v>97</v>
      </c>
      <c r="C41" s="11"/>
      <c r="D41" s="13" t="s">
        <v>98</v>
      </c>
      <c r="E41" s="11">
        <v>5</v>
      </c>
      <c r="F41" s="11" t="s">
        <v>15</v>
      </c>
      <c r="G41" s="11"/>
      <c r="H41" s="11"/>
      <c r="I41" s="11">
        <v>600</v>
      </c>
      <c r="J41" s="12">
        <f t="shared" si="0"/>
        <v>3000</v>
      </c>
      <c r="K41" s="14"/>
      <c r="L41" s="15"/>
    </row>
    <row r="42" ht="37.3" spans="1:12">
      <c r="A42" s="11">
        <v>40</v>
      </c>
      <c r="B42" s="11" t="s">
        <v>99</v>
      </c>
      <c r="C42" s="11"/>
      <c r="D42" s="13" t="s">
        <v>100</v>
      </c>
      <c r="E42" s="11">
        <v>50</v>
      </c>
      <c r="F42" s="11" t="s">
        <v>101</v>
      </c>
      <c r="G42" s="11"/>
      <c r="H42" s="11"/>
      <c r="I42" s="11">
        <v>15</v>
      </c>
      <c r="J42" s="12">
        <f t="shared" si="0"/>
        <v>750</v>
      </c>
      <c r="K42" s="14"/>
      <c r="L42" s="15"/>
    </row>
    <row r="43" spans="1:12">
      <c r="A43" s="11">
        <v>41</v>
      </c>
      <c r="B43" s="11" t="s">
        <v>102</v>
      </c>
      <c r="C43" s="11"/>
      <c r="D43" s="13" t="s">
        <v>103</v>
      </c>
      <c r="E43" s="11">
        <v>11</v>
      </c>
      <c r="F43" s="11" t="s">
        <v>41</v>
      </c>
      <c r="G43" s="11"/>
      <c r="H43" s="11"/>
      <c r="I43" s="11">
        <v>2500</v>
      </c>
      <c r="J43" s="12">
        <f t="shared" si="0"/>
        <v>27500</v>
      </c>
      <c r="K43" s="14"/>
      <c r="L43" s="15"/>
    </row>
    <row r="44" ht="49.7" spans="1:12">
      <c r="A44" s="11">
        <v>42</v>
      </c>
      <c r="B44" s="16" t="s">
        <v>104</v>
      </c>
      <c r="C44" s="16"/>
      <c r="D44" s="17" t="s">
        <v>105</v>
      </c>
      <c r="E44" s="16">
        <v>1</v>
      </c>
      <c r="F44" s="16" t="s">
        <v>106</v>
      </c>
      <c r="G44" s="16"/>
      <c r="H44" s="16"/>
      <c r="I44" s="16">
        <v>5000</v>
      </c>
      <c r="J44" s="18">
        <f t="shared" si="0"/>
        <v>5000</v>
      </c>
      <c r="K44" s="19"/>
      <c r="L44" s="20"/>
    </row>
    <row r="45" ht="45" customHeight="1" spans="1:12">
      <c r="A45" s="11" t="s">
        <v>107</v>
      </c>
      <c r="B45" s="11" t="s">
        <v>108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9" ht="14.1"/>
  </sheetData>
  <mergeCells count="2">
    <mergeCell ref="A1:J1"/>
    <mergeCell ref="B45:L4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19904</cp:lastModifiedBy>
  <dcterms:created xsi:type="dcterms:W3CDTF">2026-03-24T18:38:00Z</dcterms:created>
  <dcterms:modified xsi:type="dcterms:W3CDTF">2026-03-26T02:34:05Z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48D1BE8D3AFD4988BCE75FD4750CBEDF_13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