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837" windowHeight="12548"/>
  </bookViews>
  <sheets>
    <sheet name="21-美术教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<sst xmlns="http://schemas.openxmlformats.org/spreadsheetml/2006/main" count="194" uniqueCount="141">
  <si>
    <t>美术综合教室</t>
  </si>
  <si>
    <t>序号</t>
  </si>
  <si>
    <t>名称</t>
  </si>
  <si>
    <t>参数性质</t>
  </si>
  <si>
    <t>规格</t>
  </si>
  <si>
    <t>单位</t>
  </si>
  <si>
    <t>数量</t>
  </si>
  <si>
    <t>品牌</t>
  </si>
  <si>
    <t>规格、型号</t>
  </si>
  <si>
    <t>单价限价
（元）</t>
  </si>
  <si>
    <t>总价限价（元）</t>
  </si>
  <si>
    <t>投标单价（元）</t>
  </si>
  <si>
    <t>投标总价（元）</t>
  </si>
  <si>
    <t>画架</t>
  </si>
  <si>
    <r>
      <rPr>
        <sz val="10"/>
        <rFont val="宋体"/>
        <charset val="134"/>
      </rPr>
      <t>1、尺寸：≥</t>
    </r>
    <r>
      <rPr>
        <sz val="11"/>
        <rFont val="宋体"/>
        <charset val="134"/>
        <scheme val="minor"/>
      </rPr>
      <t>58*60*170-235cm,
2、材质：≥榉木；最大夹画高度：125cm；T型后支撑杆，画盒设计，实现收纳；特点：可前倾，作画方便，视线垂直画板，作画准确，拉环升降，齿条阶梯逐级调节，组装式，可折叠收纳，不占空间，表面光滑、无毛刺、无弯曲，接缝无开裂，整体无疤痕无弯曲，表面环保烤漆处理。</t>
    </r>
  </si>
  <si>
    <t>套</t>
  </si>
  <si>
    <t>画板</t>
  </si>
  <si>
    <t>1、规格：≥60×45×1.8cm，中间骨架，双面榉木三合板，实木边框≥1cm，45°割角拼接，对角线平面误差＜0.2cm。</t>
  </si>
  <si>
    <t>个</t>
  </si>
  <si>
    <t>静物灯</t>
  </si>
  <si>
    <t>1、规格：立式三节可升降、最大调节高度2400mm、照射角度0°-120°；
2、材质：球形灯罩直径≥260mm，深度≥190mm：
3、金属材料；灯杆：钢管，表面镀铬，铝节、塑料旋钮，内置弹簧；五角底座，带滚轮，可移动；带2200mm长的优质电线，开关、插头；美术专用灯泡，灯泡要求：显色指数≥95，R9＞60；光通量≥500lm，波动深度≤5%，支持调光功能10%-100%，支持调色温2700K-5400K，可自定义色温；支持zigbee协议，可实现无线调节多档色温，照度；实现冷暖色温自动切换。</t>
  </si>
  <si>
    <t>静物台</t>
  </si>
  <si>
    <t>1、桌面规格：≥900mmx600*600mm，
2、材质：木制，带背板，板面厚度20mm，可升高至810mm；底座规格：500*700mm，厚度20mm；配4个脚轮；特点：四轮可移动，可升降，带抽屉。</t>
  </si>
  <si>
    <t>衬布</t>
  </si>
  <si>
    <t>1、规格：1000mm×1200mm；
2、材质：棉、麻、丝、绒；每种材质4块，冷色（蓝绿、蓝青、蓝、紫），暖色（红紫、红、橘、黄橘、黄）搭配；颜色不少于八种，成品锁边袋装。</t>
  </si>
  <si>
    <t>写生静物</t>
  </si>
  <si>
    <t>1、中国各大名窑实物(仿)十四件及简介，可陈设、展示、欣赏，泥条成型作品1件、泥板成型作品1件、拉坯成型作品1件、新石器时期文物仿制品3件、官窑仿制品1件、宜兴紫砂茶壶1件、定窑仿制品1件、釉下青花瓷仿制品1件、唐三彩作品1件、均窑仿制品1件、、汝窑仿制品1件、哥窑仿制品1件</t>
  </si>
  <si>
    <t>石膏几何</t>
  </si>
  <si>
    <r>
      <rPr>
        <sz val="11"/>
        <color theme="1"/>
        <rFont val="宋体"/>
        <charset val="134"/>
        <scheme val="minor"/>
      </rPr>
      <t>1、圆切体：高≥235mm，底面直径≥120mm；
2、八棱柱：高≥235mm，棱长≥50mm；
3、六棱柱：高≥235mm，棱长≥65mm；
4、圆柱体：高≥235mm，底面直径≥120mm；
5、长方体：≥100*100*235mm；
6、正方体：边长≥160mm；
7、十二面体：棱长≥70mm；
8、多面体：棱长≥100mm；
9、圆球体：直径≥190mm；
10、方带方：高≥230mm，底部棱长≥90mm，带方柱长≥220mm，带方柱棱长≥100mm；
11、圆锥带圆：底部直径≥160mm，高≥230mm，带圆柱直径≥70mm，长度≥200mm；
12、方锥带方：高≥230mm，底部棱长≥150mm，带方柱长≥220mm，带方柱棱长≥70mm；
13、圆锥体：高≥230mm，底部直径≥160mm；
14、四棱锥：高≥230mm，底部棱长≥150mm；
15、六棱锥：高≥230mm，底部棱长≥85mm；
16、材质：</t>
    </r>
    <r>
      <rPr>
        <sz val="11"/>
        <rFont val="宋体"/>
        <charset val="134"/>
        <scheme val="minor"/>
      </rPr>
      <t>热固性树脂，环保，表面光滑、无异味。棱角分明，线条清晰，强度高，抗磨、抗摔，耐脏，可水</t>
    </r>
    <r>
      <rPr>
        <sz val="11"/>
        <color theme="1"/>
        <rFont val="宋体"/>
        <charset val="134"/>
        <scheme val="minor"/>
      </rPr>
      <t>洗，使用年限长。</t>
    </r>
  </si>
  <si>
    <t>石膏头像</t>
  </si>
  <si>
    <t>1、材质：高强模型石膏粉，
2、头骨规格：≥200*150*170mm、头部肌肉规格：≥230*210*560mm、五官（眼规格：≥220*130*180mm、耳规格：≥150*100*230mm、口规格：≥230*90*150mm、鼻规格：≥140*140*250mm）、鲁迅头像规格：≥260*230*560mm、广东青年头像规格：≥250*220*470mm、高尔基头像规格：≥290*240*560mm、小大卫头像规格：≥410*340*660mm、阿古力巴头像规格：≥340*260*570mm、伏尔泰头像规格：≥270*210*480mm、朱利亚诺头像规格：≥400*310*620mm、马赛头像规格：≥350*400*610mm、米开朗基罗头像规格：≥230*200*470mm</t>
  </si>
  <si>
    <t>拷贝台</t>
  </si>
  <si>
    <t>1、外围尺寸：≥1500*900*130mm
2、透图面积：≥780*1380mm
3、工作面板：钢化玻璃
4、光源组成：LRD组件
5、工作电压：≥DC12V
6、额定功率：≥90W
7、亮度调节：数字触摸式调光装置
8、面板材质：安全强化玻璃"</t>
  </si>
  <si>
    <t>张</t>
  </si>
  <si>
    <t>洗手液</t>
  </si>
  <si>
    <t>1、规格：≥800mL / 瓶
2、类型：温和抑菌型
3、包装：按压泵头瓶装</t>
  </si>
  <si>
    <t>瓶</t>
  </si>
  <si>
    <t>工具箱</t>
  </si>
  <si>
    <t>1、美工刀至少1把：长≥152mm；剪刀至少2把：规格≥167*57mm、105*72mm；木刻刀至少12把：长≥130mm；尖钻1把：≥长120mm；篆刻刀1把：长度≥145mm；油石1块：双面用、规格≥70*50*20mm；改锥2把：一字、十字、长≥210mm；多用锯1把：规格≥240mm*90mm；锯条5根：长≥150mm；推刨1把：材质硬木、规格≥165mm*60mm；木锉1把：≥长255mm；尖嘴钳1把：长≥270mm；铁锤1把：长≥270mm、电烙铁1把：30W、长≥210mm、线长≥130cm；凿子2把：长≥180mm；什锦锉1套5支：长≥110mm；A4切割垫板1块；三用圆规1件：长≥110mm；订书器1个：长≥115mm；壁纸刀1把：长≥130mm；U型锯1把：规格≥205*255mm；线锯条10根：长≥125mm；手摇钻1把：长≥310mm；刨子1把：长≥215mm；盒尺1个：≥3m；角尺1把：长≥300mm；砂纸5张：规格≥280*225mm；小台钳1台：钳口50mm；钢丝钳1把：规格≥195*55mm；钢锉1把：长≥255mm；钢板尺1把：规格≥300mm；金属剪1把：规格≥200*90mm；铁砧子1件：直径≥75mm、高≥20mm；打孔器1件：开孔直径≥6mm；钩刀1件：长≥165mm；中空吹塑定位包装箱规格≥530*460*100mm</t>
  </si>
  <si>
    <t>垃圾桶</t>
  </si>
  <si>
    <t>1、容积：≥60L
2、形状：方形 / 长方形，立式
3、材质：全新高密度聚乙烯 HDPE，食品级环保料，无异味
4、颜色：灰色、蓝色或墨绿色（教室公共区域通用色）</t>
  </si>
  <si>
    <t>康颂素描纸</t>
  </si>
  <si>
    <t>全开，180g,50张/箱</t>
  </si>
  <si>
    <t>箱</t>
  </si>
  <si>
    <t>4开，180g,400张/箱</t>
  </si>
  <si>
    <t>8开，180g,1600张/箱</t>
  </si>
  <si>
    <t>老人头素描纸</t>
  </si>
  <si>
    <t>4开,180g，800张/箱</t>
  </si>
  <si>
    <t>8开,180g，1600张/箱</t>
  </si>
  <si>
    <t>布纹卡纸水粉专用画纸</t>
  </si>
  <si>
    <t>2开，600g,10张/包</t>
  </si>
  <si>
    <t>包</t>
  </si>
  <si>
    <t>4开,600g，10张/包</t>
  </si>
  <si>
    <t>铅笔</t>
  </si>
  <si>
    <t>1. 4B 素描铅笔≥ 1 支（适用于陈中度调子，画面层次过渡）
2. 2B 素描铅笔 ≥4 支（适用于基础线条勾勒与大面积平涂）
3. 3B 素描铅笔 ≥1 支（适用于绘画衔接，使其画面质感柔和）
4. 2H 素描铅笔 ≥2 支（适用于精细轮廓刻画与细节提亮）
5. 8B 素描铅笔 ≥1 支（适用于速塑造画面暗部，增强明暗对比）
6. 7B 素描铅笔 ≥1 支（适用于多层叠色，强化画面厚重感）
7. 6B 素描铅笔 1 支（适用于塑造物体柔和暗面，提升画面细腻度）
8. 5B 素描铅笔≥ 1 支（适用于画面中暗部调子丰富，增强立体感）
9. HB 素描铅笔 ≥1 支（适用于基础打形与中性调子绘制）
10. 4B 橡皮 ≥2 块（须有效擦除铅笔痕迹）
11.可塑橡皮≥ 2 块（须有效捏塑成形，便于精准提亮画面局部）
12.美工刀 ≥1 把（须便于削尖铅笔笔芯，满足不同绘画需求）
13.便携塑料收纳盒 1 个规格：≥200*80*37mm（收纳整套工具，方便携带）</t>
  </si>
  <si>
    <t>盒</t>
  </si>
  <si>
    <t>炭笔</t>
  </si>
  <si>
    <t>1、软3支+中3支+硬3支+特软3支共计12支/盒</t>
  </si>
  <si>
    <t>柳炭条</t>
  </si>
  <si>
    <t>1、3-8mm各一支；6支一套。</t>
  </si>
  <si>
    <t>索斯</t>
  </si>
  <si>
    <t>1、索斯（索斯炭笔 / 索斯条）
2、材质：炭质（石墨 + 炭粉混合），质地细腻
3、特性：上色均匀、易晕染、可擦改，层次表现力强
4、用途：素描、速写、插画、人物肖像 / 风景写生，适配美术教学、艺考训练</t>
  </si>
  <si>
    <t>老人头橡皮</t>
  </si>
  <si>
    <t>1、老人头橡皮（10 块）
2.材质：优质橡胶，质地柔软细腻
3、特性：擦除干净、不伤纸，可擦铅笔 / 炭笔痕迹，不易留屑
4、用途：素描、速写、绘画修改，美术教学日常使用</t>
  </si>
  <si>
    <t>樱花橡皮</t>
  </si>
  <si>
    <t>1、樱花橡皮（10 块）
2、材质：高弹性合成橡胶
3、特性：擦除精准、碎屑少，适配精细修改，耐用不易断裂
4、用途：素描、彩铅、插画细节修改，艺考 / 课堂绘画</t>
  </si>
  <si>
    <t>口香糖橡皮</t>
  </si>
  <si>
    <t>1、超薄橡皮（10 个）</t>
  </si>
  <si>
    <t>燕尾夹大号</t>
  </si>
  <si>
    <t>1、燕尾夹大号（≥7.5cm）
2、规格：≥7.5cm 大号，金属材质
3、特性：夹力强、不易变形，可重复使用，防锈耐用
4、用途：纸张 / 画稿固定、文件收纳、绘画工具整理</t>
  </si>
  <si>
    <t>山形夹</t>
  </si>
  <si>
    <t>1、规格：14.5cm 山形，金属 + 塑料手柄
3、特性：夹口宽、受力均匀，不伤纸，开合顺畅
3、用途：大幅画稿固定、画板夹纸、海报 / 展板固定</t>
  </si>
  <si>
    <t>纸擦笔</t>
  </si>
  <si>
    <t>1、材质：优质宣纸卷制
2、特性：笔头紧实、晕染自然，可擦揉明暗、过渡色调
3、用途：素描明暗过渡、炭笔画晕染、细节揉擦，美术教学必备</t>
  </si>
  <si>
    <t>转笔刀</t>
  </si>
  <si>
    <t>1、材质：塑料 / 金属刀架，合金钢刀片
2、特性：削笔锋利、不易断芯，可调节笔尖粗细，便携耐用
3、用途：铅笔 / 炭笔削尖，绘画 / 书写日常使用</t>
  </si>
  <si>
    <t>美工刀</t>
  </si>
  <si>
    <t>1、材质：ABS 手柄 + 合金钢刀片
2、特性：刀片可伸缩、替换方便，切割锋利，防滑握感
3、用途：纸张 / 卡纸裁剪、模型制作、手工 DIY，课堂手工实训</t>
  </si>
  <si>
    <t>替换刀片</t>
  </si>
  <si>
    <t>1、规格：适配常规美工刀，合金钢材质
2、特性：锋利耐用、易更换，切割精准，安全包装
3、用途：美工刀刀片替换，延长工具使用寿命</t>
  </si>
  <si>
    <t>素描笔盒</t>
  </si>
  <si>
    <t>1、素描笔盒（透明工具盒）
2、材质：透明塑料，带分隔格
3、特性：可视收纳、分类清晰，便携防摔，开合顺畅
4、用途：铅笔 / 橡皮 / 美工刀等绘画工具收纳，课堂工具管理</t>
  </si>
  <si>
    <t>图钉</t>
  </si>
  <si>
    <t>1、材质：金属钉帽 + 钢针
2、特性：钉身坚硬、不易弯曲，固定牢固，易拔取
3、用途：画稿 / 海报固定、展板布置、手工制作，美术课堂布置</t>
  </si>
  <si>
    <t>速写本</t>
  </si>
  <si>
    <t>1、速写本规格：常用尺寸（如 16K/8K），加厚纸张
2、特性：纸张耐擦、不易透墨，装订牢固，便携易带
3、用途：日常速写、写生、创意草稿，美术教学练习</t>
  </si>
  <si>
    <t>速写纸</t>
  </si>
  <si>
    <t>1、规格：常用尺寸（如 16K/8K），加厚纸张
2、特性：纸质紧实、吸墨均匀，适配铅笔 / 炭笔 / 钢笔
3、用途：速写、写生、草稿绘制，批量绘画练习</t>
  </si>
  <si>
    <t>速写板</t>
  </si>
  <si>
    <t>1、材质：木质 / 塑料板面，带夹纸装置
2、特性：板面平整、轻便耐用，夹纸牢固，便携写生
3、用途：户外写生、课堂速写，支撑画纸稳定绘画</t>
  </si>
  <si>
    <t>接笔器</t>
  </si>
  <si>
    <t>1、材质：塑料 / 金属材质
2、特性：适配多种笔杆，换笔便捷，不伤笔芯
3、用途：铅笔 / 炭笔 / 彩铅换笔，绘画工具辅助使用</t>
  </si>
  <si>
    <t>水粉果冻颜料</t>
  </si>
  <si>
    <t>1、不少于42色至少80ml</t>
  </si>
  <si>
    <t>补充颜料</t>
  </si>
  <si>
    <t>1、白色、浅灰蓝、拿坡里黄、紫丁香、柠檬黄不少于100ml各不低于20包，其余颜色各10包</t>
  </si>
  <si>
    <t>袋</t>
  </si>
  <si>
    <t>水粉联考套笔</t>
  </si>
  <si>
    <t>1、板刷、扇形笔、平头笔、圆头笔、勾线笔，各类型大中小号</t>
  </si>
  <si>
    <t>调色纸</t>
  </si>
  <si>
    <t>1、材质：一次性纸质，表面覆膜
2、特性：防渗透、易清洁，用完即弃，无需清洗
3、用途：水粉 / 丙烯 / 油画调色，美术课堂高效使用</t>
  </si>
  <si>
    <t>本</t>
  </si>
  <si>
    <t>水桶</t>
  </si>
  <si>
    <t xml:space="preserve">
1、材质：PP 塑料，折叠 / 便携款
2、特性：耐摔、防漏，可折叠收纳，容量适中
3、用途：绘画洗笔、颜料稀释，写生 / 课堂便携使用</t>
  </si>
  <si>
    <t>喷壶</t>
  </si>
  <si>
    <t xml:space="preserve">
1、材质：塑料壶身 + 金属喷嘴
2、特性：喷雾细腻、可调节水量，按压省力，防漏设计
3、用途：水彩 / 水粉喷湿、颜料保湿、画面润色，美术教学</t>
  </si>
  <si>
    <t>高压喷壶</t>
  </si>
  <si>
    <t>1、瓶身材质:食品级加厚PET/PP环保塑料，无异味
2、喷嘴材质：优质工程塑料+不锈钢雾化片，耐腐蚀
3、密封部件：食品级硅胶密封圈，加厚防漏
4、瓶身厚度：≥0.8mm，加厚加固设计、外观尺寸（200-300ml款）、高度18-22cm，瓶身直径6-8cm
5、颜色：透明/半透明/哑光白/浅灰</t>
  </si>
  <si>
    <t>水粉笔盒</t>
  </si>
  <si>
    <t>1、材质：透明塑料，带分格 / 笔槽
2、特性：可视收纳、分类清晰，防尘防潮，便携耐用
3、用途：水粉笔 / 画笔收纳，课堂工具管理，写生携带</t>
  </si>
  <si>
    <t>刮刀</t>
  </si>
  <si>
    <t>1、材质：不锈钢刀头 + 塑料 / 木柄
2、特性：刀头柔韧、刮取精准，适配多种颜料，易清洁
3、用途：水粉 / 丙烯 / 油画调色、刮色、肌理制作，美术创作</t>
  </si>
  <si>
    <t>毛巾</t>
  </si>
  <si>
    <t>1、材质：纯棉 / 超细纤维
2、特性：吸水强、不掉毛，柔软耐用，易清洗
3、用途：洗笔擦干、画面清洁、颜料擦拭，绘画辅助工具</t>
  </si>
  <si>
    <t>块</t>
  </si>
  <si>
    <t>长直尺</t>
  </si>
  <si>
    <t>1、材质：塑料 / 不锈钢，刻度清晰
2、特性：笔直度高、刻度精准，耐磨防滑，长度适配绘画需求
3、用途：绘画直线绘制、尺寸测量、构图辅助，美术教学</t>
  </si>
  <si>
    <t>剪刀</t>
  </si>
  <si>
    <t>1、材质：不锈钢刀刃 + 塑料手柄
2、特性：剪切锋利、握感舒适，圆头安全设计，不易伤手
3、用途：纸张 / 卡纸裁剪、手工制作、画稿修剪，课堂手工实训</t>
  </si>
  <si>
    <t>双面胶</t>
  </si>
  <si>
    <t>1、材质：棉纸 / PET 基材，强力粘胶
2、特性：粘性强、不易残胶，可手撕 / 裁剪，适配多种材质
3、用途：画稿粘贴、手工制作、展板固定，美术课堂布置</t>
  </si>
  <si>
    <t>美纹胶带</t>
  </si>
  <si>
    <t>1、材质：纸质基材，易撕粘胶
2、特性：粘性适中、不伤纸，可手撕，不留残胶，易剥离
3、用途：绘画留白、边框遮挡、画稿固定、手工粘贴，美术创作</t>
  </si>
  <si>
    <t>教师用画板</t>
  </si>
  <si>
    <t>1、规格：≥1200×900×25mm，中间骨架，材质：双面榉木三合板，实木边框≥15mm，45°割角拼接，对角线平面误差＜3mm。</t>
  </si>
  <si>
    <t>透明画袋</t>
  </si>
  <si>
    <t xml:space="preserve">
1、材质：防水牛津布 + 透明 PVC
2、特性：防水耐磨、可视收纳，带肩带 / 手提，大容量
3、用途：画板 / 画纸 / 画笔收纳，写生 / 课堂便携携带，工具保护</t>
  </si>
  <si>
    <t>黑色、红色马克笔</t>
  </si>
  <si>
    <t>1、黑色、红色马克笔（≥10 支装）
2、规格：≥10 支 / 盒，黑色 + 红色，双头 / 单头可选
3、特性：墨水饱满、书写流畅，速干不晕染，适配多种纸张
4、用途：绘画勾线、标注、板书、手工 DIY，美术课堂教学</t>
  </si>
  <si>
    <t>黑色、红色中性笔</t>
  </si>
  <si>
    <t>1、黑色、红色中性笔（10 支装）
2、规格：10 支 / 盒，黑色 + 红色，0.5mm 针管头
3、特性：书写顺滑、出墨均匀，握感舒适，耐用不易断墨
4、用途：绘画标注、笔记记录、文件书写，课堂日常使用</t>
  </si>
  <si>
    <t>钉枪</t>
  </si>
  <si>
    <t>1、材质：塑料 / 金属机身，适配码钉 / 直钉、
2、特性：击发有力、操作便捷，安全防误触，适配多种材质
3、用途：画板固定、画框装订、手工制作、展板布置，美术教学</t>
  </si>
  <si>
    <t>起钉器</t>
  </si>
  <si>
    <t>1、材质：金属 + 塑料手柄
2、特性：起钉省力、不伤纸，适配多种钉子，便携耐用
3、用途：画稿 / 文件起钉，工具拆卸，课堂教学辅助</t>
  </si>
  <si>
    <t>自动铅笔</t>
  </si>
  <si>
    <t>1、材质：塑料 / 金属笔杆，0.5/0.7mm 铅芯
2、特性：出芯顺畅、书写精准，无需削笔，握感舒适
3、用途：绘画起稿、细节标注、草图绘制，美术教学</t>
  </si>
  <si>
    <t>根</t>
  </si>
  <si>
    <t>吸铁石</t>
  </si>
  <si>
    <t>1、材质：永磁体，圆形 / 方形
2、特性：磁力强、不易消磁，适配金属画板，吸附牢固
3、用途：画稿固定、画板吸附、工具收纳，美术课堂教学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</si>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</sst>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  <numFmt numFmtId="178" formatCode="[$¥-804]#,##0;[$¥-804]\-#,##0"/>
    <numFmt numFmtId="179" formatCode="[$¥-804]#,##0.00;[$¥-804]\-#,##0.00"/>
  </numFmts>
  <fonts count="31">
    <font>
      <sz val="11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rgb="FF00000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sz val="11"/>
      <color rgb="FFFF0000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protection locked="0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78" fontId="5" fillId="0" borderId="2" xfId="0" applyNumberFormat="1" applyFont="1" applyFill="1" applyBorder="1" applyAlignment="1">
      <alignment horizontal="left" vertical="center" wrapText="1"/>
    </xf>
    <xf numFmtId="178" fontId="5" fillId="0" borderId="2" xfId="0" applyNumberFormat="1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79" fontId="5" fillId="0" borderId="2" xfId="0" applyNumberFormat="1" applyFont="1" applyFill="1" applyBorder="1" applyAlignment="1">
      <alignment horizontal="left" vertical="center" wrapText="1"/>
    </xf>
    <xf numFmtId="178" fontId="7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L63"/>
  <sheetViews>
    <sheetView tabSelected="1" zoomScale="85" zoomScaleNormal="85" topLeftCell="A62" workbookViewId="0">
      <selection activeCell="A67" sqref="$A64:$XFD67"/>
    </sheetView>
  </sheetViews>
  <sheetFormatPr defaultColWidth="9" defaultRowHeight="14.1"/>
  <cols>
    <col min="1" max="1" width="9" style="1"/>
    <col min="2" max="2" width="20.3693693693694" style="1" customWidth="1"/>
    <col min="3" max="3" width="16.7207207207207" style="1" customWidth="1"/>
    <col min="4" max="4" width="81.6936936936937" style="1" customWidth="1"/>
    <col min="5" max="8" width="9" style="1"/>
    <col min="9" max="10" width="12.1711711711712" style="2" customWidth="1"/>
    <col min="11" max="12" width="12.1711711711712" style="1" customWidth="1"/>
    <col min="13" max="16384" width="9" style="1"/>
  </cols>
  <sheetData>
    <row r="1" ht="26.1" spans="1:12">
      <c r="A1" s="3" t="s">
        <v>0</v>
      </c>
      <c r="B1" s="3"/>
      <c r="C1" s="3"/>
      <c r="D1" s="3"/>
      <c r="E1" s="3"/>
      <c r="F1" s="3"/>
      <c r="G1" s="3"/>
      <c r="H1" s="3"/>
      <c r="I1" s="4"/>
      <c r="J1" s="4"/>
    </row>
    <row r="2" ht="30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H2" s="7" t="s">
        <v>8</v>
      </c>
      <c r="I2" s="8" t="s">
        <v>9</v>
      </c>
      <c r="J2" s="9" t="s">
        <v>10</v>
      </c>
      <c r="K2" s="9" t="s">
        <v>11</v>
      </c>
      <c r="L2" s="9" t="s">
        <v>12</v>
      </c>
    </row>
    <row r="3" ht="70.7" spans="1:12">
      <c r="A3" s="10">
        <v>1</v>
      </c>
      <c r="B3" s="10" t="s">
        <v>13</v>
      </c>
      <c r="C3" s="11"/>
      <c r="D3" s="12" t="s">
        <v>14</v>
      </c>
      <c r="E3" s="10" t="s">
        <v>15</v>
      </c>
      <c r="F3" s="10">
        <v>40</v>
      </c>
      <c r="G3" s="10"/>
      <c r="H3" s="10"/>
      <c r="I3" s="13">
        <v>200</v>
      </c>
      <c r="J3" s="13">
        <f t="shared" ref="J3:J19" si="0">I3*F3</f>
        <v>8000</v>
      </c>
      <c r="K3" s="14"/>
      <c r="L3" s="14"/>
    </row>
    <row r="4" ht="28.3" spans="1:12">
      <c r="A4" s="10">
        <v>2</v>
      </c>
      <c r="B4" s="10" t="s">
        <v>16</v>
      </c>
      <c r="C4" s="10"/>
      <c r="D4" s="15" t="s">
        <v>17</v>
      </c>
      <c r="E4" s="10" t="s">
        <v>18</v>
      </c>
      <c r="F4" s="10">
        <v>50</v>
      </c>
      <c r="G4" s="10"/>
      <c r="H4" s="10"/>
      <c r="I4" s="13">
        <v>72</v>
      </c>
      <c r="J4" s="13">
        <f t="shared" si="0"/>
        <v>3600</v>
      </c>
      <c r="K4" s="14"/>
      <c r="L4" s="14"/>
    </row>
    <row r="5" ht="99" spans="1:12">
      <c r="A5" s="10">
        <v>3</v>
      </c>
      <c r="B5" s="10" t="s">
        <v>19</v>
      </c>
      <c r="C5" s="10"/>
      <c r="D5" s="15" t="s">
        <v>20</v>
      </c>
      <c r="E5" s="10" t="s">
        <v>18</v>
      </c>
      <c r="F5" s="10">
        <v>3</v>
      </c>
      <c r="G5" s="10"/>
      <c r="H5" s="10"/>
      <c r="I5" s="13">
        <v>100</v>
      </c>
      <c r="J5" s="13">
        <f t="shared" si="0"/>
        <v>300</v>
      </c>
      <c r="K5" s="14"/>
      <c r="L5" s="14"/>
    </row>
    <row r="6" ht="42.45" spans="1:12">
      <c r="A6" s="10">
        <v>4</v>
      </c>
      <c r="B6" s="10" t="s">
        <v>21</v>
      </c>
      <c r="C6" s="10"/>
      <c r="D6" s="16" t="s">
        <v>22</v>
      </c>
      <c r="E6" s="10" t="s">
        <v>18</v>
      </c>
      <c r="F6" s="10">
        <v>2</v>
      </c>
      <c r="G6" s="10"/>
      <c r="H6" s="10"/>
      <c r="I6" s="13">
        <v>200</v>
      </c>
      <c r="J6" s="13">
        <f t="shared" si="0"/>
        <v>400</v>
      </c>
      <c r="K6" s="14"/>
      <c r="L6" s="14"/>
    </row>
    <row r="7" ht="45" spans="1:12">
      <c r="A7" s="10">
        <v>5</v>
      </c>
      <c r="B7" s="10" t="s">
        <v>23</v>
      </c>
      <c r="C7" s="10"/>
      <c r="D7" s="17" t="s">
        <v>24</v>
      </c>
      <c r="E7" s="10" t="s">
        <v>15</v>
      </c>
      <c r="F7" s="10">
        <v>20</v>
      </c>
      <c r="G7" s="10"/>
      <c r="H7" s="10"/>
      <c r="I7" s="13">
        <v>20</v>
      </c>
      <c r="J7" s="13">
        <f t="shared" si="0"/>
        <v>400</v>
      </c>
      <c r="K7" s="14"/>
      <c r="L7" s="14"/>
    </row>
    <row r="8" ht="56.55" spans="1:12">
      <c r="A8" s="10">
        <v>6</v>
      </c>
      <c r="B8" s="10" t="s">
        <v>25</v>
      </c>
      <c r="C8" s="10"/>
      <c r="D8" s="18" t="s">
        <v>26</v>
      </c>
      <c r="E8" s="10" t="s">
        <v>15</v>
      </c>
      <c r="F8" s="10">
        <v>1</v>
      </c>
      <c r="G8" s="10"/>
      <c r="H8" s="10"/>
      <c r="I8" s="13">
        <v>120</v>
      </c>
      <c r="J8" s="13">
        <f t="shared" si="0"/>
        <v>120</v>
      </c>
      <c r="K8" s="14"/>
      <c r="L8" s="14"/>
    </row>
    <row r="9" ht="240" spans="1:12">
      <c r="A9" s="10">
        <v>7</v>
      </c>
      <c r="B9" s="10" t="s">
        <v>27</v>
      </c>
      <c r="C9" s="10"/>
      <c r="D9" s="19" t="s">
        <v>28</v>
      </c>
      <c r="E9" s="10" t="s">
        <v>15</v>
      </c>
      <c r="F9" s="10">
        <v>1</v>
      </c>
      <c r="G9" s="10"/>
      <c r="H9" s="10"/>
      <c r="I9" s="13">
        <v>600</v>
      </c>
      <c r="J9" s="13">
        <f t="shared" si="0"/>
        <v>600</v>
      </c>
      <c r="K9" s="14"/>
      <c r="L9" s="14"/>
    </row>
    <row r="10" ht="120" spans="1:12">
      <c r="A10" s="10">
        <v>8</v>
      </c>
      <c r="B10" s="10" t="s">
        <v>29</v>
      </c>
      <c r="C10" s="10"/>
      <c r="D10" s="20" t="s">
        <v>30</v>
      </c>
      <c r="E10" s="10" t="s">
        <v>15</v>
      </c>
      <c r="F10" s="10">
        <v>1</v>
      </c>
      <c r="G10" s="10"/>
      <c r="H10" s="10"/>
      <c r="I10" s="13">
        <v>1120</v>
      </c>
      <c r="J10" s="13">
        <f t="shared" si="0"/>
        <v>1120</v>
      </c>
      <c r="K10" s="14"/>
      <c r="L10" s="14"/>
    </row>
    <row r="11" ht="113.15" spans="1:12">
      <c r="A11" s="10">
        <v>9</v>
      </c>
      <c r="B11" s="10" t="s">
        <v>31</v>
      </c>
      <c r="C11" s="10"/>
      <c r="D11" s="21" t="s">
        <v>32</v>
      </c>
      <c r="E11" s="10" t="s">
        <v>33</v>
      </c>
      <c r="F11" s="10">
        <v>1</v>
      </c>
      <c r="G11" s="10"/>
      <c r="H11" s="10"/>
      <c r="I11" s="13">
        <v>4200</v>
      </c>
      <c r="J11" s="13">
        <f t="shared" si="0"/>
        <v>4200</v>
      </c>
      <c r="K11" s="14"/>
      <c r="L11" s="14"/>
    </row>
    <row r="12" ht="42.45" spans="1:12">
      <c r="A12" s="10">
        <v>10</v>
      </c>
      <c r="B12" s="10" t="s">
        <v>34</v>
      </c>
      <c r="C12" s="10"/>
      <c r="D12" s="15" t="s">
        <v>35</v>
      </c>
      <c r="E12" s="10" t="s">
        <v>36</v>
      </c>
      <c r="F12" s="10">
        <v>5</v>
      </c>
      <c r="G12" s="10"/>
      <c r="H12" s="10"/>
      <c r="I12" s="13">
        <v>18</v>
      </c>
      <c r="J12" s="13">
        <f t="shared" si="0"/>
        <v>90</v>
      </c>
      <c r="K12" s="14"/>
      <c r="L12" s="14"/>
    </row>
    <row r="13" ht="169.3" spans="1:12">
      <c r="A13" s="10">
        <v>11</v>
      </c>
      <c r="B13" s="10" t="s">
        <v>37</v>
      </c>
      <c r="C13" s="10"/>
      <c r="D13" s="15" t="s">
        <v>38</v>
      </c>
      <c r="E13" s="10" t="s">
        <v>15</v>
      </c>
      <c r="F13" s="10">
        <v>1</v>
      </c>
      <c r="G13" s="10"/>
      <c r="H13" s="10"/>
      <c r="I13" s="13">
        <v>650</v>
      </c>
      <c r="J13" s="13">
        <f t="shared" si="0"/>
        <v>650</v>
      </c>
      <c r="K13" s="14"/>
      <c r="L13" s="14"/>
    </row>
    <row r="14" ht="49.7" spans="1:12">
      <c r="A14" s="10">
        <v>12</v>
      </c>
      <c r="B14" s="10" t="s">
        <v>39</v>
      </c>
      <c r="C14" s="10"/>
      <c r="D14" s="12" t="s">
        <v>40</v>
      </c>
      <c r="E14" s="10" t="s">
        <v>18</v>
      </c>
      <c r="F14" s="10">
        <v>2</v>
      </c>
      <c r="G14" s="10"/>
      <c r="H14" s="10"/>
      <c r="I14" s="13">
        <v>85</v>
      </c>
      <c r="J14" s="13">
        <f t="shared" si="0"/>
        <v>170</v>
      </c>
      <c r="K14" s="22"/>
      <c r="L14" s="14"/>
    </row>
    <row r="15" spans="1:12">
      <c r="A15" s="10">
        <v>13</v>
      </c>
      <c r="B15" s="10" t="s">
        <v>41</v>
      </c>
      <c r="C15" s="10"/>
      <c r="D15" s="12" t="s">
        <v>42</v>
      </c>
      <c r="E15" s="10" t="s">
        <v>43</v>
      </c>
      <c r="F15" s="10">
        <v>1</v>
      </c>
      <c r="G15" s="10"/>
      <c r="H15" s="10"/>
      <c r="I15" s="13">
        <v>700</v>
      </c>
      <c r="J15" s="13">
        <f t="shared" si="0"/>
        <v>700</v>
      </c>
      <c r="K15" s="14"/>
      <c r="L15" s="14"/>
    </row>
    <row r="16" spans="1:12">
      <c r="A16" s="10">
        <v>14</v>
      </c>
      <c r="B16" s="10" t="s">
        <v>41</v>
      </c>
      <c r="C16" s="10"/>
      <c r="D16" s="12" t="s">
        <v>44</v>
      </c>
      <c r="E16" s="10" t="s">
        <v>43</v>
      </c>
      <c r="F16" s="10">
        <v>10</v>
      </c>
      <c r="G16" s="10"/>
      <c r="H16" s="10"/>
      <c r="I16" s="13">
        <v>1520</v>
      </c>
      <c r="J16" s="13">
        <f t="shared" si="0"/>
        <v>15200</v>
      </c>
      <c r="K16" s="14"/>
      <c r="L16" s="14"/>
    </row>
    <row r="17" spans="1:12">
      <c r="A17" s="10">
        <v>15</v>
      </c>
      <c r="B17" s="10" t="s">
        <v>41</v>
      </c>
      <c r="C17" s="10"/>
      <c r="D17" s="12" t="s">
        <v>45</v>
      </c>
      <c r="E17" s="10" t="s">
        <v>43</v>
      </c>
      <c r="F17" s="10">
        <v>10</v>
      </c>
      <c r="G17" s="10"/>
      <c r="H17" s="10"/>
      <c r="I17" s="13">
        <v>2800</v>
      </c>
      <c r="J17" s="13">
        <f t="shared" si="0"/>
        <v>28000</v>
      </c>
      <c r="K17" s="14"/>
      <c r="L17" s="14"/>
    </row>
    <row r="18" spans="1:12">
      <c r="A18" s="10">
        <v>16</v>
      </c>
      <c r="B18" s="10" t="s">
        <v>46</v>
      </c>
      <c r="C18" s="10"/>
      <c r="D18" s="12" t="s">
        <v>47</v>
      </c>
      <c r="E18" s="10" t="s">
        <v>43</v>
      </c>
      <c r="F18" s="10">
        <v>10</v>
      </c>
      <c r="G18" s="10"/>
      <c r="H18" s="10"/>
      <c r="I18" s="13">
        <v>840</v>
      </c>
      <c r="J18" s="13">
        <f t="shared" si="0"/>
        <v>8400</v>
      </c>
      <c r="K18" s="14"/>
      <c r="L18" s="14"/>
    </row>
    <row r="19" spans="1:12">
      <c r="A19" s="10">
        <v>17</v>
      </c>
      <c r="B19" s="10" t="s">
        <v>46</v>
      </c>
      <c r="C19" s="10"/>
      <c r="D19" s="12" t="s">
        <v>48</v>
      </c>
      <c r="E19" s="10" t="s">
        <v>43</v>
      </c>
      <c r="F19" s="10">
        <v>10</v>
      </c>
      <c r="G19" s="10"/>
      <c r="H19" s="10"/>
      <c r="I19" s="13">
        <v>960</v>
      </c>
      <c r="J19" s="13">
        <f t="shared" si="0"/>
        <v>9600</v>
      </c>
      <c r="K19" s="14"/>
      <c r="L19" s="14"/>
    </row>
    <row r="20" spans="1:12">
      <c r="A20" s="10">
        <v>18</v>
      </c>
      <c r="B20" s="10" t="s">
        <v>49</v>
      </c>
      <c r="C20" s="10"/>
      <c r="D20" s="12" t="s">
        <v>50</v>
      </c>
      <c r="E20" s="10" t="s">
        <v>51</v>
      </c>
      <c r="F20" s="10">
        <v>10</v>
      </c>
      <c r="G20" s="10"/>
      <c r="H20" s="10"/>
      <c r="I20" s="13">
        <v>35</v>
      </c>
      <c r="J20" s="13">
        <v>350</v>
      </c>
      <c r="K20" s="14"/>
      <c r="L20" s="14"/>
    </row>
    <row r="21" spans="1:12">
      <c r="A21" s="10">
        <v>19</v>
      </c>
      <c r="B21" s="10" t="s">
        <v>49</v>
      </c>
      <c r="C21" s="10"/>
      <c r="D21" s="12" t="s">
        <v>52</v>
      </c>
      <c r="E21" s="10" t="s">
        <v>51</v>
      </c>
      <c r="F21" s="10">
        <v>10</v>
      </c>
      <c r="G21" s="10"/>
      <c r="H21" s="10"/>
      <c r="I21" s="13">
        <v>55</v>
      </c>
      <c r="J21" s="13">
        <v>550</v>
      </c>
      <c r="K21" s="14"/>
      <c r="L21" s="14"/>
    </row>
    <row r="22" ht="183.45" spans="1:12">
      <c r="A22" s="10">
        <v>20</v>
      </c>
      <c r="B22" s="10" t="s">
        <v>53</v>
      </c>
      <c r="C22" s="10"/>
      <c r="D22" s="23" t="s">
        <v>54</v>
      </c>
      <c r="E22" s="10" t="s">
        <v>55</v>
      </c>
      <c r="F22" s="10">
        <v>60</v>
      </c>
      <c r="G22" s="10"/>
      <c r="H22" s="10"/>
      <c r="I22" s="13">
        <v>95</v>
      </c>
      <c r="J22" s="13">
        <f t="shared" ref="J22:J60" si="1">I22*F22</f>
        <v>5700</v>
      </c>
      <c r="K22" s="14"/>
      <c r="L22" s="14"/>
    </row>
    <row r="23" ht="14.15" spans="1:12">
      <c r="A23" s="10">
        <v>21</v>
      </c>
      <c r="B23" s="10" t="s">
        <v>56</v>
      </c>
      <c r="C23" s="10"/>
      <c r="D23" s="24" t="s">
        <v>57</v>
      </c>
      <c r="E23" s="10" t="s">
        <v>55</v>
      </c>
      <c r="F23" s="10">
        <v>300</v>
      </c>
      <c r="G23" s="10"/>
      <c r="H23" s="10"/>
      <c r="I23" s="13">
        <v>26</v>
      </c>
      <c r="J23" s="13">
        <f t="shared" si="1"/>
        <v>7800</v>
      </c>
      <c r="K23" s="14"/>
      <c r="L23" s="14"/>
    </row>
    <row r="24" spans="1:12">
      <c r="A24" s="10">
        <v>22</v>
      </c>
      <c r="B24" s="10" t="s">
        <v>58</v>
      </c>
      <c r="C24" s="10"/>
      <c r="D24" s="25" t="s">
        <v>59</v>
      </c>
      <c r="E24" s="10" t="s">
        <v>55</v>
      </c>
      <c r="F24" s="10">
        <v>50</v>
      </c>
      <c r="G24" s="10"/>
      <c r="H24" s="10"/>
      <c r="I24" s="13">
        <v>32</v>
      </c>
      <c r="J24" s="13">
        <f t="shared" si="1"/>
        <v>1600</v>
      </c>
      <c r="K24" s="14"/>
      <c r="L24" s="14"/>
    </row>
    <row r="25" ht="49.7" spans="1:12">
      <c r="A25" s="10">
        <v>23</v>
      </c>
      <c r="B25" s="10" t="s">
        <v>60</v>
      </c>
      <c r="C25" s="10"/>
      <c r="D25" s="12" t="s">
        <v>61</v>
      </c>
      <c r="E25" s="10" t="s">
        <v>55</v>
      </c>
      <c r="F25" s="10">
        <v>50</v>
      </c>
      <c r="G25" s="10"/>
      <c r="H25" s="10"/>
      <c r="I25" s="13">
        <v>50</v>
      </c>
      <c r="J25" s="13">
        <f t="shared" si="1"/>
        <v>2500</v>
      </c>
      <c r="K25" s="14"/>
      <c r="L25" s="14"/>
    </row>
    <row r="26" ht="49.7" spans="1:12">
      <c r="A26" s="10">
        <v>24</v>
      </c>
      <c r="B26" s="10" t="s">
        <v>62</v>
      </c>
      <c r="C26" s="26"/>
      <c r="D26" s="12" t="s">
        <v>63</v>
      </c>
      <c r="E26" s="10" t="s">
        <v>55</v>
      </c>
      <c r="F26" s="10">
        <v>100</v>
      </c>
      <c r="G26" s="10"/>
      <c r="H26" s="10"/>
      <c r="I26" s="13">
        <v>50</v>
      </c>
      <c r="J26" s="13">
        <f t="shared" si="1"/>
        <v>5000</v>
      </c>
      <c r="K26" s="14"/>
      <c r="L26" s="14"/>
    </row>
    <row r="27" ht="49.7" spans="1:12">
      <c r="A27" s="10">
        <v>25</v>
      </c>
      <c r="B27" s="10" t="s">
        <v>64</v>
      </c>
      <c r="C27" s="26"/>
      <c r="D27" s="12" t="s">
        <v>65</v>
      </c>
      <c r="E27" s="10" t="s">
        <v>55</v>
      </c>
      <c r="F27" s="10">
        <v>100</v>
      </c>
      <c r="G27" s="10"/>
      <c r="H27" s="10"/>
      <c r="I27" s="13">
        <v>28</v>
      </c>
      <c r="J27" s="13">
        <f t="shared" si="1"/>
        <v>2800</v>
      </c>
      <c r="K27" s="14"/>
      <c r="L27" s="14"/>
    </row>
    <row r="28" spans="1:12">
      <c r="A28" s="10">
        <v>26</v>
      </c>
      <c r="B28" s="10" t="s">
        <v>66</v>
      </c>
      <c r="C28" s="10"/>
      <c r="D28" s="12" t="s">
        <v>67</v>
      </c>
      <c r="E28" s="10" t="s">
        <v>55</v>
      </c>
      <c r="F28" s="10">
        <v>50</v>
      </c>
      <c r="G28" s="10"/>
      <c r="H28" s="10"/>
      <c r="I28" s="13">
        <v>35</v>
      </c>
      <c r="J28" s="13">
        <f t="shared" si="1"/>
        <v>1750</v>
      </c>
      <c r="K28" s="14"/>
      <c r="L28" s="14"/>
    </row>
    <row r="29" ht="49.7" spans="1:12">
      <c r="A29" s="10">
        <v>27</v>
      </c>
      <c r="B29" s="10" t="s">
        <v>68</v>
      </c>
      <c r="C29" s="10"/>
      <c r="D29" s="12" t="s">
        <v>69</v>
      </c>
      <c r="E29" s="10" t="s">
        <v>18</v>
      </c>
      <c r="F29" s="10">
        <v>100</v>
      </c>
      <c r="G29" s="10"/>
      <c r="H29" s="10"/>
      <c r="I29" s="13">
        <v>11</v>
      </c>
      <c r="J29" s="13">
        <f t="shared" si="1"/>
        <v>1100</v>
      </c>
      <c r="K29" s="14"/>
      <c r="L29" s="14"/>
    </row>
    <row r="30" ht="37.3" spans="1:12">
      <c r="A30" s="10">
        <v>28</v>
      </c>
      <c r="B30" s="10" t="s">
        <v>70</v>
      </c>
      <c r="C30" s="10"/>
      <c r="D30" s="12" t="s">
        <v>71</v>
      </c>
      <c r="E30" s="10" t="s">
        <v>55</v>
      </c>
      <c r="F30" s="10">
        <v>100</v>
      </c>
      <c r="G30" s="10"/>
      <c r="H30" s="10"/>
      <c r="I30" s="13">
        <v>6</v>
      </c>
      <c r="J30" s="13">
        <f t="shared" si="1"/>
        <v>600</v>
      </c>
      <c r="K30" s="14"/>
      <c r="L30" s="14"/>
    </row>
    <row r="31" ht="37.3" spans="1:12">
      <c r="A31" s="10">
        <v>29</v>
      </c>
      <c r="B31" s="10" t="s">
        <v>72</v>
      </c>
      <c r="C31" s="10"/>
      <c r="D31" s="12" t="s">
        <v>73</v>
      </c>
      <c r="E31" s="10" t="s">
        <v>15</v>
      </c>
      <c r="F31" s="10">
        <v>500</v>
      </c>
      <c r="G31" s="10"/>
      <c r="H31" s="10"/>
      <c r="I31" s="13">
        <v>5</v>
      </c>
      <c r="J31" s="13">
        <f t="shared" si="1"/>
        <v>2500</v>
      </c>
      <c r="K31" s="14"/>
      <c r="L31" s="14"/>
    </row>
    <row r="32" ht="37.3" spans="1:12">
      <c r="A32" s="10">
        <v>30</v>
      </c>
      <c r="B32" s="10" t="s">
        <v>74</v>
      </c>
      <c r="C32" s="10"/>
      <c r="D32" s="12" t="s">
        <v>75</v>
      </c>
      <c r="E32" s="10" t="s">
        <v>18</v>
      </c>
      <c r="F32" s="10">
        <v>30</v>
      </c>
      <c r="G32" s="10"/>
      <c r="H32" s="10"/>
      <c r="I32" s="13">
        <v>22</v>
      </c>
      <c r="J32" s="13">
        <f t="shared" si="1"/>
        <v>660</v>
      </c>
      <c r="K32" s="14"/>
      <c r="L32" s="14"/>
    </row>
    <row r="33" ht="37.3" spans="1:12">
      <c r="A33" s="10">
        <v>31</v>
      </c>
      <c r="B33" s="10" t="s">
        <v>76</v>
      </c>
      <c r="C33" s="10"/>
      <c r="D33" s="12" t="s">
        <v>77</v>
      </c>
      <c r="E33" s="10" t="s">
        <v>18</v>
      </c>
      <c r="F33" s="10">
        <v>100</v>
      </c>
      <c r="G33" s="10"/>
      <c r="H33" s="10"/>
      <c r="I33" s="13">
        <v>6</v>
      </c>
      <c r="J33" s="13">
        <f t="shared" si="1"/>
        <v>600</v>
      </c>
      <c r="K33" s="14"/>
      <c r="L33" s="14"/>
    </row>
    <row r="34" ht="37.3" spans="1:12">
      <c r="A34" s="10">
        <v>32</v>
      </c>
      <c r="B34" s="10" t="s">
        <v>78</v>
      </c>
      <c r="C34" s="10"/>
      <c r="D34" s="12" t="s">
        <v>79</v>
      </c>
      <c r="E34" s="10" t="s">
        <v>55</v>
      </c>
      <c r="F34" s="10">
        <v>50</v>
      </c>
      <c r="G34" s="10"/>
      <c r="H34" s="10"/>
      <c r="I34" s="13">
        <v>5</v>
      </c>
      <c r="J34" s="13">
        <f t="shared" si="1"/>
        <v>250</v>
      </c>
      <c r="K34" s="14"/>
      <c r="L34" s="14"/>
    </row>
    <row r="35" ht="49.7" spans="1:12">
      <c r="A35" s="10">
        <v>33</v>
      </c>
      <c r="B35" s="10" t="s">
        <v>80</v>
      </c>
      <c r="C35" s="10"/>
      <c r="D35" s="12" t="s">
        <v>81</v>
      </c>
      <c r="E35" s="10" t="s">
        <v>18</v>
      </c>
      <c r="F35" s="10">
        <v>50</v>
      </c>
      <c r="G35" s="10"/>
      <c r="H35" s="10"/>
      <c r="I35" s="13">
        <v>9</v>
      </c>
      <c r="J35" s="13">
        <f t="shared" si="1"/>
        <v>450</v>
      </c>
      <c r="K35" s="14"/>
      <c r="L35" s="14"/>
    </row>
    <row r="36" ht="37.3" spans="1:12">
      <c r="A36" s="10">
        <v>34</v>
      </c>
      <c r="B36" s="10" t="s">
        <v>82</v>
      </c>
      <c r="C36" s="10"/>
      <c r="D36" s="12" t="s">
        <v>83</v>
      </c>
      <c r="E36" s="10" t="s">
        <v>55</v>
      </c>
      <c r="F36" s="10">
        <v>200</v>
      </c>
      <c r="G36" s="10"/>
      <c r="H36" s="10"/>
      <c r="I36" s="13">
        <v>18</v>
      </c>
      <c r="J36" s="13">
        <f t="shared" si="1"/>
        <v>3600</v>
      </c>
      <c r="K36" s="14"/>
      <c r="L36" s="14"/>
    </row>
    <row r="37" ht="37.3" spans="1:12">
      <c r="A37" s="10">
        <v>35</v>
      </c>
      <c r="B37" s="10" t="s">
        <v>84</v>
      </c>
      <c r="C37" s="10"/>
      <c r="D37" s="12" t="s">
        <v>85</v>
      </c>
      <c r="E37" s="10" t="s">
        <v>18</v>
      </c>
      <c r="F37" s="10">
        <v>200</v>
      </c>
      <c r="G37" s="10"/>
      <c r="H37" s="10"/>
      <c r="I37" s="13">
        <v>15</v>
      </c>
      <c r="J37" s="13">
        <f t="shared" si="1"/>
        <v>3000</v>
      </c>
      <c r="K37" s="14"/>
      <c r="L37" s="14"/>
    </row>
    <row r="38" ht="37.3" spans="1:12">
      <c r="A38" s="10">
        <v>36</v>
      </c>
      <c r="B38" s="10" t="s">
        <v>86</v>
      </c>
      <c r="C38" s="10"/>
      <c r="D38" s="12" t="s">
        <v>87</v>
      </c>
      <c r="E38" s="10" t="s">
        <v>51</v>
      </c>
      <c r="F38" s="10">
        <v>50</v>
      </c>
      <c r="G38" s="10"/>
      <c r="H38" s="10"/>
      <c r="I38" s="13">
        <v>20</v>
      </c>
      <c r="J38" s="13">
        <f t="shared" si="1"/>
        <v>1000</v>
      </c>
      <c r="K38" s="14"/>
      <c r="L38" s="14"/>
    </row>
    <row r="39" ht="37.3" spans="1:12">
      <c r="A39" s="10">
        <v>37</v>
      </c>
      <c r="B39" s="10" t="s">
        <v>88</v>
      </c>
      <c r="C39" s="10"/>
      <c r="D39" s="12" t="s">
        <v>89</v>
      </c>
      <c r="E39" s="10" t="s">
        <v>18</v>
      </c>
      <c r="F39" s="10">
        <v>50</v>
      </c>
      <c r="G39" s="10"/>
      <c r="H39" s="10"/>
      <c r="I39" s="13">
        <v>15</v>
      </c>
      <c r="J39" s="13">
        <f t="shared" si="1"/>
        <v>750</v>
      </c>
      <c r="K39" s="14"/>
      <c r="L39" s="14"/>
    </row>
    <row r="40" ht="37.3" spans="1:12">
      <c r="A40" s="10">
        <v>38</v>
      </c>
      <c r="B40" s="10" t="s">
        <v>90</v>
      </c>
      <c r="C40" s="10"/>
      <c r="D40" s="12" t="s">
        <v>91</v>
      </c>
      <c r="E40" s="10" t="s">
        <v>18</v>
      </c>
      <c r="F40" s="10">
        <v>50</v>
      </c>
      <c r="G40" s="10"/>
      <c r="H40" s="10"/>
      <c r="I40" s="13">
        <v>3</v>
      </c>
      <c r="J40" s="13">
        <f t="shared" si="1"/>
        <v>150</v>
      </c>
      <c r="K40" s="14"/>
      <c r="L40" s="14"/>
    </row>
    <row r="41" spans="1:12">
      <c r="A41" s="10">
        <v>39</v>
      </c>
      <c r="B41" s="10" t="s">
        <v>92</v>
      </c>
      <c r="C41" s="10"/>
      <c r="D41" s="12" t="s">
        <v>93</v>
      </c>
      <c r="E41" s="10" t="s">
        <v>15</v>
      </c>
      <c r="F41" s="10">
        <v>100</v>
      </c>
      <c r="G41" s="10"/>
      <c r="H41" s="10"/>
      <c r="I41" s="13">
        <v>300</v>
      </c>
      <c r="J41" s="13">
        <f t="shared" si="1"/>
        <v>30000</v>
      </c>
      <c r="K41" s="14"/>
      <c r="L41" s="14"/>
    </row>
    <row r="42" spans="1:12">
      <c r="A42" s="10">
        <v>40</v>
      </c>
      <c r="B42" s="10" t="s">
        <v>94</v>
      </c>
      <c r="C42" s="10"/>
      <c r="D42" s="12" t="s">
        <v>95</v>
      </c>
      <c r="E42" s="10" t="s">
        <v>96</v>
      </c>
      <c r="F42" s="10">
        <v>380</v>
      </c>
      <c r="G42" s="10"/>
      <c r="H42" s="10"/>
      <c r="I42" s="13">
        <v>11</v>
      </c>
      <c r="J42" s="13">
        <f t="shared" si="1"/>
        <v>4180</v>
      </c>
      <c r="K42" s="14"/>
      <c r="L42" s="14"/>
    </row>
    <row r="43" spans="1:12">
      <c r="A43" s="10">
        <v>41</v>
      </c>
      <c r="B43" s="10" t="s">
        <v>97</v>
      </c>
      <c r="C43" s="10"/>
      <c r="D43" s="12" t="s">
        <v>98</v>
      </c>
      <c r="E43" s="10" t="s">
        <v>15</v>
      </c>
      <c r="F43" s="10">
        <v>100</v>
      </c>
      <c r="G43" s="10"/>
      <c r="H43" s="10"/>
      <c r="I43" s="13">
        <v>65</v>
      </c>
      <c r="J43" s="13">
        <f t="shared" si="1"/>
        <v>6500</v>
      </c>
      <c r="K43" s="14"/>
      <c r="L43" s="14"/>
    </row>
    <row r="44" ht="37.3" spans="1:12">
      <c r="A44" s="10">
        <v>42</v>
      </c>
      <c r="B44" s="10" t="s">
        <v>99</v>
      </c>
      <c r="C44" s="10"/>
      <c r="D44" s="12" t="s">
        <v>100</v>
      </c>
      <c r="E44" s="10" t="s">
        <v>101</v>
      </c>
      <c r="F44" s="10">
        <v>500</v>
      </c>
      <c r="G44" s="10"/>
      <c r="H44" s="10"/>
      <c r="I44" s="13">
        <v>11</v>
      </c>
      <c r="J44" s="13">
        <f t="shared" si="1"/>
        <v>5500</v>
      </c>
      <c r="K44" s="14"/>
      <c r="L44" s="14"/>
    </row>
    <row r="45" ht="49.7" spans="1:12">
      <c r="A45" s="10">
        <v>43</v>
      </c>
      <c r="B45" s="10" t="s">
        <v>102</v>
      </c>
      <c r="C45" s="10"/>
      <c r="D45" s="12" t="s">
        <v>103</v>
      </c>
      <c r="E45" s="10" t="s">
        <v>18</v>
      </c>
      <c r="F45" s="10">
        <v>50</v>
      </c>
      <c r="G45" s="10"/>
      <c r="H45" s="10"/>
      <c r="I45" s="13">
        <v>12</v>
      </c>
      <c r="J45" s="13">
        <f t="shared" si="1"/>
        <v>600</v>
      </c>
      <c r="K45" s="14"/>
      <c r="L45" s="14"/>
    </row>
    <row r="46" ht="49.7" spans="1:12">
      <c r="A46" s="10">
        <v>44</v>
      </c>
      <c r="B46" s="10" t="s">
        <v>104</v>
      </c>
      <c r="C46" s="10"/>
      <c r="D46" s="12" t="s">
        <v>105</v>
      </c>
      <c r="E46" s="10" t="s">
        <v>18</v>
      </c>
      <c r="F46" s="10">
        <v>100</v>
      </c>
      <c r="G46" s="10"/>
      <c r="H46" s="10"/>
      <c r="I46" s="13">
        <v>8</v>
      </c>
      <c r="J46" s="13">
        <f t="shared" si="1"/>
        <v>800</v>
      </c>
      <c r="K46" s="14"/>
      <c r="L46" s="14"/>
    </row>
    <row r="47" ht="62.15" spans="1:12">
      <c r="A47" s="10">
        <v>45</v>
      </c>
      <c r="B47" s="10" t="s">
        <v>106</v>
      </c>
      <c r="C47" s="10"/>
      <c r="D47" s="12" t="s">
        <v>107</v>
      </c>
      <c r="E47" s="10" t="s">
        <v>18</v>
      </c>
      <c r="F47" s="10">
        <v>10</v>
      </c>
      <c r="G47" s="10"/>
      <c r="H47" s="10"/>
      <c r="I47" s="13">
        <v>31</v>
      </c>
      <c r="J47" s="13">
        <v>310</v>
      </c>
      <c r="K47" s="14"/>
      <c r="L47" s="14"/>
    </row>
    <row r="48" ht="37.3" spans="1:12">
      <c r="A48" s="10">
        <v>46</v>
      </c>
      <c r="B48" s="10" t="s">
        <v>108</v>
      </c>
      <c r="C48" s="10"/>
      <c r="D48" s="12" t="s">
        <v>109</v>
      </c>
      <c r="E48" s="10" t="s">
        <v>18</v>
      </c>
      <c r="F48" s="10">
        <v>50</v>
      </c>
      <c r="G48" s="10"/>
      <c r="H48" s="10"/>
      <c r="I48" s="13">
        <v>9</v>
      </c>
      <c r="J48" s="13">
        <f t="shared" ref="J48:J62" si="2">I48*F48</f>
        <v>450</v>
      </c>
      <c r="K48" s="14"/>
      <c r="L48" s="14"/>
    </row>
    <row r="49" ht="37.3" spans="1:12">
      <c r="A49" s="10">
        <v>47</v>
      </c>
      <c r="B49" s="10" t="s">
        <v>110</v>
      </c>
      <c r="C49" s="10"/>
      <c r="D49" s="12" t="s">
        <v>111</v>
      </c>
      <c r="E49" s="10" t="s">
        <v>18</v>
      </c>
      <c r="F49" s="10">
        <v>100</v>
      </c>
      <c r="G49" s="10"/>
      <c r="H49" s="10"/>
      <c r="I49" s="13">
        <v>8</v>
      </c>
      <c r="J49" s="13">
        <f t="shared" si="2"/>
        <v>800</v>
      </c>
      <c r="K49" s="14"/>
      <c r="L49" s="14"/>
    </row>
    <row r="50" ht="37.3" spans="1:12">
      <c r="A50" s="10">
        <v>48</v>
      </c>
      <c r="B50" s="10" t="s">
        <v>112</v>
      </c>
      <c r="C50" s="10"/>
      <c r="D50" s="12" t="s">
        <v>113</v>
      </c>
      <c r="E50" s="10" t="s">
        <v>114</v>
      </c>
      <c r="F50" s="10">
        <v>50</v>
      </c>
      <c r="G50" s="10"/>
      <c r="H50" s="10"/>
      <c r="I50" s="13">
        <v>15</v>
      </c>
      <c r="J50" s="13">
        <f t="shared" si="2"/>
        <v>750</v>
      </c>
      <c r="K50" s="14"/>
      <c r="L50" s="14"/>
    </row>
    <row r="51" ht="37.3" spans="1:12">
      <c r="A51" s="10">
        <v>49</v>
      </c>
      <c r="B51" s="10" t="s">
        <v>115</v>
      </c>
      <c r="C51" s="10"/>
      <c r="D51" s="12" t="s">
        <v>116</v>
      </c>
      <c r="E51" s="10" t="s">
        <v>18</v>
      </c>
      <c r="F51" s="10">
        <v>1</v>
      </c>
      <c r="G51" s="10"/>
      <c r="H51" s="10"/>
      <c r="I51" s="13">
        <v>35</v>
      </c>
      <c r="J51" s="13">
        <f t="shared" si="2"/>
        <v>35</v>
      </c>
      <c r="K51" s="14"/>
      <c r="L51" s="14"/>
    </row>
    <row r="52" ht="37.3" spans="1:12">
      <c r="A52" s="10">
        <v>50</v>
      </c>
      <c r="B52" s="10" t="s">
        <v>117</v>
      </c>
      <c r="C52" s="10"/>
      <c r="D52" s="12" t="s">
        <v>118</v>
      </c>
      <c r="E52" s="10" t="s">
        <v>18</v>
      </c>
      <c r="F52" s="10">
        <v>10</v>
      </c>
      <c r="G52" s="10"/>
      <c r="H52" s="10"/>
      <c r="I52" s="13">
        <v>8</v>
      </c>
      <c r="J52" s="13">
        <f t="shared" si="2"/>
        <v>80</v>
      </c>
      <c r="K52" s="14"/>
      <c r="L52" s="14"/>
    </row>
    <row r="53" ht="37.3" spans="1:12">
      <c r="A53" s="10">
        <v>51</v>
      </c>
      <c r="B53" s="10" t="s">
        <v>119</v>
      </c>
      <c r="C53" s="10"/>
      <c r="D53" s="12" t="s">
        <v>120</v>
      </c>
      <c r="E53" s="10" t="s">
        <v>18</v>
      </c>
      <c r="F53" s="10">
        <v>50</v>
      </c>
      <c r="G53" s="10"/>
      <c r="H53" s="10"/>
      <c r="I53" s="13">
        <v>3</v>
      </c>
      <c r="J53" s="13">
        <f t="shared" si="2"/>
        <v>150</v>
      </c>
      <c r="K53" s="14"/>
      <c r="L53" s="14"/>
    </row>
    <row r="54" ht="37.3" spans="1:12">
      <c r="A54" s="10">
        <v>52</v>
      </c>
      <c r="B54" s="10" t="s">
        <v>121</v>
      </c>
      <c r="C54" s="10"/>
      <c r="D54" s="12" t="s">
        <v>122</v>
      </c>
      <c r="E54" s="10" t="s">
        <v>18</v>
      </c>
      <c r="F54" s="10">
        <v>500</v>
      </c>
      <c r="G54" s="10"/>
      <c r="H54" s="10"/>
      <c r="I54" s="13">
        <v>2.5</v>
      </c>
      <c r="J54" s="13">
        <f t="shared" si="2"/>
        <v>1250</v>
      </c>
      <c r="K54" s="14"/>
      <c r="L54" s="14"/>
    </row>
    <row r="55" ht="28.3" spans="1:12">
      <c r="A55" s="10">
        <v>53</v>
      </c>
      <c r="B55" s="10" t="s">
        <v>123</v>
      </c>
      <c r="C55" s="10"/>
      <c r="D55" s="19" t="s">
        <v>124</v>
      </c>
      <c r="E55" s="10" t="s">
        <v>18</v>
      </c>
      <c r="F55" s="10">
        <v>5</v>
      </c>
      <c r="G55" s="10"/>
      <c r="H55" s="10"/>
      <c r="I55" s="13">
        <v>165</v>
      </c>
      <c r="J55" s="13">
        <f t="shared" si="2"/>
        <v>825</v>
      </c>
      <c r="K55" s="14"/>
      <c r="L55" s="14"/>
    </row>
    <row r="56" ht="49.7" spans="1:12">
      <c r="A56" s="10">
        <v>54</v>
      </c>
      <c r="B56" s="10" t="s">
        <v>125</v>
      </c>
      <c r="C56" s="10"/>
      <c r="D56" s="12" t="s">
        <v>126</v>
      </c>
      <c r="E56" s="10" t="s">
        <v>18</v>
      </c>
      <c r="F56" s="10">
        <v>100</v>
      </c>
      <c r="G56" s="10"/>
      <c r="H56" s="10"/>
      <c r="I56" s="13">
        <v>75</v>
      </c>
      <c r="J56" s="13">
        <f t="shared" si="2"/>
        <v>7500</v>
      </c>
      <c r="K56" s="14"/>
      <c r="L56" s="14"/>
    </row>
    <row r="57" ht="49.7" spans="1:12">
      <c r="A57" s="10">
        <v>55</v>
      </c>
      <c r="B57" s="10" t="s">
        <v>127</v>
      </c>
      <c r="C57" s="10"/>
      <c r="D57" s="12" t="s">
        <v>128</v>
      </c>
      <c r="E57" s="10" t="s">
        <v>55</v>
      </c>
      <c r="F57" s="10">
        <v>5</v>
      </c>
      <c r="G57" s="10"/>
      <c r="H57" s="10"/>
      <c r="I57" s="13">
        <v>11</v>
      </c>
      <c r="J57" s="13">
        <f t="shared" si="2"/>
        <v>55</v>
      </c>
      <c r="K57" s="14"/>
      <c r="L57" s="14"/>
    </row>
    <row r="58" ht="49.7" spans="1:12">
      <c r="A58" s="10">
        <v>56</v>
      </c>
      <c r="B58" s="10" t="s">
        <v>129</v>
      </c>
      <c r="C58" s="10"/>
      <c r="D58" s="12" t="s">
        <v>130</v>
      </c>
      <c r="E58" s="10" t="s">
        <v>55</v>
      </c>
      <c r="F58" s="10">
        <v>5</v>
      </c>
      <c r="G58" s="10"/>
      <c r="H58" s="10"/>
      <c r="I58" s="13">
        <v>11</v>
      </c>
      <c r="J58" s="13">
        <f t="shared" si="2"/>
        <v>55</v>
      </c>
      <c r="K58" s="14"/>
      <c r="L58" s="14"/>
    </row>
    <row r="59" ht="37.3" spans="1:12">
      <c r="A59" s="10">
        <v>57</v>
      </c>
      <c r="B59" s="10" t="s">
        <v>131</v>
      </c>
      <c r="C59" s="10"/>
      <c r="D59" s="12" t="s">
        <v>132</v>
      </c>
      <c r="E59" s="10" t="s">
        <v>18</v>
      </c>
      <c r="F59" s="10">
        <v>2</v>
      </c>
      <c r="G59" s="10"/>
      <c r="H59" s="10"/>
      <c r="I59" s="13">
        <v>32</v>
      </c>
      <c r="J59" s="13">
        <f t="shared" si="2"/>
        <v>64</v>
      </c>
      <c r="K59" s="14"/>
      <c r="L59" s="14"/>
    </row>
    <row r="60" ht="37.3" spans="1:12">
      <c r="A60" s="10">
        <v>58</v>
      </c>
      <c r="B60" s="10" t="s">
        <v>133</v>
      </c>
      <c r="C60" s="10"/>
      <c r="D60" s="12" t="s">
        <v>134</v>
      </c>
      <c r="E60" s="10" t="s">
        <v>18</v>
      </c>
      <c r="F60" s="10">
        <v>2</v>
      </c>
      <c r="G60" s="10"/>
      <c r="H60" s="10"/>
      <c r="I60" s="13">
        <v>15</v>
      </c>
      <c r="J60" s="13">
        <f t="shared" si="2"/>
        <v>30</v>
      </c>
      <c r="K60" s="14"/>
      <c r="L60" s="14"/>
    </row>
    <row r="61" ht="37.3" spans="1:12">
      <c r="A61" s="10">
        <v>59</v>
      </c>
      <c r="B61" s="10" t="s">
        <v>135</v>
      </c>
      <c r="C61" s="10"/>
      <c r="D61" s="12" t="s">
        <v>136</v>
      </c>
      <c r="E61" s="10" t="s">
        <v>137</v>
      </c>
      <c r="F61" s="10">
        <v>10</v>
      </c>
      <c r="G61" s="10"/>
      <c r="H61" s="10"/>
      <c r="I61" s="13">
        <v>135</v>
      </c>
      <c r="J61" s="13">
        <f t="shared" si="2"/>
        <v>1350</v>
      </c>
      <c r="K61" s="14"/>
      <c r="L61" s="14"/>
    </row>
    <row r="62" ht="37.3" spans="1:12">
      <c r="A62" s="27">
        <v>60</v>
      </c>
      <c r="B62" s="27" t="s">
        <v>138</v>
      </c>
      <c r="C62" s="27"/>
      <c r="D62" s="28" t="s">
        <v>139</v>
      </c>
      <c r="E62" s="27" t="s">
        <v>55</v>
      </c>
      <c r="F62" s="27">
        <v>10</v>
      </c>
      <c r="G62" s="27"/>
      <c r="H62" s="27"/>
      <c r="I62" s="29">
        <v>28</v>
      </c>
      <c r="J62" s="29">
        <f t="shared" si="2"/>
        <v>280</v>
      </c>
      <c r="K62" s="30"/>
      <c r="L62" s="30"/>
    </row>
    <row r="63" ht="36" customHeight="1" spans="1:12">
      <c r="A63" s="5" t="s">
        <v>140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</sheetData>
  <mergeCells count="2">
    <mergeCell ref="A1:J1"/>
    <mergeCell ref="A63:L6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21-美术教室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11364</dc:creator>
  <cp:lastModifiedBy>19904</cp:lastModifiedBy>
  <dcterms:created xsi:type="dcterms:W3CDTF">2026-02-03T18:08:00Z</dcterms:created>
  <dcterms:modified xsi:type="dcterms:W3CDTF">2026-03-26T02:34:02Z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2F706B0BF6034F37A60B6A1AF18809C1_13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