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837" windowHeight="1254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<sst xmlns="http://schemas.openxmlformats.org/spreadsheetml/2006/main" count="95" uniqueCount="76">
  <si>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t>音乐综合教室</t>
  </si>
  <si>
    <t>序号</t>
  </si>
  <si>
    <t>名称</t>
  </si>
  <si>
    <t>参数性质</t>
  </si>
  <si>
    <t>参数</t>
  </si>
  <si>
    <t>数量</t>
  </si>
  <si>
    <t>单位</t>
  </si>
  <si>
    <t>品牌</t>
  </si>
  <si>
    <t>规格、型号</t>
  </si>
  <si>
    <t>单价限价
（元）</t>
  </si>
  <si>
    <t>总价限价（元）</t>
  </si>
  <si>
    <t>投标单价（元）</t>
  </si>
  <si>
    <t>投标总价（元）</t>
  </si>
  <si>
    <t>立式钢琴</t>
  </si>
  <si>
    <t>1、音准与律制：采用十二平均律，标准音 a¹=440Hz，音准稳定，八度、四度、五度和谐纯正。
2、键盘：88 标准键，实木琴键，触感均匀，回弹灵敏，耐磨不褪色。
3、音板与共鸣：实木音板，共鸣饱满，音色通透圆润，高音清亮、中音厚实、低音浑厚。
4、击弦机：传动灵敏，反应迅速，弹奏手感稳定，适合教学与演奏。
5、外壳：实木板材 + 环保油漆，漆面光滑，结构牢固，外观简洁大气。
6、踏板：三踏板设计（柔音、持音、延音），功能齐全，踩踏顺畅。
7、尺寸：高度 1180mm–1210mm，宽度 1480mm–1520mm，深度 580mm–620mm。</t>
  </si>
  <si>
    <t>台</t>
  </si>
  <si>
    <t>12路两编组调音台</t>
  </si>
  <si>
    <t>1.一款12路麦克风输入2编组信号输出的调音设备
2.具有≥12路XLR平衡式麦克风输入、≥12路AUX线路输入接口；≥2组立体声输入，≥2路RCA输入，可连接立体声音源设备
3.具有≥2路立体声主输出、≥2编组XLR平衡式输出、≥1路AUX辅助输出、≥1路耳机监听输出、≥1路效果FX输出
4.内置≥16种DSP数字混响效果；每路输入支持四段均衡调节，总输出支持双七段图示均衡调节，同时输出支持双9段信号监听功能，实时监听输出信号的状态
5.内置麦克风音频信号放大器，可对音频进行压缩处理、均衡处理、DA转换等
6.每路XLR平衡式麦克风输入自带静音开关，带有48V幻象电源，支持一键开启幻象供电；且支持1路断点插入，可连接额外的处理器（压缩器、均衡器、限幅器等）
7.内置MP3播放器，支持≥1路USB接口，外接U盘播放音乐，支持录音功能
8.每个通道支持≥1路AUX辅助输出、≥1路效果FX发送输出
9.支持无线蓝牙播放，可连接移动终端蓝牙进行音乐的播放</t>
  </si>
  <si>
    <t>套</t>
  </si>
  <si>
    <t>主扩音箱</t>
  </si>
  <si>
    <t>1.单元组合：≥15"中低音*2，2"高音*1
2.频响范围：≥45Hz～18KHz
3.灵敏度（折算到1m，1W）：≥102dB
4.最大声压级：≥133dB peak,@1m.
5.输入阻抗：4Ω
6.额定功率：≥900W,最大功率：≥1800W
7.辐射角度(1KHz)(H*V)：≥90°*60°
8.包含壁挂式专业音箱支架
9.▲产品经过严格的防水、防尘和防盐雾处理，防尘级别测试达到IP6X（供应商需供防尘等级测试“带CNAS或CMA的第三方检测报告”复印件加盖公章）</t>
  </si>
  <si>
    <t>只</t>
  </si>
  <si>
    <t>辅助音箱</t>
  </si>
  <si>
    <t>1.单元组合：≥10"中低音*1，1.4"高音*1
2.频响范围：≥65 Hz～20,000Hz
3.灵敏度（折算到1m，1W）：≥96dB
4.最大声压级：≥120dB peak,@1m.
5.输入阻抗：8Ω
6.额定功率：≥250W,最大功率：≥500W
7.辐射角度(1KHz)(H*V)：≥100°* 50°
8.包含壁挂式专业音箱支架
9.产品经过严格的防水、防尘和防盐雾处理，防尘级别测试达到IP6X</t>
  </si>
  <si>
    <t>主扩音箱功放</t>
  </si>
  <si>
    <t>1.输出功率：额定输出/立体声≥8Ω1100W*2，额定输出/立体声≥4Ω1650W*2，额定输出/桥接≥8Ω3300W
2.输出接口：Speakon and Binding
3.频率响应：≥20Hz-20kHz（±0.3dB）
4.输入灵敏度：0.775V/1.4V/26dB
5.平衡输入阻抗：20kΩ/Balanced,10kΩ/un-Balanced
6.信噪比：≥95dB，失真度：≤0.03%
7.平均无故障MTBF≥10000h
8.▲设备具有设备故障检测修复软件，开机的同时软件启动。具有电路保护设计，欠压，过压，过热，过载，过流，直流，功放故障可以自动恢复。供应商需提供软件著作权证书复印件加盖公章。</t>
  </si>
  <si>
    <t>辅助音箱功放</t>
  </si>
  <si>
    <t>1.输出功率：（定阻模式）额定输出/立体声≥8Ω350W*2，额定输出/立体声≥4Ω530W*2，额定输出/桥接≥8Ω1060W
（定压模式）可选70V定压输出，输出功率≥900W
2.输出接口：Speakon and Binding
3.频率响应：≥20Hz-20kHz（±0.3dB）
4.输入灵敏度：0.775V/1.4V/26dB
5.平衡输入阻抗：20kΩ/Balanced,10kΩ/un-Balanced
6.信噪比：≥95dB，失真度：≤0.03%
7.平均无故障MTBF≥10000h
8.设备具有设备故障检测修复软件，开机的同时软件启动。具有电路保护设计，欠压，过压，过热，过载，过流，直流，功放故障可以自动恢复。                                                                                                             
▲9.平均无故障MTBF≥10000h。供应商需提供“带CNAS或CMA标识第三方检测报告复印件加盖公章。</t>
  </si>
  <si>
    <t>8*8数字
音频矩阵
处理器</t>
  </si>
  <si>
    <t xml:space="preserve">1.一款8进8出音频切换矩阵的数字音频处理设备
2.具有≥8路平衡式信号输入，带+48V DC10mA幻象电源，并提供0、10、20、30、48dB多级增益调节；≥8路平衡式信号输出
3.设备内嵌信号发生器、自动混音（AM）、自动控制增益（AGC）、反馈消除（AFC）、回声消除（AEC）、噪声消除（ANC）等主要算法（需提供产品功能截图复印件并加盖公章）
4.▲每路输入通道均具有：前级放大、信号发生器、扩展器、压缩器、5段参量均衡（支持类型包括PEO/High-Shelf/Low-Shelf/LP/HP等）（需提供产品功能截图复印件并加盖公章）
5.▲每路输出通道均具有：31段图示均衡及8段全参量均衡切换选择、延时器、分频器、限幅器（需提供产品功能截图复印件并加盖公章）
6.内置分量式矩阵调节，全功能矩阵混音 ；支持多种音频格式的立体声播放；还可扩展USB多媒体存储录制功能                                                                                                                                                              
7.具有双向串行RS232/485协议控制接口 
8.具有≥8路逻辑输入/输出，≥4路电压输入控制（可接继电器或模拟可调电位器）的GPIO可编程控制接口；
9.▲为保证产品质量，产品需提供“带CNAS或CMA标识的第三方检测报告”复印件加盖公章
</t>
  </si>
  <si>
    <t>反馈抑制器</t>
  </si>
  <si>
    <t>1.一款四通道的抑制音箱啸叫的音频处理设备；≥2路平衡式2路非平衡式信号输入，≥2路平衡式2路非平衡式信号输出。 
2.反馈加移频设计方案，移频≥4档可选；
3.每通道设≥12个陷波器,工作频率≥20-20KHZ，自动扫描啸叫点并抑制；
4.独特的噪声门功能可抑制系统微弱噪声干扰；
5.输入压缩功能，消除反馈同时更可扩展人声动态；
6.响应时间快中慢3速可定，；
7.配有专业的PC调试软件，USB免驱动即插即用，方便快捷；                                                                                                                                                                                                                                                                                                                                                                                                                                                                                                                                                        
8.采用LCD显示屏显示功能和各种工作状态，中英文操作界面任意切换。
9.为保证产品质量，需提供“音视频系统自动抑制啸叫软件v1.0”软件著作权复印件并加盖公章。</t>
  </si>
  <si>
    <t>一拖二
真分集无线话筒</t>
  </si>
  <si>
    <t>1.UHF频段无线手持式麦克风设备套装，含一台无线信号接收主机和两支铝制无线手持麦克风
2.具有≥2通道接收信号,每通道有≥200个信道可选。
3.自动红外搜索对频，接收主机有≥4条接收天线，空旷环境使用距离≥80-100米。
4.接收主机设有≥2个平衡输出和≥1个混合非平衡输出，适合连接各种音频信号接收设备。
5.接收主机频率范围UHF：≥500-900MHz
6.调制方式：FM
7.无线手持麦载波频率UHF：≥500-900MHz
8.频率响应：≥40Hz～20KHz
▲9.为保证产品功能，需提供“无线话筒抗干扰软件v1.0”软件著作权等级证书复印件加盖公章</t>
  </si>
  <si>
    <t>小振膜合唱麦</t>
  </si>
  <si>
    <t>1.类型:大振膜电容咪芯
2.极性图案:心形
3.开路灵敏度:20毫伏/帕（-34 dBV)
4.频率范围:≥20-20,000 Hz
5.阻抗:≤200欧姆
6.推荐负载阻抗:≥1000欧姆
7.供电:48V幻像电源
8.接头:IEC标准3针XLR</t>
  </si>
  <si>
    <t>8路电源管理器</t>
  </si>
  <si>
    <t>1.支持≥8通道+1路万能直通插座口电源时序打开/关闭， ≥1路5V的USB供电接口，为带有各类型电源插头的设备供电。     
2.设备具有≥2寸显示屏，支持WiFi局域网下手机APP远程控制,内置功率计、电压、电流、功率、功率因数实时显示并且实时上传手机远程监控；一台手机可以管理多台设备，可实现远程定时点循环设置。（提供功能界面截图及接口图佐证）
3.▲设备采用过流保护和接地故障保护设计，需提供满足该条参数有效期内CMA或CNAS标志认证的第三方权威机构出具的检验（测）报告复印件并加盖公章。
4.单个通道最大负载功率≥2000W，所有通道负载总功率≥6500W。
5.▲设备支持3W人机交互扬声器人工唤醒。（提供包含3W扬声器产品外观截图加盖公章。）
6.支持HarmonyOS、IOS、Android、Windows系统设备控制。
7.内嵌音视频系统AI智能控制软件，支持AI交互控制，须提供音视频系统AI智能控制软件计算机软件著作权等级证书复印件加盖公章。
8.为保证产品质量，需提供具有“电源控制管理系统V1.0”软件著作权复印件并加盖公章</t>
  </si>
  <si>
    <t>麦克风支架</t>
  </si>
  <si>
    <t>铁制支架1.1-1.7米可调</t>
  </si>
  <si>
    <t>个</t>
  </si>
  <si>
    <t>五合一智能点歌机</t>
  </si>
  <si>
    <t>1、集成点歌机、触摸屏、K 歌效果器、功放、无线麦接收器，简化部署；云端曲库 40 万 - 60 万首（含教材 / 合唱曲目），支持语音 / 微信 / 触屏点歌；18-19 英寸高清触控屏，多语言界面 + 教学专属 K 歌模式（合唱 / 独唱 / 伴奏）；DSP 音效处理，支持音视频参数调节 + 回声 / 噪声抑制，适配教室环境；双 U 段无线麦 + 1 路外置话筒输入，满足合唱、分组演唱需求；
2、支持 USB / 蓝牙 / HDMI 扩展，含智能评分、离线缓存（500G-1TB）、童锁功能。</t>
  </si>
  <si>
    <t>电教器材柜及线材</t>
  </si>
  <si>
    <t>1、设计标准：行业标准尺寸，适配所有音频设备（功放、矩阵、反馈抑制器等）安装；
2、颜色：黑色；
3、材质：优质桉木多层板，安全耐用、防刮耐磨；
4、规格：16U 三开门设计，储物空间充足；
5、尺寸：高 720mm-730mm× 宽 520mm-525mm× 深 550mm-560mm，箱体离地面高度 95mm-100mm；
6、配件配置：4 支橡胶万向轮（带刹车功能），配备桌面 + 抽屉（方便放置设备配件 / 遥控器）。</t>
  </si>
  <si>
    <t>组</t>
  </si>
  <si>
    <t>电子钢琴</t>
  </si>
  <si>
    <t xml:space="preserve">1、键盘：88个渐进式重锤键
2、复音数：256位
3、▲功能面板：可调节：音量、功能、示范区、音色、节奏、节拍器/速度、同步启动、前奏/尾奏、插入、自动和弦、启动/停止、录音、放音；以上功能可使用手机小程序控制面板进行操作。（需提供功能截图佐证）
4、音色：1000种
5、节奏:200种
6、速度调节：20----280
7、音量调节：0----127
8、前奏/尾奏同步/开始移调：-12------12.
9、类型:A  A#  B  C
10、节拍器: 10种,直选速度：20-----280
11、音量：0----127
12、混响：7种混响,深度：0----127
13、合唱：7种,合唱深度：0----127
14、录音4轨伴奏轨旋律轨1旋律轨2旋律轨3删除录音放音
15、歌曲：100首
16、力度：3种
17、键盘分离，双音色
18、接口：USB MIDI接口，单踏板和三踏板接口，音频输入输出接口，蓝牙MIDI
19、材质：采用环保性高密度板材，食品级PVC材质。
20、音源：DREAM音源，采用高精度纳米技术，运行速度快并且精准
21、电路板：全琴配置采用全玻纤材质电路一体板，防火，防潮，便于排查故障和更换配件
</t>
  </si>
  <si>
    <t>手风琴</t>
  </si>
  <si>
    <t xml:space="preserve">
1.琴箱：≥长 500mm-560mm，宽 190mm-220mm
2.风箱：表面覆盖条两端应一致，折层边棱应平整。风箱伸缩自如，与琴箱结合严密。
3.键盘：41个条形琴键，有24根白键，17根黑键组成，中心距20mm，琴键宽度19mm, 珍珠白银花键特殊材料铸塑。键盘耐磨防划、黑白键左右不摆动、机械传动稳定灵活，经久耐用不褪色。
4.音域：从F到A。
5.键盘变音器：7个变音+一个总还原，排列整齐，音列组合标志准确、清楚.变音传动装置应灵敏有效，并能保证音孔的充分启闭。
6.贝斯：120个键钮，排列整齐，运动灵活，经久耐用，不易掉齿。
7.贝斯变音器：三个变音键组成，排列整齐、音列组合标志应清晰、准确；传动装置应灵敏有效。
8.琴箱：色泽协调，表面平滑，线条流畅，镀层完整。紧固件没有松动现象。                                                                                                                                                                                                                                              
9.音质：高音明亮，中音丰富有力，低音浑厚，音质纯净，无哑音
10、律制：十二平均律标准音：小字一组a音为440Hz，应符合GB3451的要求,音准误差：极限偏差为+17 -8音分；八度纯，四度，五度均匀；</t>
  </si>
  <si>
    <t>架</t>
  </si>
  <si>
    <t>中学音乐教学挂图</t>
  </si>
  <si>
    <t>符合中学音乐教科书的有关要求，符合中学音乐课程标准的指导思想</t>
  </si>
  <si>
    <t>中学音乐欣赏教学曲库</t>
  </si>
  <si>
    <t>符合中学音乐教科书的有关要求，符合中学音乐课程标准的指导思想，国家正规出版物CD</t>
  </si>
  <si>
    <t>乐谱架</t>
  </si>
  <si>
    <t>1、材质：优质铁，磨砂面
2、规格:谱台面直径≧47CM，高度≧34CM，最大可升降到1.4-1.5米的高度，加厚金属钢管支架中心钢管直径≧1.9CM
3、结构：由加厚金属谱台面和加厚金属钢管支架组成。加厚金属钢管支架底部有3个支撑杆可收合， 脚底为防滑塑胶材质，所有旋钮为均高级ABS材质结实耐用
4.供应商须提供具有CNAS或CMA标志的产品检测报告复印件并加盖公章”</t>
  </si>
  <si>
    <t>乐谱夹</t>
  </si>
  <si>
    <t>1、尺寸规格：A4标准尺寸，通常为320×240mm或309×233mm。
2、材质构成：PP磨砂材质，封面厚度0.58-0.7mm，内页厚度0.14mm。
3、容量规格：30页，每页双面可装2张乐谱。
4、背宽设计：根据容量不同，背宽18-61mm不等。
5、光学性能：不反光设计，可直接在透明内页上批注修改。
6、防水性能：PP材质防水耐污，封面防水设计。
7、装订方式：超声波封装或线圈装订，180°平铺设计。
8、特殊设计：部分型号采用四页联展或八页展开式结构。
10、乐谱夹是用于收纳乐谱的文件夹，主要采用PP材质制作，A4标准尺寸设计，具备防水、防反光、可批注等专业功能。</t>
  </si>
  <si>
    <t>本</t>
  </si>
  <si>
    <t>合唱服装</t>
  </si>
  <si>
    <t>一、整体风格：新中式国风儒雅风格，以竹叶元素和渐变马面裙为核心设计，兼具文化底蕴与视觉层次，非常适合合唱、国风主题演出等正式集体场合。
1、男士款：上衣：领型：中式立领，传统盘扣门襟设计，还原国风韵味；袖型：长袖，袖长至手腕，利落修身；装饰：胸前水墨竹刺绣，针脚细密，立体感强；版型：宽松落肩，不挑身形，活动自如
下装：款式：直筒长裤，垂坠感佳，修饰腿型；细节：高腰设计，可搭配腰带（可选），适配不同腰围；长度：全长款，覆盖脚踝，适配日常与正式场景
2、女士款：上衣：领型：中式立领，半开襟拉链设计，兼顾美观与穿脱便捷；袖型：长袖，袖长至手腕，修饰手臂线条；装饰：侧胸水墨竹刺绣，与男款形成对称呼应；版型：修身微宽松，凸显腰线，适配多种身形
下装：款式：高腰半身中长裙，A 字版型，遮肉显瘦；细节：侧边双排金属扣装饰，精致感拉满，提升设计感；长度：小腿中部，优雅显高，行走灵动不拖沓
二、工艺与品质参数
刺绣工艺：精密电脑刺绣，针脚均匀，图案清晰，耐水洗不易脱线、变形
缝制工艺：双线包边 + 锁边处理，接缝牢固，耐拉扯，提升成衣耐用性
色牢度：符合 GB 18401-2010 B 类标准，水洗色牢度≥4 级，日晒色牢度≥3 级，不易褪色
尺寸稳定性：水洗后尺寸变化率≤±3%，不易缩水、起皱
安全类别：GB 18401-2010 B 类（直接接触皮肤类产品），甲醛、pH 值等指标均达标
三、尺码参考（常规演出服尺码）
尺码 身高范围（cm） 胸围/腰围参考（cm） 
S 150-155 胸围80-84/腰围62-66 
M 155-160 胸围84-88/腰围66-70 
L 160-165 胸围88-92/腰围70-74 
XL 165-170 胸围92-96/腰围74-78 
XXL 170-175 胸围96-100/腰围78-82 
XXXL 175-180 胸围100-104/腰围82-86 s：10套 m：10套 L：20套 xl：20套 xxl:10套 xxxl：10套</t>
  </si>
  <si>
    <t>指挥台（含指挥棒）</t>
  </si>
  <si>
    <t>一、指挥台
1.产品拥有可折叠式设计,站台材质为橡木纯实木材质,站台表面铺有红地毯，内部为钢制结构，站台带有安全护栏，谱台与二层板台为橡木纯实木材质，可以自由调节倾斜度数，表面平整平滑无毛刺，不锈钢支架，各部件衔接牢固；
2.产品规格(折叠后)：长度≥1250mm，宽度≥1000mm，高度≥260mm；
3.站台规格：长度≥1250mm，宽度≥1000mm，高度≥260mm；
4.谱台板规格：长度≥650mm，宽度之400mm；
5.二层台板规格：长度≥300mm，宽度≥400mm；
6.护栏规格：宽度≥700mm，高度≥900mm；
7.谱台板可调节高度：最小高度≥800mm，最大高度≥1200mm；
二、指挥棒
1.材质：杆为玻璃钢纤维制作而成柔韧性极佳，手柄为精选仿翡翠树脂制作而成，精细抛光后略有透明感，不易开裂，质地硬度极高，不易磨损；
2.规格:全长370mm;直径2mm；
3.工艺：仿翡翠树脂手柄、玻璃钢纤维制作而成</t>
  </si>
  <si>
    <t>指挥凳</t>
  </si>
  <si>
    <t>1. 整体结构：金属承重框架搭配高密度舒适座面，整体稳固无晃动、无异响，静态承重不低于120kg，满足专业指挥长期使用。
2. 高度参数：座面高度65-75cm可精准调节，升降结构顺滑且锁定牢固，适配标准指挥站姿与半坐姿使用需求。
3. 人体工学设计：座面宽度≥40cm、深度≥35cm，弧形贴合人体曲线，靠背支撑适中，保障长时间指挥姿态舒适稳定。
4. 底部与防护：加宽稳定支撑底座，底部配备静音防滑橡胶脚垫，有效保护地面，移动时无噪音、不打滑。
5. 外观与耐用性：整体造型简洁规整，表面材质耐磨易清洁，结构紧凑不占用空间，适用于乐团排练厅、音乐厅等专业场地。</t>
  </si>
  <si>
    <t>把</t>
  </si>
  <si>
    <t>可伸缩合唱台</t>
  </si>
  <si>
    <t>1、尺寸≥1200*1300*900mm±10mm，整体采用≥18mm橡胶木实木制作，
2、使用时可以直接把台子展开，不使用时可以将台子像抽屉一样收起。
3、前二层板宽≥400mm，最顶层板宽≥500mm，每层高：≥300mm，内部采用≥18mm橡木支撑，
4、每层站至少三人，每层承重1000斤以内，下面带万向轮，可推拉，万向轮带锁可固定，边角做弧形处理。
5、具有坚固耐用，美观大方，可伸缩，易收纳，防滑，耐磨，防潮，等特点。</t>
  </si>
  <si>
    <t>翻页笔</t>
  </si>
  <si>
    <t>1.外观设计：圆润一体化笔型，表面手感漆工艺便于握持；尺寸直径约12–14mm × 长度约165–175mm，重量约16–20g。
2.笔尖性能：锥形笔尖，直径≤3mm；书写最小精度约2mm；支持电容/红外触控设备；连续书写距离≥7km。
3.无线连接：dongle（2.4GHz）+蓝牙5.1双模；有效距离≥12m（覆盖标准教室）；支持上下翻页/语音控制/远程批注稳定传输。
4.续航充电：内置锂电池，Type-C充电；待机≥60小时，连续使用≥8小时；满电充电时间≤1小时；&gt;5分钟无操作自动休眠。
5.智能功能：内置麦克风，支持语音唤醒/指令（打开应用、搜索、转写、系统控制如黑屏/音量/截屏）；白板语音切换书写/擦除/选择/清空批注；按键调起批注，支持颜色切换、长按橡皮擦。
6.操作功能：翻页键短按上下翻页、长按3秒PPT播放/退出；多功能键短按播放/暂停、双击切换空鼠/放大镜/聚光灯、长按激活；不少于5键设计，兼顾书写与远程操控</t>
  </si>
  <si>
    <t>音乐课教具</t>
  </si>
  <si>
    <t>1、磁吸教具（教师用）：大号唱名磁性符头、L型磁性键盘图、大号阶梯谱磁贴套装</t>
  </si>
  <si>
    <t>音乐课教具2</t>
  </si>
  <si>
    <t>1、打击乐器（学生用）：铃鼓、木鱼、单响桶、三角铁、摇铃、沙蛋、响板、双响筒、沙锤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</si>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</sst>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  <numFmt numFmtId="178" formatCode="0_);[Red]\(0\)"/>
  </numFmts>
  <fonts count="3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center" vertical="center" wrapText="1" shrinkToFit="1"/>
    </xf>
    <xf numFmtId="1" fontId="6" fillId="0" borderId="1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178" fontId="5" fillId="0" borderId="6" xfId="0" applyNumberFormat="1" applyFont="1" applyFill="1" applyBorder="1" applyAlignment="1">
      <alignment horizontal="center" vertical="center" wrapText="1"/>
    </xf>
    <xf numFmtId="178" fontId="5" fillId="0" borderId="7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>
      <alignment vertical="center"/>
    </xf>
    <xf numFmtId="0" fontId="0" fillId="0" borderId="4" xfId="0" applyBorder="1">
      <alignment vertical="center"/>
    </xf>
    <xf numFmtId="0" fontId="3" fillId="0" borderId="3" xfId="51" applyFont="1" applyBorder="1" applyAlignment="1">
      <alignment horizontal="center" vertical="center" wrapText="1"/>
    </xf>
    <xf numFmtId="176" fontId="12" fillId="0" borderId="0" xfId="51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" xfId="49"/>
    <cellStyle name="常规 6" xfId="50"/>
    <cellStyle name="常规 140" xfId="51"/>
  </cellStyles>
  <dxfs count="20">
    <dxf>
      <fill>
        <patternFill patternType="solid">
          <bgColor theme="8" tint="-0.24997711111789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zoomScale="85" zoomScaleNormal="85" topLeftCell="A25" workbookViewId="0">
      <selection activeCell="J32" sqref="J32"/>
    </sheetView>
  </sheetViews>
  <sheetFormatPr defaultColWidth="8.9009009009009" defaultRowHeight="14.1"/>
  <cols>
    <col min="1" max="1" width="8.9009009009009" style="1"/>
    <col min="2" max="3" width="11.7747747747748" style="1" customWidth="1"/>
    <col min="4" max="4" width="91.2252252252252" customWidth="1"/>
    <col min="9" max="12" width="13.972972972973" customWidth="1"/>
  </cols>
  <sheetData>
    <row r="1" ht="20.1" spans="1:12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</row>
    <row r="2" ht="43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7" t="s">
        <v>8</v>
      </c>
      <c r="I2" s="8" t="s">
        <v>9</v>
      </c>
      <c r="J2" s="9" t="s">
        <v>10</v>
      </c>
      <c r="K2" s="9" t="s">
        <v>11</v>
      </c>
      <c r="L2" s="9" t="s">
        <v>12</v>
      </c>
    </row>
    <row r="3" ht="87" spans="1:12">
      <c r="A3" s="10">
        <v>1</v>
      </c>
      <c r="B3" s="10" t="s">
        <v>13</v>
      </c>
      <c r="C3" s="10"/>
      <c r="D3" s="11" t="s">
        <v>14</v>
      </c>
      <c r="E3" s="12">
        <v>1</v>
      </c>
      <c r="F3" s="13" t="s">
        <v>15</v>
      </c>
      <c r="G3" s="12"/>
      <c r="H3" s="12"/>
      <c r="I3" s="14">
        <v>50000</v>
      </c>
      <c r="J3" s="15">
        <f t="shared" ref="J3:J23" si="0">E3*I3</f>
        <v>50000</v>
      </c>
      <c r="K3" s="16"/>
      <c r="L3" s="16"/>
    </row>
    <row r="4" ht="149.15" spans="1:12">
      <c r="A4" s="10">
        <v>2</v>
      </c>
      <c r="B4" s="17" t="s">
        <v>16</v>
      </c>
      <c r="C4" s="17"/>
      <c r="D4" s="18" t="s">
        <v>17</v>
      </c>
      <c r="E4" s="19">
        <v>2</v>
      </c>
      <c r="F4" s="20" t="s">
        <v>18</v>
      </c>
      <c r="G4" s="19"/>
      <c r="H4" s="19"/>
      <c r="I4" s="21">
        <v>4600</v>
      </c>
      <c r="J4" s="15">
        <f t="shared" si="0"/>
        <v>9200</v>
      </c>
      <c r="K4" s="16"/>
      <c r="L4" s="16"/>
    </row>
    <row r="5" ht="124.3" spans="1:12">
      <c r="A5" s="10">
        <v>3</v>
      </c>
      <c r="B5" s="17" t="s">
        <v>19</v>
      </c>
      <c r="C5" s="17"/>
      <c r="D5" s="18" t="s">
        <v>20</v>
      </c>
      <c r="E5" s="19">
        <v>4</v>
      </c>
      <c r="F5" s="20" t="s">
        <v>21</v>
      </c>
      <c r="G5" s="19"/>
      <c r="H5" s="19"/>
      <c r="I5" s="21">
        <v>4800</v>
      </c>
      <c r="J5" s="15">
        <f t="shared" si="0"/>
        <v>19200</v>
      </c>
      <c r="K5" s="16"/>
      <c r="L5" s="16"/>
    </row>
    <row r="6" ht="111.85" spans="1:12">
      <c r="A6" s="10">
        <v>4</v>
      </c>
      <c r="B6" s="17" t="s">
        <v>22</v>
      </c>
      <c r="C6" s="17"/>
      <c r="D6" s="18" t="s">
        <v>23</v>
      </c>
      <c r="E6" s="19">
        <v>4</v>
      </c>
      <c r="F6" s="20" t="s">
        <v>21</v>
      </c>
      <c r="G6" s="19"/>
      <c r="H6" s="19"/>
      <c r="I6" s="21">
        <v>3600</v>
      </c>
      <c r="J6" s="15">
        <f t="shared" si="0"/>
        <v>14400</v>
      </c>
      <c r="K6" s="16"/>
      <c r="L6" s="16"/>
    </row>
    <row r="7" ht="111.85" spans="1:12">
      <c r="A7" s="10">
        <v>5</v>
      </c>
      <c r="B7" s="17" t="s">
        <v>24</v>
      </c>
      <c r="C7" s="17"/>
      <c r="D7" s="18" t="s">
        <v>25</v>
      </c>
      <c r="E7" s="19">
        <v>2</v>
      </c>
      <c r="F7" s="20" t="s">
        <v>21</v>
      </c>
      <c r="G7" s="19"/>
      <c r="H7" s="19"/>
      <c r="I7" s="21">
        <v>3000</v>
      </c>
      <c r="J7" s="15">
        <f t="shared" si="0"/>
        <v>6000</v>
      </c>
      <c r="K7" s="16"/>
      <c r="L7" s="16"/>
    </row>
    <row r="8" ht="149.15" spans="1:12">
      <c r="A8" s="10">
        <v>6</v>
      </c>
      <c r="B8" s="17" t="s">
        <v>26</v>
      </c>
      <c r="C8" s="17"/>
      <c r="D8" s="18" t="s">
        <v>27</v>
      </c>
      <c r="E8" s="19">
        <v>2</v>
      </c>
      <c r="F8" s="20" t="s">
        <v>15</v>
      </c>
      <c r="G8" s="19"/>
      <c r="H8" s="19"/>
      <c r="I8" s="21">
        <v>3000</v>
      </c>
      <c r="J8" s="15">
        <f t="shared" si="0"/>
        <v>6000</v>
      </c>
      <c r="K8" s="22"/>
      <c r="L8" s="16"/>
    </row>
    <row r="9" ht="174" spans="1:12">
      <c r="A9" s="10">
        <v>7</v>
      </c>
      <c r="B9" s="17" t="s">
        <v>28</v>
      </c>
      <c r="C9" s="17"/>
      <c r="D9" s="18" t="s">
        <v>29</v>
      </c>
      <c r="E9" s="19">
        <v>4</v>
      </c>
      <c r="F9" s="20" t="s">
        <v>21</v>
      </c>
      <c r="G9" s="19"/>
      <c r="H9" s="19"/>
      <c r="I9" s="21">
        <v>9900</v>
      </c>
      <c r="J9" s="15">
        <f t="shared" si="0"/>
        <v>39600</v>
      </c>
      <c r="K9" s="22"/>
      <c r="L9" s="16"/>
    </row>
    <row r="10" ht="124.3" spans="1:12">
      <c r="A10" s="10">
        <v>8</v>
      </c>
      <c r="B10" s="17" t="s">
        <v>30</v>
      </c>
      <c r="C10" s="17"/>
      <c r="D10" s="18" t="s">
        <v>31</v>
      </c>
      <c r="E10" s="19">
        <v>2</v>
      </c>
      <c r="F10" s="20" t="s">
        <v>15</v>
      </c>
      <c r="G10" s="19"/>
      <c r="H10" s="19"/>
      <c r="I10" s="21">
        <v>6500</v>
      </c>
      <c r="J10" s="15">
        <f t="shared" si="0"/>
        <v>13000</v>
      </c>
      <c r="K10" s="16"/>
      <c r="L10" s="16"/>
    </row>
    <row r="11" ht="111.85" spans="1:12">
      <c r="A11" s="10">
        <v>9</v>
      </c>
      <c r="B11" s="17" t="s">
        <v>32</v>
      </c>
      <c r="C11" s="17"/>
      <c r="D11" s="18" t="s">
        <v>33</v>
      </c>
      <c r="E11" s="19">
        <v>2</v>
      </c>
      <c r="F11" s="20" t="s">
        <v>18</v>
      </c>
      <c r="G11" s="19"/>
      <c r="H11" s="19"/>
      <c r="I11" s="21">
        <v>4000</v>
      </c>
      <c r="J11" s="15">
        <f t="shared" si="0"/>
        <v>8000</v>
      </c>
      <c r="K11" s="16"/>
      <c r="L11" s="16"/>
    </row>
    <row r="12" ht="99.45" spans="1:12">
      <c r="A12" s="10">
        <v>10</v>
      </c>
      <c r="B12" s="23" t="s">
        <v>34</v>
      </c>
      <c r="C12" s="23"/>
      <c r="D12" s="18" t="s">
        <v>35</v>
      </c>
      <c r="E12" s="19">
        <v>2</v>
      </c>
      <c r="F12" s="20" t="s">
        <v>18</v>
      </c>
      <c r="G12" s="19"/>
      <c r="H12" s="19"/>
      <c r="I12" s="21">
        <v>4500</v>
      </c>
      <c r="J12" s="15">
        <f t="shared" si="0"/>
        <v>9000</v>
      </c>
      <c r="K12" s="16"/>
      <c r="L12" s="16"/>
    </row>
    <row r="13" ht="161.55" spans="1:12">
      <c r="A13" s="10">
        <v>11</v>
      </c>
      <c r="B13" s="17" t="s">
        <v>36</v>
      </c>
      <c r="C13" s="17"/>
      <c r="D13" s="18" t="s">
        <v>37</v>
      </c>
      <c r="E13" s="19">
        <v>2</v>
      </c>
      <c r="F13" s="20" t="s">
        <v>15</v>
      </c>
      <c r="G13" s="19"/>
      <c r="H13" s="19"/>
      <c r="I13" s="21">
        <v>3200</v>
      </c>
      <c r="J13" s="15">
        <f t="shared" si="0"/>
        <v>6400</v>
      </c>
      <c r="K13" s="22"/>
      <c r="L13" s="16"/>
    </row>
    <row r="14" spans="1:12">
      <c r="A14" s="10">
        <v>12</v>
      </c>
      <c r="B14" s="24" t="s">
        <v>38</v>
      </c>
      <c r="C14" s="24"/>
      <c r="D14" s="18" t="s">
        <v>39</v>
      </c>
      <c r="E14" s="19">
        <v>4</v>
      </c>
      <c r="F14" s="20" t="s">
        <v>40</v>
      </c>
      <c r="G14" s="19"/>
      <c r="H14" s="19"/>
      <c r="I14" s="21">
        <v>200</v>
      </c>
      <c r="J14" s="15">
        <f t="shared" si="0"/>
        <v>800</v>
      </c>
      <c r="K14" s="16"/>
      <c r="L14" s="16"/>
    </row>
    <row r="15" ht="57.85" spans="1:12">
      <c r="A15" s="10">
        <v>13</v>
      </c>
      <c r="B15" s="25" t="s">
        <v>41</v>
      </c>
      <c r="C15" s="25"/>
      <c r="D15" s="26" t="s">
        <v>42</v>
      </c>
      <c r="E15" s="27">
        <v>1</v>
      </c>
      <c r="F15" s="28" t="s">
        <v>18</v>
      </c>
      <c r="G15" s="27"/>
      <c r="H15" s="27"/>
      <c r="I15" s="21">
        <v>5000</v>
      </c>
      <c r="J15" s="15">
        <f t="shared" si="0"/>
        <v>5000</v>
      </c>
      <c r="K15" s="16"/>
      <c r="L15" s="16"/>
    </row>
    <row r="16" ht="74.55" spans="1:12">
      <c r="A16" s="10">
        <v>14</v>
      </c>
      <c r="B16" s="29" t="s">
        <v>43</v>
      </c>
      <c r="C16" s="29"/>
      <c r="D16" s="30" t="s">
        <v>44</v>
      </c>
      <c r="E16" s="29">
        <v>2</v>
      </c>
      <c r="F16" s="31" t="s">
        <v>45</v>
      </c>
      <c r="G16" s="29"/>
      <c r="H16" s="29"/>
      <c r="I16" s="32">
        <v>4000</v>
      </c>
      <c r="J16" s="15">
        <f t="shared" si="0"/>
        <v>8000</v>
      </c>
      <c r="K16" s="16"/>
      <c r="L16" s="16"/>
    </row>
    <row r="17" ht="285.45" spans="1:12">
      <c r="A17" s="10">
        <v>15</v>
      </c>
      <c r="B17" s="24" t="s">
        <v>46</v>
      </c>
      <c r="C17" s="24"/>
      <c r="D17" s="33" t="s">
        <v>47</v>
      </c>
      <c r="E17" s="24">
        <v>2</v>
      </c>
      <c r="F17" s="34" t="s">
        <v>15</v>
      </c>
      <c r="G17" s="24"/>
      <c r="H17" s="24"/>
      <c r="I17" s="32">
        <v>5800</v>
      </c>
      <c r="J17" s="35">
        <f t="shared" si="0"/>
        <v>11600</v>
      </c>
      <c r="K17" s="16"/>
      <c r="L17" s="16"/>
    </row>
    <row r="18" ht="174" spans="1:12">
      <c r="A18" s="10">
        <v>16</v>
      </c>
      <c r="B18" s="29" t="s">
        <v>48</v>
      </c>
      <c r="C18" s="29"/>
      <c r="D18" s="30" t="s">
        <v>49</v>
      </c>
      <c r="E18" s="29">
        <v>2</v>
      </c>
      <c r="F18" s="31" t="s">
        <v>50</v>
      </c>
      <c r="G18" s="29"/>
      <c r="H18" s="29"/>
      <c r="I18" s="32">
        <v>6500</v>
      </c>
      <c r="J18" s="15">
        <f t="shared" si="0"/>
        <v>13000</v>
      </c>
      <c r="K18" s="16"/>
      <c r="L18" s="16"/>
    </row>
    <row r="19" ht="24.85" spans="1:12">
      <c r="A19" s="10">
        <v>17</v>
      </c>
      <c r="B19" s="29" t="s">
        <v>51</v>
      </c>
      <c r="C19" s="29"/>
      <c r="D19" s="30" t="s">
        <v>52</v>
      </c>
      <c r="E19" s="29">
        <v>2</v>
      </c>
      <c r="F19" s="31" t="s">
        <v>18</v>
      </c>
      <c r="G19" s="29"/>
      <c r="H19" s="29"/>
      <c r="I19" s="32">
        <v>300</v>
      </c>
      <c r="J19" s="15">
        <f t="shared" si="0"/>
        <v>600</v>
      </c>
      <c r="K19" s="16"/>
      <c r="L19" s="16"/>
    </row>
    <row r="20" ht="24.85" spans="1:12">
      <c r="A20" s="10">
        <v>18</v>
      </c>
      <c r="B20" s="29" t="s">
        <v>53</v>
      </c>
      <c r="C20" s="29"/>
      <c r="D20" s="30" t="s">
        <v>54</v>
      </c>
      <c r="E20" s="29">
        <v>2</v>
      </c>
      <c r="F20" s="31" t="s">
        <v>18</v>
      </c>
      <c r="G20" s="29"/>
      <c r="H20" s="29"/>
      <c r="I20" s="32">
        <v>500</v>
      </c>
      <c r="J20" s="15">
        <f t="shared" si="0"/>
        <v>1000</v>
      </c>
      <c r="K20" s="16"/>
      <c r="L20" s="16"/>
    </row>
    <row r="21" ht="74.55" spans="1:12">
      <c r="A21" s="36">
        <v>19</v>
      </c>
      <c r="B21" s="25" t="s">
        <v>55</v>
      </c>
      <c r="C21" s="25"/>
      <c r="D21" s="33" t="s">
        <v>56</v>
      </c>
      <c r="E21" s="17">
        <v>50</v>
      </c>
      <c r="F21" s="37" t="s">
        <v>40</v>
      </c>
      <c r="G21" s="17"/>
      <c r="H21" s="17"/>
      <c r="I21" s="38">
        <v>150</v>
      </c>
      <c r="J21" s="15">
        <f t="shared" si="0"/>
        <v>7500</v>
      </c>
      <c r="K21" s="22"/>
      <c r="L21" s="16"/>
    </row>
    <row r="22" ht="124.3" spans="1:12">
      <c r="A22" s="10">
        <v>20</v>
      </c>
      <c r="B22" s="25" t="s">
        <v>57</v>
      </c>
      <c r="C22" s="25"/>
      <c r="D22" s="39" t="s">
        <v>58</v>
      </c>
      <c r="E22" s="17">
        <v>30</v>
      </c>
      <c r="F22" s="37" t="s">
        <v>59</v>
      </c>
      <c r="G22" s="17"/>
      <c r="H22" s="17"/>
      <c r="I22" s="38">
        <v>20</v>
      </c>
      <c r="J22" s="15">
        <f t="shared" si="0"/>
        <v>600</v>
      </c>
      <c r="K22" s="16"/>
      <c r="L22" s="16"/>
    </row>
    <row r="23" ht="297.85" spans="1:12">
      <c r="A23" s="36">
        <v>22</v>
      </c>
      <c r="B23" s="17" t="s">
        <v>60</v>
      </c>
      <c r="C23" s="17"/>
      <c r="D23" s="33" t="s">
        <v>61</v>
      </c>
      <c r="E23" s="40">
        <v>80</v>
      </c>
      <c r="F23" s="41" t="s">
        <v>18</v>
      </c>
      <c r="G23" s="40"/>
      <c r="H23" s="40"/>
      <c r="I23" s="42">
        <v>280</v>
      </c>
      <c r="J23" s="35">
        <f t="shared" ref="J23:J29" si="1">E23*I23</f>
        <v>22400</v>
      </c>
      <c r="K23" s="16"/>
      <c r="L23" s="16"/>
    </row>
    <row r="24" ht="174" spans="1:12">
      <c r="A24" s="10">
        <v>23</v>
      </c>
      <c r="B24" s="25" t="s">
        <v>62</v>
      </c>
      <c r="C24" s="25"/>
      <c r="D24" s="39" t="s">
        <v>63</v>
      </c>
      <c r="E24" s="40">
        <v>1</v>
      </c>
      <c r="F24" s="41" t="s">
        <v>45</v>
      </c>
      <c r="G24" s="40"/>
      <c r="H24" s="40"/>
      <c r="I24" s="38">
        <v>4000</v>
      </c>
      <c r="J24" s="15">
        <f t="shared" si="1"/>
        <v>4000</v>
      </c>
      <c r="K24" s="16"/>
      <c r="L24" s="16"/>
    </row>
    <row r="25" ht="99.45" spans="1:12">
      <c r="A25" s="10">
        <v>24</v>
      </c>
      <c r="B25" s="25" t="s">
        <v>64</v>
      </c>
      <c r="C25" s="25"/>
      <c r="D25" s="39" t="s">
        <v>65</v>
      </c>
      <c r="E25" s="40">
        <v>1</v>
      </c>
      <c r="F25" s="41" t="s">
        <v>66</v>
      </c>
      <c r="G25" s="40"/>
      <c r="H25" s="40"/>
      <c r="I25" s="38">
        <v>430</v>
      </c>
      <c r="J25" s="15">
        <f t="shared" si="1"/>
        <v>430</v>
      </c>
      <c r="K25" s="16"/>
      <c r="L25" s="16"/>
    </row>
    <row r="26" ht="62.15" spans="1:12">
      <c r="A26" s="36">
        <v>25</v>
      </c>
      <c r="B26" s="17" t="s">
        <v>67</v>
      </c>
      <c r="C26" s="25"/>
      <c r="D26" s="43" t="s">
        <v>68</v>
      </c>
      <c r="E26" s="40">
        <v>4</v>
      </c>
      <c r="F26" s="41" t="s">
        <v>45</v>
      </c>
      <c r="G26" s="40"/>
      <c r="H26" s="40"/>
      <c r="I26" s="38">
        <v>3000</v>
      </c>
      <c r="J26" s="15">
        <f t="shared" si="1"/>
        <v>12000</v>
      </c>
      <c r="K26" s="22"/>
      <c r="L26" s="16"/>
    </row>
    <row r="27" ht="136.7" spans="1:12">
      <c r="A27" s="10">
        <v>26</v>
      </c>
      <c r="B27" s="25" t="s">
        <v>69</v>
      </c>
      <c r="C27" s="25"/>
      <c r="D27" s="39" t="s">
        <v>70</v>
      </c>
      <c r="E27" s="40">
        <v>1</v>
      </c>
      <c r="F27" s="41" t="s">
        <v>40</v>
      </c>
      <c r="G27" s="40"/>
      <c r="H27" s="40"/>
      <c r="I27" s="38">
        <v>90</v>
      </c>
      <c r="J27" s="15">
        <f t="shared" si="1"/>
        <v>90</v>
      </c>
      <c r="K27" s="16"/>
      <c r="L27" s="16"/>
    </row>
    <row r="28" spans="1:12">
      <c r="A28" s="10">
        <v>27</v>
      </c>
      <c r="B28" s="44" t="s">
        <v>71</v>
      </c>
      <c r="C28" s="44"/>
      <c r="D28" s="45" t="s">
        <v>72</v>
      </c>
      <c r="E28" s="46">
        <v>2</v>
      </c>
      <c r="F28" s="47" t="s">
        <v>45</v>
      </c>
      <c r="G28" s="40"/>
      <c r="H28" s="40"/>
      <c r="I28" s="38">
        <v>750</v>
      </c>
      <c r="J28" s="15">
        <f t="shared" si="1"/>
        <v>1500</v>
      </c>
      <c r="K28" s="22"/>
      <c r="L28" s="16"/>
    </row>
    <row r="29" spans="1:12">
      <c r="A29" s="48">
        <v>28</v>
      </c>
      <c r="B29" s="49" t="s">
        <v>73</v>
      </c>
      <c r="C29" s="49"/>
      <c r="D29" s="50" t="s">
        <v>74</v>
      </c>
      <c r="E29" s="51">
        <v>2</v>
      </c>
      <c r="F29" s="52" t="s">
        <v>45</v>
      </c>
      <c r="G29" s="46"/>
      <c r="H29" s="46"/>
      <c r="I29" s="53">
        <v>260</v>
      </c>
      <c r="J29" s="54">
        <f t="shared" si="1"/>
        <v>520</v>
      </c>
      <c r="K29" s="55"/>
      <c r="L29" s="56"/>
    </row>
    <row r="30" ht="34" customHeight="1" spans="1:12">
      <c r="A30" s="57" t="s">
        <v>75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</row>
    <row r="32" spans="1:12">
      <c r="J32" s="58"/>
    </row>
  </sheetData>
  <mergeCells count="2">
    <mergeCell ref="A1:J1"/>
    <mergeCell ref="A30:L30"/>
  </mergeCells>
  <conditionalFormatting sqref="D3">
    <cfRule type="duplicateValues" dxfId="0" priority="2"/>
    <cfRule type="duplicateValues" dxfId="1" priority="3"/>
  </conditionalFormatting>
  <conditionalFormatting sqref="D13">
    <cfRule type="duplicateValues" dxfId="2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19904</cp:lastModifiedBy>
  <dcterms:created xsi:type="dcterms:W3CDTF">2026-02-04T22:17:00Z</dcterms:created>
  <dcterms:modified xsi:type="dcterms:W3CDTF">2026-03-26T02:31:29Z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13377430A6504CCAAF05140C405DA74B_13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