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837" windowHeight="12548"/>
  </bookViews>
  <sheets>
    <sheet name="Sheet1 (2)" sheetId="2" r:id="rId1"/>
    <sheet name="Sheet2"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<sst xmlns="http://schemas.openxmlformats.org/spreadsheetml/2006/main" count="659" uniqueCount="441">
  <si>
    <t>体育基础设备</t>
  </si>
  <si>
    <t>序号</t>
  </si>
  <si>
    <t>名称</t>
  </si>
  <si>
    <t>核心参数</t>
  </si>
  <si>
    <t>规格参数</t>
  </si>
  <si>
    <t>单位</t>
  </si>
  <si>
    <t>数量</t>
  </si>
  <si>
    <t>品牌</t>
  </si>
  <si>
    <t>规格、型号</t>
  </si>
  <si>
    <t>单价限价
（元）</t>
  </si>
  <si>
    <t>总价限价（元）</t>
  </si>
  <si>
    <t>投标单价（元）</t>
  </si>
  <si>
    <t>投标总价（元）</t>
  </si>
  <si>
    <t>初中</t>
  </si>
  <si>
    <t>高中</t>
  </si>
  <si>
    <t>合计</t>
  </si>
  <si>
    <t>发令枪</t>
  </si>
  <si>
    <t>1、规格：≥10.5×10cm
2、容弹器：≥2发，
3、击发方式：单发击发，100米处不小于60分贝，烟雾150米处清晰可见</t>
  </si>
  <si>
    <t>把</t>
  </si>
  <si>
    <t>秒表</t>
  </si>
  <si>
    <t>1、三排30道.分段计时，
2、精确度：0.01秒.
2、尺寸： ≥82.2×62.3×23mm.
3、倒计时功能，时间显示，闹钟功能，节拍器，可关机，可静音</t>
  </si>
  <si>
    <t>个</t>
  </si>
  <si>
    <t>口哨</t>
  </si>
  <si>
    <t>1、哨体ABS树脂，吹口碳酸酯，带纵向加强筋，无滚珠设计，易清洁，
2、尺寸≥53*17*25mm（±3mm），质量等同于魔腾，李宁，准者</t>
  </si>
  <si>
    <t>篮球架</t>
  </si>
  <si>
    <t>1、篮筐高度：≥3.05m；
2、伸臂尺寸：≥3.25m；
3、篮板尺寸：≥1800mm×1050mm，材质：钢化玻璃；
4、篮筐：≥φ450mm；篮圈使用18mm高强度碳素钢制成，整体篮筐具有在3200N力下保持1min后自动快速恢复初始位置无永久变形。在篮圈上焊接有12个固定篮网用挂钩，可保证篮网固定牢固。篮筐具有可旋转吸能结构，吸能结构使用高弹性弹簧，当作用在篮筐上力大于某力值时，吸能装置开始作用，有效吸收运动员在扣篮过程中的作用力，形成缓冲，以有效保护运动员免受伤害。
5、结构形式：手动液压系统辅助升降，人力辅助可移动；24秒计时器选配；
6、场地端线外需有≥3.2m空间
7、功能用途：
本产品主要用于篮球训练、普通篮球竞技比赛、篮球健身娱乐等有关篮球的运动项目。本产品主要用于篮球运动。
8、产品结构及特点：本产品主要由架体、篮板、篮筐、连接件及保护套组成。
9、.主要材料：高强度钢板、冷拔无缝管、高强度钢方管、高强度钢圆管、冷拔无缝方管。
10、表面涂装工艺：1）.钢制零部件表面均经酸洗、磷化或脱脂、打砂抛丸等处理，每道工序经检验合格后方可进行下一道工序。
2）.在自动喷涂线上采用全自动粉末静电喷涂设备完成最后表面处理，涂层耐候性好，抗冲击强度高，金属涂层质量稳定，涂层厚度70—80um，铅笔硬度达3H+，试品经GB1771-91 36小时盐雾试验，涂膜无变化，划格处单面腐蚀＜2mm。
3）.产品具有耐酸碱、耐湿热、抗老化、外观美观等优点，能适合潮湿和酸雨环境，产品涂料配方不含有毒元素，避免损害使用者的健康。
▲11、提供第三方检测机构出具的满足以上参数的产品质量检测报告</t>
  </si>
  <si>
    <t>学生用球</t>
  </si>
  <si>
    <t>1、规格：7号篮球，
2、重量：567g-650g，
3、圆周：749mm-780mm，
4、球压标准：7-9磅，
5、皮革材质：超细吸汗纤维皮革，中胎材质：抗冲击10000次以上专业比赛的发泡中胎，篮球构造：丁基内胆，外皮革三层，适用场地：室内室外通用，篮球级别：比赛用球，篮球特点：皮革经过吸汗处理，手心出汗的情况下也能有效防滑，手感超软，涩感强，弹性极佳</t>
  </si>
  <si>
    <t>篮球对抗服</t>
  </si>
  <si>
    <t>1、材质:涤纶材质，2、尺码范围165cm-190cm，3、四种颜色各五套</t>
  </si>
  <si>
    <t>套</t>
  </si>
  <si>
    <t>篮球收纳筐</t>
  </si>
  <si>
    <t>1、采用不锈钢材质，外形尺寸≥长950*宽750*高760mm，主管直径≥19mm，壁厚≥1.1mm，副管直径≥12.7mm，壁厚≥0.7mm。
2、同时配备优质的万向轮，移动轻松，转向灵活，能够在狭小空间内自由穿梭，方便操作，用于存放和运输篮球、足球、排球等各种球类器材，在学校的体育器材室或操场上，不锈钢球类推车可以帮助体育老师整理和管理球类器材，提高教学效率。</t>
  </si>
  <si>
    <t>场地粘尘垫</t>
  </si>
  <si>
    <t xml:space="preserve">1、产品结构：多层可剥离式粘尘垫，由LDPE 聚乙烯薄膜 + 水性压敏胶组成，不含溶剂型胶水。
每本含30 层（29 层使用层 + 1 层底膜），每层带清晰数字标识，易撕取、不连张。
2、规格尺寸 ≥24×36 英寸（610mm×914mm）单页薄膜厚度：≥60μm。
3、粘性等级：中粘，不粘鞋、不损伤运动地板，除尘效果稳定。
4、持粘性能：24 小时无位移，粘贴牢固。
5、核心要求：使用及剥离后地面无残胶、无胶渍残留。
6、环保与安全：无毒、无味、无甲醛、无重金属，符合环保使用要求。适用于室内密闭运动场馆，对人体及地板无害。
7、使用性能：快速粘除鞋底灰尘、沙粒、细小杂物，降低场地污染。底部带背胶，铺设平整，不易移位。
</t>
  </si>
  <si>
    <t>羽毛球拍</t>
  </si>
  <si>
    <t xml:space="preserve">1、铝合金一体，尼龙球网；
2、长度≤660mm，球拍上宽度≤200mm，球拍弦面长度≤245mm；
3、整体重量：95g-120g；
4、拍弦直径：0.9mm；
5、手柄长150mm，握柄直径25mm
</t>
  </si>
  <si>
    <t>副</t>
  </si>
  <si>
    <t>羽毛球（训练）</t>
  </si>
  <si>
    <t>1、由羽毛和球托两部分组成，球托为圆顶形或半球形，总高75mm～85mm，球口外径65mm～68mm，球头直径25mm～27mm，球头高度24mm～26mm，羽毛为鹅毛单根羽毛长度需在 62～70mm之间，
2、所有羽毛的长度误差需控制在1mm内（否则飞行易 “飘”）。
3、羽片顶端需修剪整齐，形成直径约 65mm的圆形平面，确保空气阻力均匀,重量4.50g～5.80g，必须为 16 根羽毛（规则强制要求）能通过对称受力保证飞行轨迹稳定，且均匀排列在球托周围，形成对称的圆锥形结构。</t>
  </si>
  <si>
    <t>桶</t>
  </si>
  <si>
    <t>羽毛球（比赛）</t>
  </si>
  <si>
    <t>1、尺寸：总高75mm～85mm，球口外径65mm～68mm，球头直径25mm～27mm，球头高度24mm～26mm，羽毛为鹅毛单根羽毛长度需在 62～70mm之间，所有羽毛的长度误差需控制在1mm内。
2、羽片顶端需修剪整齐，形成直径约 65mm的圆形平面，确保空气阻力均匀,重量4.50g～5.80g，必须为 16 根羽毛（规则强制要求）能通过对称受力保证飞行轨迹稳定，且均匀排列在球托周围，形成对称的圆锥形结构。
3、质量等同于亚狮龙，李宁，耐克等</t>
  </si>
  <si>
    <t>标志桶</t>
  </si>
  <si>
    <t>1、尺寸：≥高度 32cm/38cm/45cm/48cm，底座直径 20-25cm
2、材质：HDPE 塑料，加厚防撞设计</t>
  </si>
  <si>
    <t>标志盘</t>
  </si>
  <si>
    <t>1、碗状，圆口，直径不小于180 mm；
2、方便摆放和移动，且在训练中不容易绊倒球员，采用环保 PE 材质塑料，具有抗冲击、柔韧性好。</t>
  </si>
  <si>
    <t>跳绳</t>
  </si>
  <si>
    <t>1、材质为PVC材质，手柄长度15-18cm，
2、重量100-300g直径4-9mm</t>
  </si>
  <si>
    <t>条</t>
  </si>
  <si>
    <t>羽毛球捡球器</t>
  </si>
  <si>
    <t>1、折叠设计：可折叠收纳，节省器材室存储空间。
2、高度调节：支持多角度调节，适配不同场地条件和使用习惯。
3、防刮保护：底部配备塑胶防刮条，保护场地地面不被划伤。</t>
  </si>
  <si>
    <t>羽毛球立柱网架</t>
  </si>
  <si>
    <t>1、移动式铸铁底座，底座配有高档静音轮，方便移动。
2.柱高1550mm，使用直径42钢管，壁厚不低于 2.75mm3.支架顶端加一滑动凹槽，尼龙紧线器，轻松拉紧网绳，不会松动</t>
  </si>
  <si>
    <t>羽毛球胶垫</t>
  </si>
  <si>
    <t>1、厚度：4.5–5.0mm（训练/比赛通用）；耐磨层≥1.2mm
2、结构：多层复合（PVC耐磨层+玻纤稳定层+发泡缓冲层+防滑网格底）
3、纹路：水晶沙/荔枝纹/布纹（防滑不卡鞋，易清洁）
4、尺寸：标准卷宽1.8m，长15m/20m；单双打场地约81.74㎡（13.4m×6.1m）
5、物理性能：耐磨转数≥6000转；回弹率≥25%；摩擦系数0.5–0.7；环保无甲醛</t>
  </si>
  <si>
    <t>乒乓球台</t>
  </si>
  <si>
    <t>1、台面：采用室内专用球台板中纤维密度板，板厚 25mm, 台面采用三氰贴面工艺处理，颜色新蓝色，具有很好的防水，防油污，耐划痕，易清洗，无有害气味等特点。四周采用 pvc 封边，台面划有宽度 20mm 白边，中线 3mm, 平面度≤ 4mm, 弹性：220-260mm, 弹性均匀度≤ 10mm, 台面光泽度≤ 10；台面摩擦系数小于等于 0.4
2、台面四周采用 25mm*50mm 优质钢管做裙边托架，配有塑料护角，保证台面平整度，
3、地脚：采用赵州桥拱形设计结构原理，为拱形桥面结构，内含稳定钢架，保证拱形的承重力，表面采用优质钢板整体围弯全包焊接，厚度≥ 50mm, 颜色为红色，地脚与地面及台面结合处都具有高度调节功能，
4、整幅球台展开尺寸：2740*1525*760mm,
5、使用场合：使用于教学、训练及专业比赛
6、整幅球台重量：≥ 200kg</t>
  </si>
  <si>
    <t>台</t>
  </si>
  <si>
    <t>乒乓球拍</t>
  </si>
  <si>
    <t>1、底板材质： 实木，双面反胶，两块为一付，横拍底板为实木，外观整体光洁，无毛糙感，无节疤无明显拼缝、缺损、凹陷、压痕。胶合不应有开胶、开裂，无明显透胶。印刷字迹、图案清晰，嵌入拍柄后无明显不适感。
2、粘合层不超过底板总厚度的7.5%或是0.39mm。胶粒片和海绵应用橡胶等高分子材料制成</t>
  </si>
  <si>
    <t>乒乓球</t>
  </si>
  <si>
    <t xml:space="preserve">1、白色和橙色，且无光泽，直径43.4mm～44.4mm，重量2.20g～2.60g，弹跳220mm～250mm，圆度0.4mm，受冲击不小于700次无破裂。
2、ABS 材质，具有比较强的耐寒耐热性，吸水率低，潮湿环境对其重量和表面摩擦影响小；收缩率小，变形量小，圆度更好，性能一致性更高；
</t>
  </si>
  <si>
    <t>捡球器</t>
  </si>
  <si>
    <t>1、杆长：58-114cm可调节，常见62-108cm 网兜尺寸：
2、直径20-25cm，深度15-25cm 
3、容量200球左右</t>
  </si>
  <si>
    <t>发球机</t>
  </si>
  <si>
    <t>1、出球频率30-99次/分钟，出球速度5-50公尺/秒，出球角度从定点到全台任意点。
2.可发直线无转球，可发长短球。
3.发球可选择144种不同旋转方式。
4.电脑设定全台11个落球点，一键设定，也可遥控半台任意落点。
5.可自编训练程序，也可以按原有的设定训练程序操作发球机，内置不少于50种发球模式。</t>
  </si>
  <si>
    <t>集球网</t>
  </si>
  <si>
    <t>1、整体适配尺寸：不小于 长274cm（贴合球台长度），宽152.5cm（贴合球台宽度），高度76cm（匹配球台台面高度） 
2、网体主尺寸：网面展开不小于长270-275cm，侧边高35-45cm，接球区深度40-60cm 
3、支架伸缩范围：横向可微调260-280cm，适配轻微非标球台，竖向支架高20-30cm（贴台固定） 
4、材质：网面为高密度尼龙/防水牛津布，支架为不锈钢/镀锌铁管（管径8-12mm）</t>
  </si>
  <si>
    <t>足球</t>
  </si>
  <si>
    <t>1、规格：5号机粘足球，
2、重量：410g-450g，圆周：680mm-700mm，球压标准：6-8磅，
3、皮革材质：方块纹PU革，中胎材质：抗冲击10000次以上比赛级中胎，
4、足球构造：橡胶内胆，中胎，外皮革三层，
5、适用场地：室内室外通用，训练比赛用球，皮革柔软，脚感好，耐磨，弹性极佳</t>
  </si>
  <si>
    <t>标志杆</t>
  </si>
  <si>
    <t>1、底座重约1kg，直径大约220mm高70mm，PVC管高约1.5m，
2、颜色标识为白红相间，直径约2.50cm，三角红旗约（330mm*470mm*560mm）；
3、具有良好的柔韧性和防滑性，能在不同地面保持较好的稳定性，同时具备一定的耐候性和耐磨损性；</t>
  </si>
  <si>
    <t>标志碟</t>
  </si>
  <si>
    <t>1、红 / 黄 / 蓝 / 绿 / 橙 / 白等高对比色，一套多色区分 
2、材质：环保 PE/PP 硬塑料，耐踩抗折、防水防晒
3、外形：圆顶碟形 / 扁平圆盘形</t>
  </si>
  <si>
    <t>对抗服</t>
  </si>
  <si>
    <t>1、采用网状或透气面料，颜色鲜艳，有不同颜色区分队伍。
2、尺寸有 S、M、L、XL 等，适合不同身材的学生穿着。</t>
  </si>
  <si>
    <t>守门员手套</t>
  </si>
  <si>
    <t>1、训练款：3-4mm 耐磨乳胶 + 可拆卸护指 + 平掌剪裁，耐踩耐造 
2、比赛款：4-5mm 防滑乳胶 + 紧裹剪裁 + 全护指，提升接球稳定性
3、各需要一双</t>
  </si>
  <si>
    <t>敏捷梯（步伐梯）</t>
  </si>
  <si>
    <t>1、款式：软梯 / 硬梯，节数 8-12 节
2、规格：单格边长 30-50cm，总长 6-10m，可折叠收纳</t>
  </si>
  <si>
    <t>训练绕杆</t>
  </si>
  <si>
    <t>1、组合：标志杆 + 底座，杆高 1.2-1.5m，
2、间距 1.5-2m 摆放</t>
  </si>
  <si>
    <t>球袋</t>
  </si>
  <si>
    <t>1、大号帆布 / 牛津布，
2、单袋装 10-20 个球</t>
  </si>
  <si>
    <t>标志碟收纳架</t>
  </si>
  <si>
    <t>1、塑料 / 金属，可装 50-100 只碟</t>
  </si>
  <si>
    <t>便携背包</t>
  </si>
  <si>
    <t>2、分层收纳敏捷梯、标志杆、弹力带等小件</t>
  </si>
  <si>
    <t>战术板</t>
  </si>
  <si>
    <t>1、折叠式，配笔、磁石（1-12数字两套），展开尺寸约275mm*420mm，折叠尺寸：约210mm*275mm，
2、采用可擦写的材料制作，带笔擦。
3、带有磁性棋子，可随意移动和摆放，可模拟球员的跑位和战术变化。</t>
  </si>
  <si>
    <t>阻力伞</t>
  </si>
  <si>
    <t>1、春亚纺、涂层布、优质织带；连接伞面与腰带的绳索采用高强度尼龙绳或涤纶绳，坚韧耐用，能承受较大拉力；腰带一般使用结实的尼龙材质，搭配魔术贴或卡扣，确保牢固和调节方便。</t>
  </si>
  <si>
    <t>弹力阻力带</t>
  </si>
  <si>
    <t>1、乳胶材质，拉力 10-50 磅，长度 1.5-2m，分阶力度</t>
  </si>
  <si>
    <t>训练跨栏架1</t>
  </si>
  <si>
    <t>1、直径≥18mm，宽≥460mm，高≥150mm；形状：整体呈弯曲状，栏架的形状设计符合人体工程学和运动力学原理，方便运动员跨越，减少碰撞受伤的风险。</t>
  </si>
  <si>
    <t>训练跨栏架2</t>
  </si>
  <si>
    <t>1、直径≥18mm，宽≥460mm，高≥230mm；形状：整体呈弯曲状，栏架的形状设计符合人体工程学和运动力学原理，方便运动员跨越，减少碰撞受伤的风险。</t>
  </si>
  <si>
    <t>篮球</t>
  </si>
  <si>
    <t>1、规格：7号篮球，重量：567g-650g，圆周：749mm-780mm，球压标准：7-9磅，
2、皮革材质：超细吸汗纤维皮革，中胎材质：抗冲击10000次以上专业比赛的发泡中胎，
3、篮球构造：丁基内胆，外皮革三层，
适用场地：室内室外通用，比赛用球，皮革经过吸汗处理，手心出汗的情况下也能有效防滑，手感超软，涩感强，弹性极佳</t>
  </si>
  <si>
    <t>篮球干扰棒</t>
  </si>
  <si>
    <t>1、材质：EPE珍珠棉，直径：6cm.长度：55cm</t>
  </si>
  <si>
    <t>篮球对抗垫</t>
  </si>
  <si>
    <t>1、规格65*40*10cm</t>
  </si>
  <si>
    <t>篮球训练防守假人</t>
  </si>
  <si>
    <t>1、颜色：磨砂黑色重量：2.4kg（±2kg）
2、材质：碳纤维，高弹海绵，加厚型不锈钢管，内外双重锁；
3、高度调节范围：头部高度2.25米（±10cm），手部高度3米（±10cm）
4、手臂调节：可调节，手臂调节范围60度       蝴蝶杆：3支训练杆</t>
  </si>
  <si>
    <t>可移动篮球车</t>
  </si>
  <si>
    <t>1、采用不锈钢材质，外形尺寸：≥长950＊宽750＊高760mm，主管直径不低于19mm，壁厚不低于1.1mm，副管直径不低于12.7mm，壁厚不低于0.7mm。
2、配备优质的万向轮，移动轻松，转向灵活，方便操作。</t>
  </si>
  <si>
    <t>辆</t>
  </si>
  <si>
    <t>三角锥标志桶</t>
  </si>
  <si>
    <t>1、障碍标志筒48cm颜色：多色</t>
  </si>
  <si>
    <t>雪糕筒</t>
  </si>
  <si>
    <t>1、障碍标志筒15cm（±3cm）颜色：多色
2、训练：反应速度敏捷训练控球</t>
  </si>
  <si>
    <t>体测摸高杆</t>
  </si>
  <si>
    <t>1、可升降，一线返回，高度约1.5米-3.5米
2、材质：钢铁管（烤漆）.摸高范围：130-350cm.多档高度调节，
3、加厚底盘，轮滑设计，可自由调节，一秒复位，精准测量，快捷记录.</t>
  </si>
  <si>
    <t>电子摸高器</t>
  </si>
  <si>
    <t>1、具有语音播报功能，数码段显示屏。
2、测试区范围：600mm、900mm、1200mm（三种型号）
3、测试精度:1厘米电源:内置12V锂电池1.原装2米线</t>
  </si>
  <si>
    <t>清洁平板拖把</t>
  </si>
  <si>
    <t>1、升级钛合金杆，可换拖布，拖布长100cm</t>
  </si>
  <si>
    <t>防静电液</t>
  </si>
  <si>
    <t>1、4瓶/件，保护球馆地板</t>
  </si>
  <si>
    <t>件</t>
  </si>
  <si>
    <t>木地板防滑剂</t>
  </si>
  <si>
    <t>1、适用:各种漆面木地板和漆面实木复合地板
2、成分:水，聚氨酯树脂，其他专有成分净重量:0.946升</t>
  </si>
  <si>
    <t>LED电子计分牌</t>
  </si>
  <si>
    <t>1、尺寸：≥1972mmx742mmx70mm
2、显示点阵：≥1920mmx640mm
3、供电方式：≥  AC 190~250V 
4、通讯方式：≥  无线通讯(LORA扩频433M)，多通道可变防止干扰
5、整机功率  ≤130W  结构材质  铁
6、声音提示  ≥110dB</t>
  </si>
  <si>
    <t>全队三面犯规球权显示器</t>
  </si>
  <si>
    <t>1．输入电压：AC~220V±5%
2．整机功率：45W
3．材料:：铝合金喷塑、玻纤PCB等
配件：显示屏：2台   主控台：1台   操作说明书：1份
功能：1．开机默认第5次满亮。
2．全队犯规次数1－9次任意设置。
3．各队达到犯规次数后全屏满亮并闪烁三次进行光报警。</t>
  </si>
  <si>
    <t>外置讯响器</t>
  </si>
  <si>
    <t>1、尺寸 ：≥175mmx150mmx120mm
2、供电方式 AC 190~250V
3、整机功耗 ≤10W 
4、结构材质 数控钣金机箱
5、声音 双声≥130dB
6、控制方式 外接按钮控制/打分台联动控制</t>
  </si>
  <si>
    <t>气压放松腿套</t>
  </si>
  <si>
    <t>1、气压放松套装腿部快速恢复加压裤空气压力波按摩器</t>
  </si>
  <si>
    <t>泡沫轴</t>
  </si>
  <si>
    <t>1、长度45*12cm
2、材质：EVA 高密度泡沫</t>
  </si>
  <si>
    <t>篮球收纳架</t>
  </si>
  <si>
    <t>1、尺寸：≥长1230mm 高1270mm 宽度380mm；
2、重量（算包装）≥8kg
3、底脚：万向轮带刹车</t>
  </si>
  <si>
    <t>双面磁性教板</t>
  </si>
  <si>
    <t>1、面板：采用可擦写的材料，如塑料、金属或复合材料等，方便教练用白板笔在上面绘制战术线路、球员跑位等，用完后可以轻松擦除重新使用。板面一般会印有微缩的仿真篮球场图形，包括三分线、罚球线、禁区等区域，有的还会标注出各个位置的名称
2、支架：用于支撑板面，使其能够直立放置在地面上，方便教练和球员观看。支架一般具有可调节高度的功能，以适应不同的使用场景和人员身高需求。部分支架还带有轮子，便于移动和调整位置。
3、耐用性：能够承受频繁的使用和一定程度的碰撞，不易损坏，以保证在比赛和训练中的长期使用。
4、外形尺寸：≥1200mm*900mm。</t>
  </si>
  <si>
    <t>反应灯</t>
  </si>
  <si>
    <t>1、≥5个感应探头；
2、3档感应距离：10cm,20cm，30cm；
3、3种感应方式：正面感应，侧面感应，震动感应；感应频率可调节</t>
  </si>
  <si>
    <t>教练用战术板</t>
  </si>
  <si>
    <t>超重篮球</t>
  </si>
  <si>
    <t>1、规格7号球，克重1000克，级别：入门训练，加重球体，PU表皮，吸湿耐磨，防滑粘手</t>
  </si>
  <si>
    <t>排球</t>
  </si>
  <si>
    <t>1、规格：5#
2、材质：超细纤维+PU材质，高弹强防汗性PU。</t>
  </si>
  <si>
    <t>排球（比赛用球）</t>
  </si>
  <si>
    <t>1、规格：5号排球，
2、重量：260g-280g，圆周：650mm-670mm，球压标准：4-6磅，
3、皮革材质：超细纤维皮革，人工贴合，训练比赛级中胎，
4、排球构造：内胆，中胎，外皮革三层，
5、适用场地：室内室外通用，训练比赛用球，皮革柔软，手感极佳，弹性好</t>
  </si>
  <si>
    <t>排球架</t>
  </si>
  <si>
    <t>1、移动式，高度调节范围2240mm-2430mm；零部件全部采用优质金属结构件；
2、排球柱立柱：外管直径为≥89mm*2.75mm，内管直径≥76mm*2.5mm，支架顶部加一滑动滚轮，缓冲拉绳与支架间的摩擦，同时更好的操控球网的长度和高度。
3、配有电镀铸铁轮，金属紧线器，带卡轮，金属摇把，轻轻摇动即可拉紧绳网，不会松动。内侧对称配有相应高度的球网挂钩，用来固定排球网。
4、排球柱升降灵活、底盘稳固，有配重箱、箱体上有小车轮，移动灵活。
5、配重箱外形尺寸：≥800mm*400mm*350mm；箱体盖板厚度≥3mm，箱体铁板厚≥1.8mm。
6、金属外表面均经酸洗、脱脂、磷化等初步处理后再打沙处理，并采用室外专用优质烤漆粉末，应有较强的抗氧化、抗紫外线能力，不褪色、附着力强、光泽度高、不含毒素，能适应潮湿和酸雨环境，不会出现脱落、锈蚀等现象。整体结构稳固，安全性好</t>
  </si>
  <si>
    <t>排球网</t>
  </si>
  <si>
    <t>1、尺寸：长9500mm-10000mm宽1000mm±25mm，包边，钢丝绳，抗老化，PE编制。</t>
  </si>
  <si>
    <t>电子计分牌</t>
  </si>
  <si>
    <t>1、尺寸:≥1972x902x70(mm)
2、供电方式:AC 190~250V 
3、通讯方式:无线通讯(LORA扩频433M)，多通道可变防止干扰
4、整机功率:≤150W
5、结构材质:全钣金机箱
6、声音提示:≥130dB
7、支持六种球类比赛（篮球、排球、网球、羽毛球、乒乓球、足球）</t>
  </si>
  <si>
    <t>液晶电子排球战术板</t>
  </si>
  <si>
    <t>1、屏幕：15-22 英寸液晶触控屏，分辨率≥1080P
2、功能：内置排球场地模板，支持手写、擦除、保存战术方案，可投屏 / 导出
续航：内置锂电池，续航≥6 小时</t>
  </si>
  <si>
    <t>排球战术板</t>
  </si>
  <si>
    <t>1、碗状，圆口，直径不小于180 mm；
2、方便摆放和移动，且在训练中不容易绊倒球员，
3、采用环保 PE 材质塑料，具有抗冲击、柔韧性好。</t>
  </si>
  <si>
    <t>小栏架</t>
  </si>
  <si>
    <t>1、尺寸：≥直径18mm，宽460mm，PVC，高500mm；
2、形状：整体呈弯曲状，栏架的形状设计符合人体工程学和运动力学原理，方便运动员跨越，减少碰撞受伤的风险。具有良好的柔韧性、抗冲击性、抗挤性，能防日晒、耐风雨，不易损坏、龟裂和变色。</t>
  </si>
  <si>
    <t>跳箱</t>
  </si>
  <si>
    <t>1、外皮材质加厚防水PVC刀刮布具有柔软、舒适、耐用等特点，既能保证训练者的安全，又能延长跳箱的使用寿命，内胆：EPE+高密度再生棉。
2、一层尺寸：900mm*750mm*150mm；二层900mm*750mm*300mm；三层900mm*750mm*450mm；四层：900mm*750mm*600mm，可用于各种跳跃训练，如爆发力训练、弹跳力训练等，帮助训练者提高下肢力量、爆发力和协调性，对于篮球、排球、田径等项目的运动员来说，是一种非常有效的训练器材。同时，不同高度的组合可以满足不同训练阶段和水平的需求，让训练者逐步挑战更高的难度</t>
  </si>
  <si>
    <t>排球扣球训练器</t>
  </si>
  <si>
    <t>1、规格：扣球点为1.7至3米可调，最高点可升高至4.3米，储球架长1.5米，可放7个球 适用于4号、5号及气排球配备注水压块+移动底座压块注满水后可达80kg
2、材料：支撑杆，滑球杆为轻质铁质滑球杆重量9kg左右</t>
  </si>
  <si>
    <t>排球拦网器</t>
  </si>
  <si>
    <t>1、高度：可调节 2.24-3.0m，宽度 2-3m
2、结构：模拟拦网手型 / 拦网墙面，材质为软质泡沫 + 钢制支架</t>
  </si>
  <si>
    <t>体操垫</t>
  </si>
  <si>
    <t>1．大体操垫规格为2000mm×1000mm×100mm。
2．内胆材质为珍珠海绵，为一个整块结构，不允许拼湊；采用环保材料。
3．垫套为牛津布，颜色为军绿色，体操垫两侧设提手把。涤纶线缝合，两面革贴角。
4. 跳垫的四角为直角，四周仿皮革包角：表面平整，无皱折，当载荷落至体操垫时，外层不得起皱，里外层不得发生相对位移。</t>
  </si>
  <si>
    <t>排球训练推车</t>
  </si>
  <si>
    <t>球车</t>
  </si>
  <si>
    <t>1、采用不锈钢材质，
2、外形尺寸≥长950＊宽750＊高760mm，主管直径19mm，壁厚1.1mm，副管直径12.7mm，壁厚0.7mm。
同时配备优质的万向轮，移动轻松，转向灵活，方便操作。</t>
  </si>
  <si>
    <t>彩色高速采集站</t>
  </si>
  <si>
    <t>适用范围：适用于竞速类项目的成绩测量，如：田径、赛车、赛马、赛艇、滑雪等。适合于各种规模和档次的体育测试、高考、中考等。                                                                                                            1、使用 3CCD图像传感器，将图像通过三棱镜折射成RGB三色光源分别给独立CCD图像传感器，RJ45/GIGE千兆网络数据接口，标准TCP/IP协议。                                                                                   2、窄缝采样间隔：≥1/14000秒；判读精度：≥1/5000秒；                                                                                                         3、采集终点线图像窄缝宽度：14µm，实时图像预览系统及直角内窥镜方便找寻终点线                                                                                   4、终点光照度：≥500Lux；垂直分辨率：1×2048；                                                                                                                                                                                                                  5、终点线对齐方式：内窥镜，通过内窥镜快速完成终点线对齐                                                                                                             6、供电方式：12V供电 功率4-6W 可接UPS不间断电源，可选配内置DC12V5A锂电池，内置电池可脱机使用5小时                                                                                7、相机距离跑道的工作环境：3-100米                                                                                                                                             8、内嵌起终点互证系统：终点相机准备就绪后，起点发令显示发令就绪，完成正常发令流程。避免传统对讲机和人为发令失误                   
9、内嵌双频智能握手协议：发令就绪前，起终点无线通讯每间隔10秒通讯1次，显示通讯信号强弱以及无线干扰，发令就绪后，起终点开启无线侦听模式，任意一个有效发令信号都会完成一次有效的
10、无线发令                                                                   系统组成：高速CCD摄像机、超声波发令机、输出接口模块、拍摄控制器、镜头、三角架、发令支架、三维微动云台、信号线及电源线、嵌入式高速相机图像处理软件、航空箱
11、系统硬件清单：三维齿轮云台、终点相机数据集线器、拍摄控制手柄、双频天线（433MHz、 230MHz） 、电源适配器、网线（5米）、航空箱（设备外包装）、铝合金超高三角架（独立包装）</t>
  </si>
  <si>
    <t>终点图像判读系统</t>
  </si>
  <si>
    <t>1、支持短跑、中长跑等所有径赛项目。
2、具备径赛比赛管理、图形智能化裁剪、手动判读、比赛实时判读功能。
3、能与田径比赛管理系统数据库实时连接，同时兼容多家管理系统数据接口。
4、终点相机采用提供面阵预览模式，便捷对齐终点线，便捷调整相机水平，实现快速终点对齐。 
5、软件兼容WINDOWS XP/7/8/10 操作系统，窗口操作界面信息透明度高，硬件系统通用性强。
6、软件具备操作用户权限设置，能自动生成带有判读线和判读成绩的图片JPG格式，并自动保存判读图片，以便结合图片查验成绩的准确性，明确成绩均由图像判读得到。
7、判读方式：软件判读界面有垂直于时间轴的判读垂线，将垂直标线放置到规则指定的运动员躯干位置，按鼠标确认、选择道次号，成绩自动生成。
8、图像自动裁剪功能，可去掉拍摄空白区;具备图像后处理功能，能够对已拍摄的图像进行局部放大;能够在判读结束时立即打印输出成绩和终点摄影图像;支持导出图像文件(含成绩列表)到指定位置，图像上有判读线和对应成绩;自动生成并保存操作日志，图像及成绩及时存储;软件集高速图像判读、成绩处理、时间标定、成绩发布等功能;软件具备专门的修改界面，可以完成加减运动员、加减组等修改操作；获得国际田联地区发展中心或通过中国田径协会认证;可与田径运动会信息管理系统联网，进行成绩的传输、管理、确认与发布。</t>
  </si>
  <si>
    <t>多功能电子发令机</t>
  </si>
  <si>
    <r>
      <rPr>
        <sz val="11"/>
        <rFont val="宋体"/>
        <charset val="134"/>
        <scheme val="minor"/>
      </rPr>
      <t>1、</t>
    </r>
    <r>
      <rPr>
        <sz val="10"/>
        <rFont val="宋体"/>
        <charset val="134"/>
        <scheme val="minor"/>
      </rPr>
      <t xml:space="preserve">	设备自带高音喇叭及音频输出接口，高音喇叭功率300W、传输范围≥50m。音频接口：3芯卡侬接口。
2、支持有线、无线触发输出。                                               
3、无线信道可调节。                                                          
4、无线信号传输距离500米。                                                   
5、具备电量指示。
6、规格 长宽高：≥260mm×230mm×260mm，供电方式：≥外置21V 22500mAh锂电池；工作电压：DC12V；电源充电器：21V锂电池专用充电器
7、	工作温度：﹣15℃-65℃。</t>
    </r>
  </si>
  <si>
    <t>运动会编排管理平台</t>
  </si>
  <si>
    <t>1、完全满足田径规则的编排要求
田径规则中所有编排条例均在系统中得到体现。
2、兼顾非正规比赛的要求
能满足各种基层田径比赛的需要。通过各种参数的设置，适应基层田径比赛。无论是正规的大型运动会，还是基层的小型田径比赛，包括趣味性项目都可以很方便地进行操作。
3、灵活性强
对田径比赛中可能发生的突发事件，系统提供了多个调节的入口，能及时进行相应的人工干预调整，保证编排工作正常进行。
4、比赛数据格式规范
所有比赛成绩数据的录入和存储，都按照数据管理规范要求进行。对于误操作，系统尽可能地自动判断并修正错误。
5、自动化程度高
尽可能实现田径比赛编排的自动化。操作简单，除了一些必要的条目选择之外，不需要使用者进行过多的操作。
6、输出的报表格式规范
所有报表的输出，均通过国家体育总局田径管理中心的审核，按照正规比赛要求的内容和格式排列。
7、操作简单方便
为使用者提供了一个集成化的自动编排环境，全部操作过程简单直观、并有功能提示，只要具备基本的田径编排知识，参考系统的使用说明，即能独立操作使用。
8、提供各种输入、输出接口
能接收各种计时计分硬件数据，减少人工输入的工作量和出错率；各种数据除了能直接打印外还能输出到excel和word文档、大屏幕显示、电视转播等。</t>
  </si>
  <si>
    <t>项</t>
  </si>
  <si>
    <t>移动式音箱</t>
  </si>
  <si>
    <t>1、	输出功率：300W。
2、	通讯方式：无线
3、	扩音方式：号角式音箱
4、	传输范围：≥150m
5、	接口及显示：电量显示、音量控制</t>
  </si>
  <si>
    <t>起跑器</t>
  </si>
  <si>
    <t>1. 检测性能：检测速度 1000 次 / 秒，检测误差≤0.001 秒，压力阈值 20-40KG
2. 传输：无线发令距离≥500 米，无线召回距离≥200 米
3. 供电：AC220V±10%，机柜内置 UPS，应急供电 30 分钟
4. 配套：含控制机柜（净重 77kg，尺寸 60×60×116cm）、起跑器架（不锈钢，93×67×109cm）</t>
  </si>
  <si>
    <t>铅球</t>
  </si>
  <si>
    <t>1. 重量：男子 5kg，女子 4kg
2. 直径：男子约 110-130mm，女子约 95-110mm
3. 重量误差：≤±50g
4. 投掷圈：内径 2.135m，圈沿高 1cm、厚 6mm</t>
  </si>
  <si>
    <t>实心球</t>
  </si>
  <si>
    <t>1. 重量：男女统一 2kg，误差 ±20g
2. 直径：14-14.5cm（或周长 420±10mm）
3. 表面：带防滑胶粒，胶粒高度＜3mm
4. 球体：无空腔，整体实心</t>
  </si>
  <si>
    <t>红外线计时器</t>
  </si>
  <si>
    <t>1. 计时精度：0.01 秒（部分专业款 0.001 秒）
2. 感应距离：0-8 米（激光款），无线通信距离 500 米
3. 供电：DC 5V 2A（USB / 移动电源）
4. 显示：4 位 LED 高亮屏，支持单 / 双跑道、多圈计时（1-30 圈）</t>
  </si>
  <si>
    <t>1. 尺寸：常见 30cm/45cm/90cm（长），直径 12-14cm
2. 硬度：邵氏 60-85 度（EVA/EPP 材质）
3. 结构：空心 / 实心，表面光滑 / 带按摩点</t>
  </si>
  <si>
    <t>1、常规尺寸：120×60×5cm、200×100×10cm
2. 专业款：260×200×20cm（跳马专项）、300×200×20cm（吊环专项）
3. 拼接：魔术贴 / 挂钩连接，防滑底面</t>
  </si>
  <si>
    <t>跨栏架</t>
  </si>
  <si>
    <t>1、尺寸：≥长 1192mm× 宽 690mm
2、高度调节：762/838/914/991/1067mm（五档）
3、栏板：1190×70×20mm，PVC 材质带加强筋</t>
  </si>
  <si>
    <t>1. 直径：≥15/19/23/30cm
2. 厚度：0.9-3.5mm
3. 重量：17-30g / 个</t>
  </si>
  <si>
    <t>1. 高度：≥18/23/32/38/48/50cm
2. 底座：方形（13-26cm）/ 圆形（22-29cm）
3. 重量：45-580g / 个</t>
  </si>
  <si>
    <t>1. 高度：≥7.5/15/30/45cm
2. 宽度：45-60cm
3. 重量：260-355g / 个</t>
  </si>
  <si>
    <t xml:space="preserve">1、外皮材质加厚防水PVC刀刮布具有柔软、舒适、耐用等特点，
2、内胆：EPE+高密度再生棉。一层尺寸：约900mm*750mm*150mm；二层约900mm*750mm*300mm；三层约900mm*750mm*450mm；四层：约900mm*750mm*600mm，可用于各种跳跃训练，
</t>
  </si>
  <si>
    <t>跳高垫</t>
  </si>
  <si>
    <t>1、产品规格：≥3000mm×5000mm×700mm，海绵垫主体、覆盖层组成。
2、垫子由4块保护垫和覆盖层组成，垫子单元规格:3150mm×1667mm×600mm，其中两块垫子有缺口，覆盖层规格：3150mm×5000mm×100mm ，小垫：3600mm×150mm×50mm（铝合金底架配高100mm）。
3、材质：优质 PVC 网眼、优质 PVC 机织布、超软海绵、XPE</t>
  </si>
  <si>
    <t>跳高架</t>
  </si>
  <si>
    <t>1、跳高架由底座、航空铝材立柱、横杆托架、微调支脚构成；可升降，稳定性好,刻度清晰。
2、跳高架可拆装，升降范围600mm--2500mm，升降自如、无卡滞现象；升降支柱组装后支撑稳定，挺直，便于调整、安放。
3、固定立柱尺寸60mm*45mm，升降柱45mm*40mm，立柱选用航空铝材制作，具有良好的抗弯强度；立柱表面做较好的防护处理，标尺刻度清晰，型材之间选用燕尾槽配合，表面氧化处理。
4、底座选用整块铁板折边制作,尺寸约400mm*330mm、底部设有滚轮，便于移动。
5、跳高架横杆托架40mm*60mm，上下移动方便。
6、跳高架底座底部设有微调机构，通过调节微调机构可满足场地不平整引起的跳高架的稳定性和横杆的高度要求。                       
7、产品具有耐酸碱、耐湿热、抗老化等优点，能适合潮湿和酸雨环境，适用于室外长期使用。</t>
  </si>
  <si>
    <t>跳高杆</t>
  </si>
  <si>
    <t>1、材质（玻璃钢）
2、长度：4000mm
3、直径：25-30mm
4、性能：弹性好、抗冲击、不易变形</t>
  </si>
  <si>
    <t>根</t>
  </si>
  <si>
    <t>S踏板带弹簧</t>
  </si>
  <si>
    <t>1. 尺寸：长 600-800mm，宽 150-200mm
2. 弹簧：内置高弹性弹簧，回弹力度可调
3. 面板：防滑橡胶 / 纤维革</t>
  </si>
  <si>
    <t>道次墩</t>
  </si>
  <si>
    <t>1、上约160mm，下约420mm，高约450mm，字高约240mm，八个为一套，
2、材质多为高密度聚乙烯塑料，坚固耐用，抗冲击性强，不易破损，
3、颜色：主体为白色，数字为红色，颜色对比鲜明，易于识别；顶部设有圆孔，可插入旗杆等，有的底部有凹槽设计，方便堆叠存放 。</t>
  </si>
  <si>
    <t>阻力器</t>
  </si>
  <si>
    <t>1. 阻力范围：5-105kg（气动 / 液压款），50-500N（游泳专项）
2. 调节：0.1 磅增量 / 0-9 档可调
3. 功能：等张 / 等速 / 离心模式，实时功率显示</t>
  </si>
  <si>
    <t>软式跨栏架</t>
  </si>
  <si>
    <t>1.跨栏架采用可拆装结构。
2.五档调节，调节高度：762-1067MM.
3.底管是用60*40*2MM的方管，长700MM表面喷白色漆。
4.底横梁用50*25*2MM的方管，长1040MM表面喷白色漆。
5.内立柱用Ø28*2的钢管，长580MM表面喷白色漆。
6.外立柱用Ø32*1.5的钢管，长570MM表面配蓝色漆。
7.横梁是用Ø28*1的不锈钢管，外包蓝黑相间都海绵管。
8.立柱和横梁是用模具成型的优质塑料件连接。</t>
  </si>
  <si>
    <t>标枪1</t>
  </si>
  <si>
    <t>1. 男子成人：800g，长 600mm—2700mm 
2、材质：优质铝合金
3、米级：85m/80m/75m/70m
4、提供WA等认证</t>
  </si>
  <si>
    <t>1、女子成人：600g，长 2200mm—2300mm 
2、材质：优质铝合金
3、米级：65m/60m/55m/50m
4、提供WA等认证WA认证</t>
  </si>
  <si>
    <t>1、青少年：U18男 2300mm—2400mm  700g 双色 2 支
2、青少年：U16男 2200mm—2300mm  600g 双色 4 支      
3、青少年：U16女 2000mm—2100mm 500g 双色 4支</t>
  </si>
  <si>
    <t>铁饼1</t>
  </si>
  <si>
    <t>1 、青少年：U18 男 1.5kg、U16 男 1kg、U18 女 1kg、U16 女 1kg各一个</t>
  </si>
  <si>
    <t>铁饼2</t>
  </si>
  <si>
    <t>1. 男子成人：2kg，直径 219-221mm，厚 37-39mm</t>
  </si>
  <si>
    <t>铁饼3</t>
  </si>
  <si>
    <t>1、 女子成人：1kg，直径 180-182mm，厚 39-41mm</t>
  </si>
  <si>
    <t>三角式木质踏板</t>
  </si>
  <si>
    <t>1、规格：≥800mm*400mm*60mm；硬杂木，优质跳板。
2、结构：由多根木条拼接而成加固设计，能承受较大冲击力，增强整体牢固性，稳定性。
3.弹性可调节（通过调整内部弹簧张力或木板硬度），适应不同运动员的力量和技术需求；</t>
  </si>
  <si>
    <t>弹力带</t>
  </si>
  <si>
    <t>1. 阻力级别：轻（5-15 磅）、中（15-30 磅）、重（30-50 磅）
2. 尺寸：长 150-200cm，宽 5-15cm
3. 材质：天然乳胶，弹性回复率≥90%</t>
  </si>
  <si>
    <t>弹力绳</t>
  </si>
  <si>
    <t>1. 长度：2-5m（可调节）
2. 阻力：10-80kg
3. 结构：内芯乳胶绳 + 外包编织层，两端握把</t>
  </si>
  <si>
    <t>起跑释放带</t>
  </si>
  <si>
    <t>1. 长度：5-10m
2. 材质：高弹力尼龙 / 乳胶，耐磨抗拉
3. 功能：自动释放，同步发令</t>
  </si>
  <si>
    <t>药球1</t>
  </si>
  <si>
    <t xml:space="preserve">1. 重量：2.0 kg
2、直径：大于等于15m
3、颜色：蓝色 / 绿色
适用：入门力量、青少年训练、康复训练
4. 材质：橡胶 / PU 外壳，内部填充沙 / 胶粒，一体成型，无拼接、无漏气，无尖锐边角，落地静音不伤地板。
</t>
  </si>
  <si>
    <t>药球2</t>
  </si>
  <si>
    <t xml:space="preserve">1. 重量：4.0 kg
2、直径：大于等于15m
3、颜色：蓝色 / 绿色
适用：入门力量、青少年训练、康复训练
4. 材质：橡胶 / PU 外壳，内部填充沙 / 胶粒，一体成型，无拼接、无漏气，无尖锐边角，落地静音不伤地板。
</t>
  </si>
  <si>
    <t>药球3</t>
  </si>
  <si>
    <t xml:space="preserve">1. 重量：6.0 kg
2、直径：大于等于15m
3、颜色：蓝色 / 绿色
适用：入门力量、青少年训练、康复训练
4. 材质：橡胶 / PU 外壳，内部填充沙 / 胶粒，一体成型，无拼接、无漏气，无尖锐边角，落地静音不伤地板。
</t>
  </si>
  <si>
    <t>平衡球</t>
  </si>
  <si>
    <t>1. 直径：45/55/65/75cm
2. 承重：200-300kg
3. 材质：加厚 PVC，防爆纹路</t>
  </si>
  <si>
    <t>牛角包</t>
  </si>
  <si>
    <t xml:space="preserve">1. 重量：5-25kg（增量 5kg）
2. 尺寸：长 60-80cm，宽 20-30cm
3. 材质：帆布 / 牛津布外壳，内部填充沙 / 胶粒
4、配重为5KG/10KG/15K/G20KG2/G25KG；各5件
</t>
  </si>
  <si>
    <t>敏捷梯</t>
  </si>
  <si>
    <t>1. 节数：8-12 节
2. 尺寸：每节间距 30-40cm，总长 6-10m
3. 材质：尼龙绳 + 塑料踏板，可折叠</t>
  </si>
  <si>
    <t>武术大号保护垫</t>
  </si>
  <si>
    <t>1. 尺寸：200×100×5cm/300×200×10cm
2. 拼接：魔术贴连接，可组合成大面积
3. 材质：牛津布面层，高密度海绵内衬</t>
  </si>
  <si>
    <t>心率带</t>
  </si>
  <si>
    <t>1. 精度：±1bpm
2. 传输：蓝牙 / ANT+，距离 10-30m
3. 续航：7-30 天
4. 防水：IP67/IP68</t>
  </si>
  <si>
    <t>标志旗/信号旗</t>
  </si>
  <si>
    <t>1、座重≥1kg，直径≥220mm高70mm，PVC管高≥1.5m，颜色标识为白红相间，直径≥2.50cm，三角红旗≥（330mm*470mm*560mm）；具有良好的柔韧性和防滑性，能在不同地面保持较好的稳定性，同时具备一定的耐候性和耐磨损性；</t>
  </si>
  <si>
    <t>面</t>
  </si>
  <si>
    <t>电子计圈器</t>
  </si>
  <si>
    <t>1. 计数范围：1-999 圈
2. 感应：红外 / 芯片感应，距离 5-10m
3. 显示：LED 大屏，实时同步成绩
4. 供电：内置锂电池，续航 8 小时</t>
  </si>
  <si>
    <t>室内跑道</t>
  </si>
  <si>
    <t>1、长42m宽7.3m橡胶预制垫</t>
  </si>
  <si>
    <t>防撞墙垫</t>
  </si>
  <si>
    <t>2、高弹性海绵；水性耐用皮革；</t>
  </si>
  <si>
    <t>跳高量尺</t>
  </si>
  <si>
    <t>1. 测量范围：0-3m
2. 精度：1mm
3. 结构：伸缩式 / 直杆式，带水平泡</t>
  </si>
  <si>
    <t>发令烟屏</t>
  </si>
  <si>
    <t>1、尺寸：≥1260mm（可调）×885mm×2595mm（可调） 
2、重量：≥40kg 颜色（可定制）
3、材质：钢制主架、不锈钢伸臂、玻璃钢烟屏
4、本产品是做为田径竞赛中发出起跑信号的体育器械，箱体方便发令员站立，烟屏高度可调，烟屏中心黑色背景能明显衬托发令枪冒出的白烟，结实耐用、抗锈蚀，可应用于各种体育训练、比赛。</t>
  </si>
  <si>
    <t>接力棒</t>
  </si>
  <si>
    <t>1、长280mm—300mm，直径40mm±2mm 重量：0.05kg/支
2、 颜色：红、黑、黄、蓝、白、紫、灰、绿8种颜色 
3、材质：铝合金材质</t>
  </si>
  <si>
    <t>拔河绳</t>
  </si>
  <si>
    <t>1、加粗优质天然麻绳，不伤手.热塑管包裹，美观不易散.高密编制绳体，柔韧不伤手.</t>
  </si>
  <si>
    <t>球场推水器</t>
  </si>
  <si>
    <t>1、推水宽度：45cm-150cm可选，1.5米为标准球场用宽度。整体尺寸：1500×860×920mm为常见规格。
2、重量：5kg左右，轻便易操作。扶手高度：约92cm，符合人体工学设计。材质配置参数 主体材质：铝合金或不锈钢可选。推水胶条：EVA材质，厚度8-20mm。轮子配置：软皮万向轮，静音设计。螺丝配件：304不锈钢材质，永不生锈</t>
  </si>
  <si>
    <t>平沙板平头</t>
  </si>
  <si>
    <t>1、规格：杆总长度≥155cm，耙面长度≥50CM宽度≥8CM，
2、整体采用高品质铝合金一体成型锻造硬度高不易变形，金属砂银工艺镀漆防湿防潮不生锈掉漆持久耐用做工精致，手柄结实牢固,手感舒适,方便抓握不易打滑，耙面加厚设计结实耐磨抗腐蚀强采用铝合金卡口螺丝固定，整体坚固耐磨且组装简易方便拆卸携带。</t>
  </si>
  <si>
    <t>折叠体操垫</t>
  </si>
  <si>
    <t>材质：有机硅帆布.填充物：环保EPE珍珠棉.规格：≥244×122×5cm .特性：环保，耐磨，高回弹.适用场地：体操、仰卧起坐、健身、舞蹈、武术、居家.</t>
  </si>
  <si>
    <t>终点冲刺带</t>
  </si>
  <si>
    <t>1、涤纶布面料，尺寸：宽5cm，长20米</t>
  </si>
  <si>
    <t>1、优质加厚硬木，优质毛毡，加粗稳固弹簧.尺寸：≥120*60*26cm.</t>
  </si>
  <si>
    <t>平沙板带齿</t>
  </si>
  <si>
    <t>1、长约1700mm，宽约780mm，圆管直径约280mm，齿长约60mm，表面处理经过阳极氧化、化学转化膜处理、喷漆、机械抛光等表面处理工艺，以提升耐腐蚀性、硬度或美观度 。</t>
  </si>
  <si>
    <t>坐位体前屈</t>
  </si>
  <si>
    <t xml:space="preserve">1.采用大于或等于3.5寸led点阵屏，实体按键。
2.采用双向光电开关，自动识别手推板前推和回退，手推板可自动回弹归位，具有防作弊成绩自动锁定功能。
3.采用锂电池供电，内置≥2000mAh锂电池，可持续工作20个小时以上；采用microusb接口充电。
4.主控显示部分和测试杆间顶针式连接，可灵活自由拆卸，进行充电及日常保管维护。
5.主控部分开关复合功能按键，具备单机测试开始/结束功能。
6.带辅助测试床体板，含海绵座垫及硬质蹬脚板。
7.主要技术参数：测量范围：-20cm～40cm、分度值：0.1cm、误差：0cm   </t>
  </si>
  <si>
    <t>飞盘手套</t>
  </si>
  <si>
    <t>1、PU(聚氨酯)</t>
  </si>
  <si>
    <t>立定跳远垫</t>
  </si>
  <si>
    <t>1、PVC跳远垫长、宽为：4mX0.9m;刻度(50cm-300cm)。厚度≥6mm</t>
  </si>
  <si>
    <t>身高体重测量仪</t>
  </si>
  <si>
    <t xml:space="preserve">1.直接测量人体的身高体重，反映被测者身体匀称度和发育形态指数（BMI）；
2.身高测试触头可折叠，触头供电方式采用可更换2450/3.3V纽扣电池。
3.测试仪采用大于或等于4.3寸电容触摸屏，分辨率≥480*272，LED高亮背光100级亮度调节，G+G结构，表面硬度大于或等于6H，防止碰撞，显示测试值（同屏显示身高体重数值及BMI指数），界面美观，操作简单。
4.测试仪具有同步语音播报身高、体重测试数值功能，可设置开启或关闭。 
5.测量范围：身高：90cm～215cm      体重：0kg ～200kg分度值：身高：0.1cm    体重：0.1kg  
6、误差：身高：±0.1cm  体重：±0.1kg </t>
  </si>
  <si>
    <t>肺活量仪</t>
  </si>
  <si>
    <t xml:space="preserve">1.测定人体呼吸的最大通气能力，测试数值反映肺的容积和肺的扩展能力。
2.使用进口高精密传感器，精度高，吹管优化设计与处理，不易产生积水，防补气（防作弊）功能，补气时自动锁定数据。
3.测试仪采用一体化设计，采用LCD液晶显示屏，视域（W*H)大于或等于39.0*17.0，具备LED高亮背光，读数方便,具有锁定功能。采用内置锂电池供电，Type-C接口充电，低功耗设计，30秒内未使用自动逐级调低亮度直至息屏，带低电量提示功能。
4.采用开关复合功能按键，具备测试开始/结束功能。
5.测量范围：0～9999ml、分度值：1ml
6、误差：±0.5%FS </t>
  </si>
  <si>
    <t>飞盘战术板</t>
  </si>
  <si>
    <t>1、尺寸：≥345*215mm</t>
  </si>
  <si>
    <t>飞盘</t>
  </si>
  <si>
    <t>1、PU 等柔软且环保的材料，质地柔软，安全性高；厚度：中间厚度约 40mm，边缘厚度约 15mm，质量轻，灵活性好、不易变形、表面光滑、耐用无异味。</t>
  </si>
  <si>
    <t>四合一跳箱</t>
  </si>
  <si>
    <t xml:space="preserve">常规成人 / 通用款
1 号（绿色）：90cm × 75cm × 15cm
2 号（蓝色）：90cm × 75cm × 30cm
3 号（红色）：90cm × 75cm × 45cm
4 号（黑色）：90cm × 75cm × 60cm
组合尺寸
1+2+3：总高 90cm（90×75×90cm）
2+3+4：总高 135cm（90×75×135cm）
1+2+3+4（全套）：总高 150cm（90×75×150cm）
材质：外层 PVC 夹网革 / PU，防水耐磨；内胆高密度 EPE 珍珠棉 / 海绵，缓冲安全；部分带魔术贴拼接加固
</t>
  </si>
  <si>
    <t>瑜伽垫</t>
  </si>
  <si>
    <t>1、标准款：≥183cm×61cm（最主流，适配身高 175cm 以下、体型常规人群，家用 / 瑜伽馆通用）</t>
  </si>
  <si>
    <t>泡沫滚轴</t>
  </si>
  <si>
    <t xml:space="preserve">1、直径 ≥15cm × 长度 60cm（接触面积均衡，硌痛感适中，可覆盖背部、大腿、臀部、腰腹等全身大肌群，滚动稳定性最优）优选EPP 中密度泡沫
2、密度：30-40kg/m³（软硬适中，兼顾浅层放松与轻度筋膜松解，新手无明显痛感）
3、承重：≥200kg（适配普通体重人群，多人使用也无压力）
4、回弹率：≥60%（按压后快速复原，不易塌陷变形）
5、耐用性：正常使用 3-5 年，抗刮、抗挤压，无易损部件
</t>
  </si>
  <si>
    <t>制冰机</t>
  </si>
  <si>
    <t>1、中小型制冰机分小型（30-80kg/24h）、中型（80-200kg/24h），100kg 款为中型主流，储冰 30kg，配方冰 / 月牙冰，机身约 ≥600×600×1000mm，功率 400W，风冷 / 水冷可选、自动进水，核心用全封闭压缩机。</t>
  </si>
  <si>
    <t>绳梯</t>
  </si>
  <si>
    <t>1、6m12节带包，红布带宽25mm，黄梯片长500mm宽38mm厚3mm，12片，间隔可根据训练需求调整，梯带为高强度织带，耐磨且有韧性，横杆采用PE塑料材质，质地稍硬，能保持形状；可折叠或卷起来收纳，附带的收纳袋便于存放和携带</t>
  </si>
  <si>
    <t>壶铃1</t>
  </si>
  <si>
    <t>1、铸铁一体成型，表面喷塑 / 浸塑处理，握把防滑无毛刺
2、4kg：高度≈22cm，握把直径≈32mm，单重 4±0.1kg，适合新手 / 儿童基础训练
通用：底径≈12cm，承重力≥100kg，落地稳不打滑，室内外通用。</t>
  </si>
  <si>
    <t>壶铃2</t>
  </si>
  <si>
    <t>1、铸铁一体成型，表面喷塑 / 浸塑处理，握把防滑无毛刺，
2、8kg：高度≈24cm，握把直径≈32mm，单重 8±0.1kg，适合女性日常塑形
3、通用：底径≈12cm，承重力≥100kg，落地稳不打滑，室内外通用。</t>
  </si>
  <si>
    <t>壶铃3</t>
  </si>
  <si>
    <t>1、铸铁一体成型，表面喷塑 / 浸塑处理，握把防滑无毛刺，核心参数统一
2、12kg：高度≈26cm，握把直径≈34mm，单重 12±0.1kg，适合男性入门 / 女性进阶
3、通用：底径≈12cm，承重力≥100kg，落地稳不打滑，室内外通用。</t>
  </si>
  <si>
    <t>健身软药球1</t>
  </si>
  <si>
    <t>1、4lb均为橡胶内胆 + PVC/PU 外层，无缝包裹抗摔，表面防滑颗粒，弹力适中，适配核心、爆发力训练，仅重量 / 直径微差，公差 ±0.2lb：</t>
  </si>
  <si>
    <t>健身软药球2</t>
  </si>
  <si>
    <t>2、6lb直径≈22cm，适合女性塑形、基础核心训练 均为橡胶内胆 + PVC/PU 外层，无缝包裹抗摔，表面防滑颗粒，弹力适中，适配核心、爆发力训练，仅重量 / 直径微差，公差 ±0.2lb：</t>
  </si>
  <si>
    <t>健身软药球3</t>
  </si>
  <si>
    <t>3、10lb直径≈24cm，适合男性入门、综合体能训练均为橡胶内胆 + PVC/PU 外层，无缝包裹抗摔，表面防滑颗粒，弹力适中，适配核心、爆发力训练，仅重量 / 直径微差，公差 ±0.2lb：</t>
  </si>
  <si>
    <t>健身软药球4</t>
  </si>
  <si>
    <t>4、16lb直径≈26cm，适合进阶力量、爆发力训练均为橡胶内胆 + PVC/PU 外层，无缝包裹抗摔，表面防滑颗粒，弹力适中，适配核心、爆发力训练，仅重量 / 直径微差，公差 ±0.2lb：</t>
  </si>
  <si>
    <t>战绳</t>
  </si>
  <si>
    <t>1、50mm：标准款，，适合进阶人群、男性力量与耐力训练
2、通用：承重≥500kg，抗撕扯，适配室内外，搭配固定锚点使用。</t>
  </si>
  <si>
    <t>雪橇车</t>
  </si>
  <si>
    <t>1、加重款：长 110cm× 宽 65cm× 高 50cm，承重≥500kg，加厚钢体 + 双轴承轮
2、通用：预留杠铃片插孔（孔径 50mm/28mm），表面喷塑防锈，适配健身房 / 户外草坪 / 塑胶地</t>
  </si>
  <si>
    <t>瑜伽球</t>
  </si>
  <si>
    <t>1、均为 PVC / 防爆磨砂材质，一体成型无缝设计
2、适配身高 175-190cm，承重≥400kg，充气后直径 75±2cm</t>
  </si>
  <si>
    <t>拉力带1</t>
  </si>
  <si>
    <t>15-35lb无弹性拉伸比 3:1，承重≥200kg，防滑抗撕裂宽 1.5cm / 厚 0.35mm，拉力 5-15kg，新手热身 / 康复训练</t>
  </si>
  <si>
    <t>拉力带2</t>
  </si>
  <si>
    <t>25-50lb无弹性拉伸比 3:1，承重≥200kg，防滑抗撕裂宽 3.8cm / 厚 0.5mm，拉力 15-30kg，塑形 / 基础力量训练</t>
  </si>
  <si>
    <t>拉力带3</t>
  </si>
  <si>
    <t>30-65lb无弹性拉伸比 3:1，承重≥200kg，防滑抗撕裂宽 5cm / 厚 0.7mm，拉力 30-45kg，综合力量 / 肌肉训练</t>
  </si>
  <si>
    <t>拉力带4</t>
  </si>
  <si>
    <t>50-75lb无弹性拉伸比 3:1，承重≥200kg，防滑抗撕裂</t>
  </si>
  <si>
    <t>倒蹬机</t>
  </si>
  <si>
    <t xml:space="preserve">1、产品尺寸：≥2375*1615*1470mm 
2、最大人体质量：200KG
3、保险装置：设计有多个保险装置，确保安全。
4、最大训练重量：500KG
5、辅助挂棒最大承重：300KG
6、主架管采用≥50*120*3mm平椭圆管和≥75*130*2.5mmD型管。 
7、座椅：采用多段调节座椅，便捷式调节系统。
8、脚垫：PVC一次成型
9、杠铃片悬挂架：采用不锈钢挂棒
10、辅助杠铃片悬挂架：采用塑料挂棒，辅助性杠铃片悬挂架，用于放置更多规格的杠铃片，方便使用。
</t>
  </si>
  <si>
    <t>深蹲架</t>
  </si>
  <si>
    <t xml:space="preserve">1、产品尺寸：≥1635*1840*2050mm 
3、辅助挂棒最大承重：450KG
4、主架管采用50*120*3mm平椭圆管。 
5、脚垫：PVC一次成型
6、辅助杠铃片悬挂架：采用塑料挂棒，用于放置更多规格的杠铃片，方便使用。
7、保险装置：设计有可调节高度的保险装置。
</t>
  </si>
  <si>
    <t>六角杠铃</t>
  </si>
  <si>
    <t>1、材质：不锈钢/铝合金握把
2、表面工艺：静电粉末喷涂工艺法兰处结构：一体式结构
3、颜色：黑色等不同颜色可选
4、杆长：≥1975mm
5、宽度：≥620mm
6、握距：≥645mm
7、杆重：≥25kg
8、承重：≥600KG
9、握杆直径：≥33mm
10、套筒有效长度：≥400mm
11、材质：碳钢</t>
  </si>
  <si>
    <t>SSB杠铃</t>
  </si>
  <si>
    <t>1、重量 25kg 误差≤20g，合金钢一体成型
2、总长度 244cm 含两端套筒，适配标准深蹲架
3、握杆直径 28mm 力量举滚花，深度 0.5mm，防滑适中
4、套筒规格 直径 50mm，长 34cm 2 个轴承，硬铬镀层，适配大孔杠铃片
5、承重 ≥680kg（1500lb） 高强钢材质，抗形变
6、结构 U 型护肩 + 前伸把手 高密度泡棉护肩，把手间距约 38cm
7、表面处理 镀硬铬 防锈耐磨，适配室内外健身房</t>
  </si>
  <si>
    <t>1.2m杠铃直杆</t>
  </si>
  <si>
    <t>1、重量 ≥9.8kg 合金钢一体锻造，误差≤50g
2、总长度≥ 120cm 含两端套筒，适配家用深蹲架 / 卧推架
3、握杆直径≥ 28mm 力量举滚花，深度≥ 0.5mm，防滑吸汗
4、套筒规格 直径 ≥50mm，单侧长 ≥19cm 单轴承，硬铬镀层，适配大孔杠铃片
5、承重 ≥400kg 高强合金钢，抗形变，家用安全冗余充足
6、表面处理 镀硬铬 防锈耐磨，适配室内干燥环境
7、握杆长度 ≥ 80cm 符合短杆握持习惯，适合肩推、弯举、硬拉等</t>
  </si>
  <si>
    <t>1.2m杠铃弯杆</t>
  </si>
  <si>
    <t>1、重量 ≥ 9.8kg 合金钢一体锻造，误差≤50g，比同长度直杆略重
2、总长度 ≥120cm 含两端套筒，适配家用小型卧推架 / 哑铃凳
3、握杆直径 ≥28mm 标准力量举滚花，深度≥ 0.5mm，防滑吸汗，抓握舒适
4、弯曲设计 4 段式 EZ 型 经典人体工学弧度，减少腕肘负担，适合高次数训练
5、套筒规格 直径≥ 50mm，单侧长 ≥19cm 单轴承结构，硬铬镀层，适配标准大孔杠铃片
6、承重 ≥400kg 高强合金钢材质，抗形变能力强，家用安全冗余充足
7、表面处理 镀硬铬 防锈耐磨，适配室内干燥训练环境
8、握杆长度 约 80cm 符合短杆握持习惯，兼容双手不同握距训练</t>
  </si>
  <si>
    <t>杠铃卡扣</t>
  </si>
  <si>
    <t xml:space="preserve">1、适配孔径 50mm（标准大孔奥杆） 50mm（标准大孔奥杆） 50mm（标准大孔奥杆） 50mm（标准大孔奥杆）
2、材质 弹簧钢 + 工程塑料 6061 铝合金 + 磁铁 增强尼龙 合金钢一体铸造
3、单个重量 0.2kg 、0.3kg 、 0.18kg、 2.5kg
4、固定方式 弹簧夹压式 磁吸 + 快速开合 按压式快速锁 螺栓拧紧固定
5、尺寸（直径 × 宽度） ≥ 52mm×28mm ≥52mm×30mm ≥2mm×25mm ≥ 52mm×40mm
6、承重 ≥500kg ≥450kg ≥400kg ≥680kg
7、包装 一对装 一对装 一对装 单个 / 一对装
8、颜色 红 / 黑 / 桔等 红 / 黑 蓝 / 黑 / 红 黑
</t>
  </si>
  <si>
    <t>杠铃片收纳架</t>
  </si>
  <si>
    <t>1、整体尺寸 ≥长 120cm× 宽 60cm× 高 85cm 落地稳固，适配商用健身房器械区布局
2、框架管材 80×40mm 矩形钢管，壁厚 3.0mm 高强钢一体焊接，承重冗余充足
3、收纳杆配置 5 根，直径 32mm，间距 15cm 硬铬镀层，前端带防脱挡片，防杠铃片滑落
4、底部结构 2 个杠铃杆插槽 可额外存放 2 根 50mm 孔径奥杆，节省空间
5、整体承重 ≥1000kg 可稳定存放多组大重量包胶 / 金属杠铃片
6、表面处理 整体喷塑 + 收纳杆镀硬铬 防锈、防刮、耐磨，适配高频率商用场景
7、净重 约 45kg 重型底座设计，满载无晃动风险
8、适配规格 兼容 50mm 孔径所有杠铃片 含竞赛片、训练片，适配常规卡扣固定的杠铃片</t>
  </si>
  <si>
    <t>深蹲垫</t>
  </si>
  <si>
    <t xml:space="preserve">1、总长≥ 45cm；内径 50mm（标准奥杆孔）；厚度 50mm（加厚高密度泡棉） 适配所有 50mm 孔径
2、杠铃杆，含 1.2m 短杆、1.8m 标准杆
3、材质结构 外层耐磨牛津布，内层高密度 EVA/PU 泡棉，中间防滑涂层；双魔术贴绑带 抗挤压、缓震强，4、减少颈肩压力，防止杠铃滑动
5、兼容性 兼容 50mm 标准奥杆，不适配 25mm 小孔杆；可与杠铃卡扣同时使用
6、适用场景 深蹲、颈后肩推、臀桥 / 臀推、弓步等；室内干燥 / 轻度出汗环境 严禁暴晒与长期浸泡
7、表面处理 黑色哑光；边缘包边加固，防开裂 耐用性强，适合高频商用与家用
8、固定方式 双 15cm 长魔术贴绑带，可调节松紧，安装拆卸 3 秒完成 比普通卡扣更稳固，运动中不脱落
</t>
  </si>
  <si>
    <t>炮筒架</t>
  </si>
  <si>
    <t xml:space="preserve">1、整体尺寸 ≥长 40cm× 宽 40cm× 高 35cm （±10mm）底座宽稳，满载无倾倒风险
2、炮筒核心 内径 50mm，深度 22cm 适配所有 50mm 孔径奥杆，内置防滑橡胶圈防杆体晃动
3、框架管材 60×60mm 矩形钢管，壁厚 3.0mm 一体焊接工艺，结构刚性强
4、底座配置 加重铸铁底座，底部 4 个防滑橡胶垫 + 4 个地面固定孔 可螺栓固定地面，杜绝大重量训练时滑动
5、最大承重 杠铃杆端负重≥300kg 满足专业大重量划船、旋转推肩等训练
6、表面处理 整体喷塑 + 炮筒内壁镀铬 防锈耐磨，适配高频率商用使用场景
</t>
  </si>
  <si>
    <t>健身护腕护腰</t>
  </si>
  <si>
    <t xml:space="preserve">1、尺寸规格 ≥总长 125cm× 宽 15cm（±10mm）（背部加宽至 20cm） 适配腰围 70-110cm，提供大面积腰部支撑
2、材质结构 外层 1680D 耐磨尼龙，内层高密度 EVA 泡棉，内置 3 根弧形支撑条 支撑力强，贴合腰椎生理曲线
3、闭合方式 304 不锈钢快拆卡扣 + 加宽魔术贴（宽 5cm） 双重固定，束紧快速，大重量下不松动
4、厚度 约 12mm 加厚设计，兼顾支撑与舒适度，久戴不硌
5、表面处理 黑色哑光，防刮耐磨，边缘包边加固 适配商用高频使用，易清洁
6、适用场景 硬拉、深蹲、力量举竞赛等核心承压训练 稳定核心，降低腰椎压力 
7、尺寸规格 ≥长 80cm× 宽 8cm（正±10mm）；弹性拉伸率 150% 单只重量约 60g，适配腕围 15-22cm，男女通用
8、材质结构 外层高弹尼龙 + 内层纯棉衬里，中间织入弹性纤维 吸汗透气，缠绕后支撑力强，不易松脱
固定方式 魔术贴 + 加固缝线 缠绕后快速固定，训练中无位移
9、厚度 约 2.5mm 兼顾灵活性与支撑性，适合举重、力量举、CrossFit
10、表面处理 边缘锁边 耐磨耐洗，使用寿命长
</t>
  </si>
  <si>
    <t>杠铃杆子</t>
  </si>
  <si>
    <t>1、全长 2200mm 符合 IPF 标准尺寸，适配标准训练空间
2、握手直径 29mm 力量举竞赛标准握径，兼顾抓握与舒适
3、套筒直径 50mm 适配所有标准奥杆杠铃片与卡扣
4、杆身重量 20kg 数控精密加工，单杆重量误差≤20g
5、材质 42CrMo 合金钢 抗拉强度 210K PSI，抗弯曲与形变能力强
6、深度 0.5mm 滚花手感适中，防滑且不易磨伤手掌
7、转动结构 8 个滚针轴承 旋转顺滑，适配高翻、抓举等动态发力动作
8、最大承重 2000lb（约 907kg） 远超 IPF 竞赛常用重量，无断裂风险
9、表面处理 整体镀硬铬 防锈耐磨，适配高频竞赛与训练
10、套筒工艺 一体锻造 + 窄法兰设计 刚性强，无松动隐患，安装杠铃片更便捷</t>
  </si>
  <si>
    <t>杠铃片1</t>
  </si>
  <si>
    <t xml:space="preserve">1、重量规格 5kg/10kg/15kg/20kg/25kg 单重误差≤±20g，符合 IPF 竞赛标准
2、尺寸 直径 450mm，同直径适配标准硬拉高度，色彩区分重量
3、内孔 50mm 不锈钢内套，壁厚 3mm 适配标准奥杆，耐磨防变形
4、材质 85% 原生橡胶 + 铸铁内芯 耐摔抗震，保护地板与杠铃杆
5、表面处理 彩色橡胶一体成型
</t>
  </si>
  <si>
    <t>杠铃片2</t>
  </si>
  <si>
    <t>1、重量规格 ：10kg竞赛级法兰盘竞技杠铃片，单重误差≤±20g，符合 IPF 竞赛标准
2、尺寸 ：直径 ≥450mm， 同直径适配标准硬拉高度，色彩区分重量
3、内孔 50mm 不锈钢内套，壁厚 3mm 适配标准奥杆，耐磨防变形
4、材质 85% 原生橡胶 + 铸铁内芯 耐摔抗震，保护地板与杠铃杆
5、表面处理 彩色橡胶一体成型</t>
  </si>
  <si>
    <t>杠铃片3</t>
  </si>
  <si>
    <t>1、重量规格 ：15kg竞赛级法兰盘竞技杠铃片，单重误差≤±20g，符合 IPF 竞赛标准
2、尺寸 ：直径  ≥450mm， 同直径适配标准硬拉高度，色彩区分重量
3、内孔 50mm 不锈钢内套，壁厚 3mm 适配标准奥杆，耐磨防变形
4、材质 85% 原生橡胶 + 铸铁内芯 耐摔抗震，保护地板与杠铃杆
5、表面处理 彩色橡胶一体成型</t>
  </si>
  <si>
    <t>杠铃片4</t>
  </si>
  <si>
    <t>1、重量规格 ：20kg竞赛级法兰盘竞技杠铃片，单重误差≤±20g，符合 IPF 竞赛标准
2、尺寸 ：直径 ≥450mm， 同直径适配标准硬拉高度，色彩区分重量
3、内孔 50mm 不锈钢内套，壁厚 3mm 适配标准奥杆，耐磨防变形
4、材质 85% 原生橡胶 + 铸铁内芯 耐摔抗震，保护地板与杠铃杆
5、表面处理 彩色橡胶一体成型</t>
  </si>
  <si>
    <t>杠铃片5</t>
  </si>
  <si>
    <t>1、重量规格 ：25kg竞赛级法兰盘竞技杠铃片，单重误差≤±20g，符合 IPF 竞赛标准
2、尺寸 ：直径 ≥450mm， 同直径适配标准硬拉高度，色彩区分重量
3、内孔 50mm 不锈钢内套，壁厚 3mm 适配标准奥杆，耐磨防变形
4、材质 85% 原生橡胶 + 铸铁内芯 耐摔抗震，保护地板与杠铃杆
5、表面处理 彩色橡胶一体成型</t>
  </si>
  <si>
    <t>健身训练多功能跳凳</t>
  </si>
  <si>
    <t>1、尺寸规格 约 76×51×61cm（±10mm）
2、常用公制标注：75×50×60cm
3、可翻转三档高度 适配不同训练水平，满足渐进式训练需求
4、稳定，训练时不易晃动移位
5、材质结构 主体：杨桉木一体框架
6、表面：哑光防滑涂层
7、工艺：榫卯 + 加固螺丝复合工艺，边角精细打磨 防滑防汗，结构牢固，耐用性强
8、承重能力 350kg（静态 / 动态测试达标） 适配大体重运动员与高频商用冲击训练
9、外观细节 侧面便携提手，设备质保期限 1 年</t>
  </si>
  <si>
    <t>高低位下拉机器</t>
  </si>
  <si>
    <t>1、配重：主流70-100kg（插片式），支持精准调节，部分可定制加重至152kg。
2、框架：多采用Q235钢材或大截面椭圆钢管，厚度3-6mm，确保稳固耐用。
3、钢索/滑轮：标配5.0-6.35mm钢索，多为7×19结构（含油自润滑），搭配POM或铝合金滑轮，运行顺畅低噪。
4、调节设计：座椅/腿垫多为多档调节，适配不同身高；连杆式结构节省空间。
5、安全防护：全封闭护罩、插销式配重、橡胶脚垫，兼顾使用安全与地面保护。
6、产品尺寸：长*宽*高:≥1900*800*2200mm</t>
  </si>
  <si>
    <t>多功能训练器</t>
  </si>
  <si>
    <t>1、整体尺寸≥ 长 125cm × 宽 65cm × 高 115cm（±10mm） 占地适中，适配健身房器械区布局
2、大重量训练无晃动、不移位
3、框架材质 3mm 厚 Q235 高强度矩形钢管（60×40mm） 一体焊接工艺，无拼接松动隐患，抗冲击性强
4、表面处理 整体静电喷塑 + 高温固化 防锈、防刮、防汗渍，适配商用高频率使用场景
5、垫材配置 腰靠垫 / 腿靠垫：高密度 PU 发泡 + 耐磨荔枝纹皮革
6、厚度：8cm 高回弹不变形，贴合人体曲线，减少训练压迫感
7、调节功能 腰靠板：6 档角度调节（0°~45°）
8、腿部固定垫：3 档高度调节（15cm~25cm） 适配 150cm~195cm 不同身高，满足北欧挺、山羊挺身等多动9、作发力需求  承重能力 静态承重≥400kg</t>
  </si>
  <si>
    <t>1、制式：发令专用，无杀伤性，口径12mm 
2、材质：工程塑料/金属合金枪身
3. 适配：专用发令弹，单发/连发型可选
4. 尺寸：总长约20-25cm，握把防滑设计 田径短跑、接力赛等赛事发令，符合体育赛事安全标准</t>
  </si>
  <si>
    <t>发令弹</t>
  </si>
  <si>
    <t>1、规格：12mm标准发令专用，红壳/黄壳
2. 类型：无烟火药型，声响清脆，无弹丸
3. 包装：100发/盒，防潮密封包装
4. 适配：通用型体育发令枪 配套发令枪使用，单响发令，满足赛事发令声响要求</t>
  </si>
  <si>
    <t>盒</t>
  </si>
  <si>
    <t>电子秒表</t>
  </si>
  <si>
    <t>1. 精度：0.01秒，支持百分秒计时
2. 功能：单圈/分段计时、多组记忆（≥100组）、倒计时、闹钟
3. 显示：双大屏LCD，夜光显示
4. 供电：纽扣电池，续航≥12个月
5. 材质：防水防摔ABS外壳 田径计时、球类计时等，裁判专用，带蓝牙数据传输</t>
  </si>
  <si>
    <t>1. 尺寸：长度30cm，直径3.5cm，误差±0.5cm
2. 材质：铝合金/玻璃钢，轻量化防滑
3. 重量：≤100g4. 颜色：红/白/蓝三色相间，高可视度
5. 工艺：无缝衔接，两端防滑橡胶套 田径4×100m/4×400m接力赛，符合田联标准</t>
  </si>
  <si>
    <t>50米钢卷尺</t>
  </si>
  <si>
    <t>1. 量程：50m，精度±1mm
2. 材质：钢带高碳钢，尺面覆膜防水防刮
3. 配件：耐磨塑料尺盒，带手摇回收+制动锁
4. 尺宽：12-16mm，加厚尺尖防折弯 田径场地丈量、器材定位，高精度固定丈量</t>
  </si>
  <si>
    <t>30米皮尺</t>
  </si>
  <si>
    <t>1. 量程：30m，精度±2mm
2. 材质：玻璃纤维编织尺带，防水抗拉伸
3. 配件：塑料收纳盒，金属尺钩，带刻度标识
4. 尺宽：10mm，柔软易弯曲 户外场地粗略丈量、临时划线定位，便携易收纳</t>
  </si>
  <si>
    <t>跳高丈量尺</t>
  </si>
  <si>
    <t>1. 量程：0-3m，精度±1mm
2. 材质：铝合金伸缩尺，可拼接/单杆
3. 功能：带水平泡，可垂直/水平丈量
4. 尺寸：单节1m，共3节，伸缩式设计 跳高/撑杆跳高度丈量，裁判专用，贴合跳高架适配</t>
  </si>
  <si>
    <t>角度尺</t>
  </si>
  <si>
    <t>1. 量程：0-360°，精度±0.1°
2. 类型：数显式/机械指针式，带水平泡
3. 材质：不锈钢尺身，工程塑料底座
4. 功能：可锁定角度，数据保持 跳高、跳远场地角度校准，器材安装定位</t>
  </si>
  <si>
    <t>5米卷尺</t>
  </si>
  <si>
    <t>1. 量程：≥5m，精度±1mm，尺带≥3m可悬空
2. 材质：高碳钢尺带，ABS防滑尺壳，橡胶握把
3. 配件：自动回收+制动锁，金属尺钩4. 尺宽：19mm，加厚耐磨 小范围器材定位、场地细节划线，便携随手丈量</t>
  </si>
  <si>
    <t>卷</t>
  </si>
  <si>
    <t>广播扩音喇叭</t>
  </si>
  <si>
    <t>1. 功率：50-100W，高音清晰，低音浑厚
2. 功能：蓝牙连接、U盘插卡、录音、喊话，支持多频调节
3. 供电：内置锂电池（续航≥8小时）/220V市电
4. 尺寸：手持/肩挂式，直径15-20cm
5. 配件：无线麦克风，充电线 赛事现场广播、指令传达，户外/室内通用，带折叠支架</t>
  </si>
  <si>
    <t>终点带</t>
  </si>
  <si>
    <t>1. 尺寸：长10-15m，宽1.0-1.2m，可定制
2. 材质：防水牛津布/尼龙布，耐磨抗撕裂
3. 颜色：红底白字/黄底黑字，印“终点线”标识
4. 配件：配固定挂钩/绑带，易安装 田径赛事终点判定，高可视度，抗风不易飘</t>
  </si>
  <si>
    <t>警戒带</t>
  </si>
  <si>
    <t>1. 尺寸：≥长50m，宽5-8cm，可连续拉伸
2. 材质：PE塑料编织，防水防晒，不易断裂
3. 颜色：黄黑/红白相间，印“比赛区域 禁止入内”
4. 类型：一次性/可重复使用 赛事场地隔离、危险区域警戒，快速布置</t>
  </si>
  <si>
    <t>遮阳折叠帐篷</t>
  </si>
  <si>
    <t xml:space="preserve">1. 规格：≥3×3m/4×4m（常规），四柱方形
2. 材质：牛津布顶篷（防水防晒UPF50+），玻璃纤维/铝合金支架
3. 功能：快速折叠，3-5人搭建，防风等级≥6级
4. 配件：配地钉、防风绳、收纳袋
</t>
  </si>
  <si>
    <t>划线推车</t>
  </si>
  <si>
    <t>1、干粉划线器，尺寸≥总高730mm长500mm宽300mm，轮子φ100mm，扶手铁管φ25mm线宽45mm；可装粉15升；三轮车斗式，带手推把柄，推手处圆管直径22mm。
2、带轮 可移动，滑轮设置合理，推动灵活，放置平稳，漏石灰均匀，能满足不同体育场地线条宽度的需求。适用于篮球场、足球场、羽毛球场等各类体育场地。</t>
  </si>
  <si>
    <t>终点计时台</t>
  </si>
  <si>
    <t>1. 规格：≥1.2×0.8×0.8m/1.5×1.0×0.8m，单层/双层
2. 材质：实木/铝合金框架，防火板台面，防滑脚垫
3. 功能：多卡位（4-8人），带护栏，预留计时器材摆放位
4. 特点：稳固不晃动，可拼接组合 赛事终点裁判计时、记录，适配电子秒表/计时仪</t>
  </si>
  <si>
    <t>记圈铃</t>
  </si>
  <si>
    <t>1、底座、立杆、翻分牌和铜钟等部分组成，底座通常采用较厚的铁板一次冲压而成；立杆用于支撑翻分牌和铜钟；翻分牌可用于显示相关比赛信息；
2、底座直径≥450x3mm，
3、材质：钢板一次冲压成型，</t>
  </si>
  <si>
    <t>双色对抗服</t>
  </si>
  <si>
    <t>1、面料：多为聚酯纤维（涤纶），具有速干、透气、轻便、耐磨的特点，手感柔软，平滑，弹性佳，不束缚球员动作，能充分发挥竞技水平。
2、颜色多样且鲜明，两队通常采用对比色，如红与蓝、黄与绿等，方便区分；</t>
  </si>
  <si>
    <t>跳高海绵垫防护棚</t>
  </si>
  <si>
    <t>1. 产品尺寸：≥5.4m×3.4m×1.2m
2. 材质：铝合金伸缩支架，防水牛津布顶篷
3. 功能：防风、防雨、遮阳，支架可折叠
4. 配件：配固定地钉，抗风稳固 跳高/撑杆跳赛事，保护海绵垫不受天气影响，延长使用寿命。</t>
  </si>
  <si>
    <t>对讲机</t>
  </si>
  <si>
    <t>1. 频段：专业赛事频段，无干扰
2. 通话距离：户外≥5km，室内≥3km
3. 功能：一键对讲、群呼、电量显示、防串台
4. 供电：锂电池，续航≥12小时，支持快充
5. 材质：防水防摔，防滑机身，带耳机接口 赛事裁判、工作人员实时沟通，一对多对讲，配套充电座</t>
  </si>
  <si>
    <t>合计：</t>
  </si>
  <si>
    <t>项目名称</t>
  </si>
  <si>
    <t>项目金额</t>
  </si>
  <si>
    <t>一、有氧训练区学生用</t>
  </si>
  <si>
    <t>设备名称</t>
  </si>
  <si>
    <t>单价（元）</t>
  </si>
  <si>
    <t>总价（元）</t>
  </si>
  <si>
    <t>核心配置说明</t>
  </si>
  <si>
    <t>智能跑步机</t>
  </si>
  <si>
    <t>商用级电机，承重 300kg，带云端数据同步，适配师生不同配速需求</t>
  </si>
  <si>
    <t>骑行台</t>
  </si>
  <si>
    <t>专利交叉训练技术，低冲击设计，减少关节损伤风险</t>
  </si>
  <si>
    <t>小计</t>
  </si>
  <si>
    <t>覆盖单人有氧与团体训练，设备均含 3 年质保</t>
  </si>
  <si>
    <t>二、力量训练区学生用</t>
  </si>
  <si>
    <t>力量举竞赛架子</t>
  </si>
  <si>
    <t>配重 100kg，双面护罩设计，符合校园安全标准</t>
  </si>
  <si>
    <t>史密斯深蹲架</t>
  </si>
  <si>
    <t>带杠铃行程限位装置，主管 120×50×3mm 椭圆钢管，防倾倒设计</t>
  </si>
  <si>
    <t>坐姿腿屈伸器</t>
  </si>
  <si>
    <t>配重 75kg，调节式靠垫，适配不同身高师生</t>
  </si>
  <si>
    <t>划船训练器</t>
  </si>
  <si>
    <t>全身肌群训练，智能显示屏记录划行数据</t>
  </si>
  <si>
    <t>男子哑铃套装</t>
  </si>
  <si>
    <t>环保无味，抗摔耐磨，含 2260×550×800mm 哑铃架</t>
  </si>
  <si>
    <t>女子哑铃套装</t>
  </si>
  <si>
    <t>防滑握柄，配色区分重量，适配女性师生需求</t>
  </si>
  <si>
    <t>固定器械与自由重量结合，覆盖全身肌群训练</t>
  </si>
  <si>
    <t>三、辅助设施与服务</t>
  </si>
  <si>
    <t>设施名称</t>
  </si>
  <si>
    <t>备注</t>
  </si>
  <si>
    <t>多功能训练椅</t>
  </si>
  <si>
    <t>适配哑铃、杠铃多种训练动作</t>
  </si>
  <si>
    <t>安装与培训服务</t>
  </si>
  <si>
    <t>含体育教师专项操作培训</t>
  </si>
  <si>
    <t>提升健身房实用性与安全性</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</si>
</sst>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_ "/>
    <numFmt numFmtId="179" formatCode="[=1]&quot;☑&quot;;[=0]&quot;☐&quot;;0;@"/>
  </numFmts>
  <fonts count="35">
    <font>
      <sz val="11"/>
      <color theme="1"/>
      <name val="微软雅黑"/>
      <charset val="134"/>
    </font>
    <font>
      <sz val="11"/>
      <color theme="1"/>
      <name val="宋体"/>
      <charset val="134"/>
      <scheme val="minor"/>
    </font>
    <font>
      <b/>
      <sz val="20"/>
      <color rgb="FF000000"/>
      <name val="宋体"/>
      <charset val="134"/>
    </font>
    <font>
      <b/>
      <sz val="14"/>
      <color rgb="FF000000"/>
      <name val="宋体"/>
      <charset val="134"/>
    </font>
    <font>
      <b/>
      <sz val="12"/>
      <color rgb="FF000000"/>
      <name val="宋体"/>
      <charset val="134"/>
    </font>
    <font>
      <b/>
      <sz val="11"/>
      <color rgb="FF000000"/>
      <name val="宋体"/>
      <charset val="134"/>
    </font>
    <font>
      <sz val="9"/>
      <color rgb="FF000000"/>
      <name val="宋体"/>
      <charset val="134"/>
    </font>
    <font>
      <sz val="11"/>
      <name val="宋体"/>
      <charset val="134"/>
      <scheme val="minor"/>
    </font>
    <font>
      <b/>
      <sz val="22"/>
      <name val="宋体"/>
      <charset val="134"/>
      <scheme val="minor"/>
    </font>
    <font>
      <b/>
      <sz val="11"/>
      <name val="宋体"/>
      <charset val="134"/>
      <scheme val="minor"/>
    </font>
    <font>
      <b/>
      <sz val="12"/>
      <name val="宋体"/>
      <charset val="134"/>
      <scheme val="minor"/>
    </font>
    <font>
      <b/>
      <sz val="12"/>
      <color rgb="FF000000"/>
      <name val="宋体"/>
      <charset val="134"/>
      <scheme val="minor"/>
    </font>
    <font>
      <sz val="14"/>
      <name val="宋体"/>
      <charset val="134"/>
      <scheme val="minor"/>
    </font>
    <font>
      <sz val="10"/>
      <name val="宋体"/>
      <charset val="134"/>
      <scheme val="minor"/>
    </font>
    <font>
      <sz val="10"/>
      <color rgb="FF000000"/>
      <name val="宋体"/>
      <charset val="134"/>
      <scheme val="minor"/>
    </font>
    <font>
      <b/>
      <sz val="16"/>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3" borderId="1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9" applyNumberFormat="0" applyFill="0" applyAlignment="0" applyProtection="0">
      <alignment vertical="center"/>
    </xf>
    <xf numFmtId="0" fontId="22" fillId="0" borderId="19" applyNumberFormat="0" applyFill="0" applyAlignment="0" applyProtection="0">
      <alignment vertical="center"/>
    </xf>
    <xf numFmtId="0" fontId="23" fillId="0" borderId="20" applyNumberFormat="0" applyFill="0" applyAlignment="0" applyProtection="0">
      <alignment vertical="center"/>
    </xf>
    <xf numFmtId="0" fontId="23" fillId="0" borderId="0" applyNumberFormat="0" applyFill="0" applyBorder="0" applyAlignment="0" applyProtection="0">
      <alignment vertical="center"/>
    </xf>
    <xf numFmtId="0" fontId="24" fillId="4" borderId="21" applyNumberFormat="0" applyAlignment="0" applyProtection="0">
      <alignment vertical="center"/>
    </xf>
    <xf numFmtId="0" fontId="25" fillId="5" borderId="22" applyNumberFormat="0" applyAlignment="0" applyProtection="0">
      <alignment vertical="center"/>
    </xf>
    <xf numFmtId="0" fontId="26" fillId="5" borderId="21" applyNumberFormat="0" applyAlignment="0" applyProtection="0">
      <alignment vertical="center"/>
    </xf>
    <xf numFmtId="0" fontId="27" fillId="6" borderId="23" applyNumberFormat="0" applyAlignment="0" applyProtection="0">
      <alignment vertical="center"/>
    </xf>
    <xf numFmtId="0" fontId="28" fillId="0" borderId="24" applyNumberFormat="0" applyFill="0" applyAlignment="0" applyProtection="0">
      <alignment vertical="center"/>
    </xf>
    <xf numFmtId="0" fontId="29" fillId="0" borderId="25"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59">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center" vertical="center"/>
    </xf>
    <xf numFmtId="176" fontId="2" fillId="0" borderId="0" xfId="0" applyNumberFormat="1" applyFont="1" applyFill="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176" fontId="3" fillId="0" borderId="2" xfId="0" applyNumberFormat="1" applyFont="1" applyFill="1" applyBorder="1" applyAlignment="1">
      <alignment horizontal="center" vertical="center"/>
    </xf>
    <xf numFmtId="176" fontId="3" fillId="0" borderId="2" xfId="0" applyNumberFormat="1" applyFont="1" applyFill="1" applyBorder="1" applyAlignment="1">
      <alignment horizontal="left" vertical="center"/>
    </xf>
    <xf numFmtId="0" fontId="1" fillId="0" borderId="2" xfId="0" applyFont="1" applyFill="1" applyBorder="1" applyAlignment="1">
      <alignment vertical="center"/>
    </xf>
    <xf numFmtId="0" fontId="1" fillId="0" borderId="3" xfId="0" applyFont="1" applyFill="1" applyBorder="1" applyAlignment="1">
      <alignment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176" fontId="3" fillId="0" borderId="5" xfId="0" applyNumberFormat="1" applyFont="1" applyFill="1" applyBorder="1" applyAlignment="1">
      <alignment horizontal="center" vertical="center"/>
    </xf>
    <xf numFmtId="0" fontId="1" fillId="0" borderId="5" xfId="0" applyFont="1" applyFill="1" applyBorder="1" applyAlignment="1">
      <alignment vertical="center"/>
    </xf>
    <xf numFmtId="0" fontId="1" fillId="0" borderId="6" xfId="0" applyFont="1" applyFill="1" applyBorder="1" applyAlignment="1">
      <alignment vertical="center"/>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176" fontId="4" fillId="0" borderId="5" xfId="0" applyNumberFormat="1" applyFont="1" applyFill="1" applyBorder="1" applyAlignment="1">
      <alignment horizontal="center" vertical="center" wrapText="1"/>
    </xf>
    <xf numFmtId="0" fontId="5" fillId="0" borderId="5" xfId="0" applyFont="1" applyFill="1" applyBorder="1" applyAlignment="1">
      <alignment vertical="center"/>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176" fontId="6" fillId="0" borderId="5" xfId="0" applyNumberFormat="1" applyFont="1" applyFill="1" applyBorder="1" applyAlignment="1">
      <alignment horizontal="center" vertical="center" wrapText="1"/>
    </xf>
    <xf numFmtId="0" fontId="6" fillId="0" borderId="5" xfId="0" applyFont="1" applyFill="1" applyBorder="1" applyAlignment="1">
      <alignment horizontal="left"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176" fontId="6" fillId="0" borderId="8" xfId="0" applyNumberFormat="1" applyFont="1" applyFill="1" applyBorder="1" applyAlignment="1">
      <alignment horizontal="center" vertical="center" wrapText="1"/>
    </xf>
    <xf numFmtId="0" fontId="6" fillId="0" borderId="8" xfId="0" applyFont="1" applyFill="1" applyBorder="1" applyAlignment="1">
      <alignment horizontal="left" vertical="center" wrapText="1"/>
    </xf>
    <xf numFmtId="0" fontId="1" fillId="0" borderId="8" xfId="0" applyFont="1" applyFill="1" applyBorder="1" applyAlignment="1">
      <alignment vertical="center"/>
    </xf>
    <xf numFmtId="0" fontId="1" fillId="0" borderId="9" xfId="0" applyFont="1" applyFill="1" applyBorder="1" applyAlignment="1">
      <alignment vertical="center"/>
    </xf>
    <xf numFmtId="0" fontId="7" fillId="0" borderId="0" xfId="0" applyFont="1" applyFill="1" applyAlignment="1">
      <alignment horizontal="center" vertical="center" wrapText="1"/>
    </xf>
    <xf numFmtId="0" fontId="7" fillId="0" borderId="0" xfId="0" applyFont="1" applyFill="1" applyAlignment="1">
      <alignment vertical="center" wrapText="1"/>
    </xf>
    <xf numFmtId="0" fontId="7" fillId="0" borderId="0" xfId="0" applyFont="1" applyFill="1" applyAlignment="1">
      <alignment horizontal="left" vertical="center" wrapText="1"/>
    </xf>
    <xf numFmtId="0" fontId="8" fillId="0" borderId="10"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1" xfId="0" applyFont="1" applyFill="1" applyBorder="1" applyAlignment="1">
      <alignment horizontal="left" vertical="center" wrapText="1"/>
    </xf>
    <xf numFmtId="0" fontId="8" fillId="0" borderId="12" xfId="0" applyFont="1" applyFill="1" applyBorder="1" applyAlignment="1">
      <alignment horizontal="left" vertical="center" wrapText="1"/>
    </xf>
    <xf numFmtId="0" fontId="9" fillId="0" borderId="13"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1" fillId="0" borderId="15" xfId="0" applyFont="1" applyFill="1" applyBorder="1" applyAlignment="1">
      <alignment horizontal="center" vertical="center" wrapText="1"/>
    </xf>
    <xf numFmtId="177" fontId="10" fillId="0" borderId="14" xfId="0" applyNumberFormat="1" applyFont="1" applyFill="1" applyBorder="1" applyAlignment="1">
      <alignment horizontal="center" vertical="center" wrapText="1"/>
    </xf>
    <xf numFmtId="176" fontId="10" fillId="0" borderId="13" xfId="0" applyNumberFormat="1" applyFont="1" applyFill="1" applyBorder="1" applyAlignment="1">
      <alignment horizontal="center" vertical="center" wrapText="1"/>
    </xf>
    <xf numFmtId="0" fontId="10" fillId="0" borderId="16" xfId="0" applyFont="1" applyFill="1" applyBorder="1" applyAlignment="1">
      <alignment horizontal="center" vertical="center" wrapText="1"/>
    </xf>
    <xf numFmtId="0" fontId="11" fillId="0" borderId="17" xfId="0" applyFont="1" applyFill="1" applyBorder="1" applyAlignment="1">
      <alignment horizontal="center" vertical="center" wrapText="1"/>
    </xf>
    <xf numFmtId="177" fontId="10" fillId="0" borderId="16" xfId="0" applyNumberFormat="1"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13" xfId="0" applyFont="1" applyFill="1" applyBorder="1" applyAlignment="1">
      <alignment horizontal="left" vertical="center" wrapText="1"/>
    </xf>
    <xf numFmtId="178" fontId="7" fillId="0" borderId="13" xfId="0" applyNumberFormat="1" applyFont="1" applyFill="1" applyBorder="1" applyAlignment="1">
      <alignment horizontal="center" vertical="center" wrapText="1"/>
    </xf>
    <xf numFmtId="43" fontId="7" fillId="0" borderId="13" xfId="0" applyNumberFormat="1" applyFont="1" applyFill="1" applyBorder="1" applyAlignment="1">
      <alignment horizontal="center" vertical="center" wrapText="1"/>
    </xf>
    <xf numFmtId="0" fontId="7" fillId="0" borderId="13" xfId="0" applyFont="1" applyFill="1" applyBorder="1" applyAlignment="1">
      <alignment vertical="center" wrapText="1"/>
    </xf>
    <xf numFmtId="43" fontId="7" fillId="0" borderId="13" xfId="0" applyNumberFormat="1" applyFont="1" applyFill="1" applyBorder="1" applyAlignment="1">
      <alignment horizontal="left" vertical="center" wrapText="1"/>
    </xf>
    <xf numFmtId="0" fontId="12" fillId="0" borderId="13" xfId="0" applyFont="1" applyFill="1" applyBorder="1" applyAlignment="1">
      <alignment horizontal="center" vertical="center" wrapText="1"/>
    </xf>
    <xf numFmtId="0" fontId="13" fillId="0" borderId="13" xfId="0" applyFont="1" applyFill="1" applyBorder="1" applyAlignment="1">
      <alignment horizontal="center" vertical="center" wrapText="1"/>
    </xf>
    <xf numFmtId="178" fontId="13" fillId="0" borderId="13" xfId="0" applyNumberFormat="1"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13" xfId="0" applyFont="1" applyFill="1" applyBorder="1" applyAlignment="1" applyProtection="1">
      <alignment horizontal="center" vertical="center" wrapText="1"/>
      <protection locked="0"/>
    </xf>
    <xf numFmtId="0" fontId="14" fillId="0" borderId="13" xfId="0" applyFont="1" applyFill="1" applyBorder="1" applyAlignment="1" applyProtection="1">
      <alignment horizontal="center" vertical="center" wrapText="1"/>
      <protection locked="0"/>
    </xf>
    <xf numFmtId="179" fontId="7" fillId="0" borderId="13" xfId="0" applyNumberFormat="1" applyFont="1" applyFill="1" applyBorder="1" applyAlignment="1">
      <alignment horizontal="center" vertical="center" wrapText="1"/>
    </xf>
    <xf numFmtId="0" fontId="15" fillId="0" borderId="13" xfId="0" applyFont="1" applyFill="1" applyBorder="1" applyAlignment="1">
      <alignment horizontal="center" vertical="center" wrapText="1"/>
    </xf>
    <xf numFmtId="178" fontId="7" fillId="0" borderId="0" xfId="0" applyNumberFormat="1" applyFont="1" applyFill="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2.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06"/>
  <sheetViews>
    <sheetView tabSelected="1" zoomScale="85" zoomScaleNormal="85" topLeftCell="A203" workbookViewId="0">
      <selection activeCell="D217" sqref="D217"/>
    </sheetView>
  </sheetViews>
  <sheetFormatPr defaultColWidth="8.02325581395349" defaultRowHeight="14.1"/>
  <cols>
    <col min="1" max="1" width="5.55038759689922" style="29" customWidth="1"/>
    <col min="2" max="2" width="10.4573643410853" style="29" customWidth="1"/>
    <col min="3" max="3" width="8.09302325581395" style="29" customWidth="1"/>
    <col min="4" max="4" width="67" style="30" customWidth="1"/>
    <col min="5" max="5" width="6.96899224806202" style="29" customWidth="1"/>
    <col min="6" max="6" width="5.75968992248062" style="29" customWidth="1"/>
    <col min="7" max="7" width="5.41085271317829" style="29" customWidth="1"/>
    <col min="8" max="9" width="6.65891472868217" style="29" customWidth="1"/>
    <col min="10" max="10" width="8.70542635658915" style="29" customWidth="1"/>
    <col min="11" max="12" width="13.4806201550388" style="31" customWidth="1"/>
    <col min="13" max="14" width="13.4806201550388" style="30" customWidth="1"/>
    <col min="15" max="16384" width="8.02325581395349" style="30"/>
  </cols>
  <sheetData>
    <row r="1" ht="27.85" spans="1:14">
      <c r="A1" s="32" t="s">
        <v>0</v>
      </c>
      <c r="B1" s="33"/>
      <c r="C1" s="33"/>
      <c r="D1" s="33"/>
      <c r="E1" s="33"/>
      <c r="F1" s="33"/>
      <c r="G1" s="33"/>
      <c r="H1" s="33"/>
      <c r="I1" s="33"/>
      <c r="J1" s="33"/>
      <c r="K1" s="34"/>
      <c r="L1" s="35"/>
    </row>
    <row r="2" spans="1:14">
      <c r="A2" s="36" t="s">
        <v>1</v>
      </c>
      <c r="B2" s="36" t="s">
        <v>2</v>
      </c>
      <c r="C2" s="36" t="s">
        <v>3</v>
      </c>
      <c r="D2" s="36" t="s">
        <v>4</v>
      </c>
      <c r="E2" s="36" t="s">
        <v>5</v>
      </c>
      <c r="F2" s="36" t="s">
        <v>6</v>
      </c>
      <c r="G2" s="36"/>
      <c r="H2" s="36"/>
      <c r="I2" s="37" t="s">
        <v>7</v>
      </c>
      <c r="J2" s="38" t="s">
        <v>8</v>
      </c>
      <c r="K2" s="39" t="s">
        <v>9</v>
      </c>
      <c r="L2" s="40" t="s">
        <v>10</v>
      </c>
      <c r="M2" s="40" t="s">
        <v>11</v>
      </c>
      <c r="N2" s="40" t="s">
        <v>12</v>
      </c>
    </row>
    <row r="3" ht="27" customHeight="1" spans="1:14">
      <c r="A3" s="36"/>
      <c r="B3" s="36"/>
      <c r="C3" s="36"/>
      <c r="D3" s="36"/>
      <c r="E3" s="36"/>
      <c r="F3" s="36" t="s">
        <v>13</v>
      </c>
      <c r="G3" s="36" t="s">
        <v>14</v>
      </c>
      <c r="H3" s="36" t="s">
        <v>15</v>
      </c>
      <c r="I3" s="41"/>
      <c r="J3" s="42"/>
      <c r="K3" s="43"/>
      <c r="L3" s="40"/>
      <c r="M3" s="40"/>
      <c r="N3" s="40"/>
    </row>
    <row r="4" ht="42.45" spans="1:14">
      <c r="A4" s="44">
        <v>1</v>
      </c>
      <c r="B4" s="44" t="s">
        <v>16</v>
      </c>
      <c r="C4" s="44"/>
      <c r="D4" s="45" t="s">
        <v>17</v>
      </c>
      <c r="E4" s="44" t="s">
        <v>18</v>
      </c>
      <c r="F4" s="46">
        <v>1</v>
      </c>
      <c r="G4" s="46">
        <v>1</v>
      </c>
      <c r="H4" s="46">
        <f t="shared" ref="H4:H6" si="0">SUM(F4:G4)</f>
        <v>2</v>
      </c>
      <c r="I4" s="46"/>
      <c r="J4" s="46"/>
      <c r="K4" s="47">
        <v>459.8</v>
      </c>
      <c r="L4" s="47">
        <f>H4*K4</f>
        <v>919.6</v>
      </c>
      <c r="M4" s="48"/>
      <c r="N4" s="48"/>
    </row>
    <row r="5" ht="56.55" spans="1:14">
      <c r="A5" s="44">
        <v>2</v>
      </c>
      <c r="B5" s="44" t="s">
        <v>19</v>
      </c>
      <c r="C5" s="44"/>
      <c r="D5" s="45" t="s">
        <v>20</v>
      </c>
      <c r="E5" s="44" t="s">
        <v>21</v>
      </c>
      <c r="F5" s="46">
        <v>6</v>
      </c>
      <c r="G5" s="46"/>
      <c r="H5" s="46">
        <f t="shared" si="0"/>
        <v>6</v>
      </c>
      <c r="I5" s="46"/>
      <c r="J5" s="46"/>
      <c r="K5" s="49">
        <v>352</v>
      </c>
      <c r="L5" s="49">
        <f t="shared" ref="L5:L20" si="1">H5*K5</f>
        <v>2112</v>
      </c>
      <c r="M5" s="48"/>
      <c r="N5" s="48"/>
    </row>
    <row r="6" ht="28.3" spans="1:14">
      <c r="A6" s="44">
        <v>3</v>
      </c>
      <c r="B6" s="44" t="s">
        <v>22</v>
      </c>
      <c r="C6" s="44"/>
      <c r="D6" s="45" t="s">
        <v>23</v>
      </c>
      <c r="E6" s="44" t="s">
        <v>21</v>
      </c>
      <c r="F6" s="46">
        <v>6</v>
      </c>
      <c r="G6" s="46"/>
      <c r="H6" s="46">
        <f t="shared" si="0"/>
        <v>6</v>
      </c>
      <c r="I6" s="46"/>
      <c r="J6" s="46"/>
      <c r="K6" s="49">
        <v>126.5</v>
      </c>
      <c r="L6" s="49">
        <f t="shared" si="1"/>
        <v>759</v>
      </c>
      <c r="M6" s="48"/>
      <c r="N6" s="48"/>
    </row>
    <row r="7" ht="338.55" spans="1:14">
      <c r="A7" s="44">
        <v>4</v>
      </c>
      <c r="B7" s="44" t="s">
        <v>24</v>
      </c>
      <c r="C7" s="44"/>
      <c r="D7" s="45" t="s">
        <v>25</v>
      </c>
      <c r="E7" s="44" t="s">
        <v>21</v>
      </c>
      <c r="F7" s="46">
        <v>6</v>
      </c>
      <c r="G7" s="46">
        <v>0</v>
      </c>
      <c r="H7" s="46">
        <f t="shared" ref="H7:H11" si="2">SUM(F7:G7)</f>
        <v>6</v>
      </c>
      <c r="I7" s="46"/>
      <c r="J7" s="46"/>
      <c r="K7" s="49">
        <v>78556</v>
      </c>
      <c r="L7" s="49">
        <f t="shared" si="1"/>
        <v>471336</v>
      </c>
      <c r="M7" s="48"/>
      <c r="N7" s="48"/>
    </row>
    <row r="8" ht="113.15" spans="1:14">
      <c r="A8" s="44">
        <v>5</v>
      </c>
      <c r="B8" s="44" t="s">
        <v>26</v>
      </c>
      <c r="C8" s="44"/>
      <c r="D8" s="45" t="s">
        <v>27</v>
      </c>
      <c r="E8" s="44" t="s">
        <v>21</v>
      </c>
      <c r="F8" s="46">
        <v>50</v>
      </c>
      <c r="G8" s="46">
        <v>50</v>
      </c>
      <c r="H8" s="46">
        <f t="shared" si="2"/>
        <v>100</v>
      </c>
      <c r="I8" s="46"/>
      <c r="J8" s="46"/>
      <c r="K8" s="49">
        <v>342</v>
      </c>
      <c r="L8" s="49">
        <f t="shared" si="1"/>
        <v>34200</v>
      </c>
      <c r="M8" s="48"/>
      <c r="N8" s="48"/>
    </row>
    <row r="9" ht="14.15" spans="1:14">
      <c r="A9" s="44">
        <v>6</v>
      </c>
      <c r="B9" s="44" t="s">
        <v>28</v>
      </c>
      <c r="C9" s="44"/>
      <c r="D9" s="45" t="s">
        <v>29</v>
      </c>
      <c r="E9" s="44" t="s">
        <v>30</v>
      </c>
      <c r="F9" s="46">
        <v>20</v>
      </c>
      <c r="G9" s="46">
        <v>20</v>
      </c>
      <c r="H9" s="46">
        <f t="shared" si="2"/>
        <v>40</v>
      </c>
      <c r="I9" s="46"/>
      <c r="J9" s="46"/>
      <c r="K9" s="49">
        <v>34</v>
      </c>
      <c r="L9" s="49">
        <f t="shared" si="1"/>
        <v>1360</v>
      </c>
      <c r="M9" s="48"/>
      <c r="N9" s="48"/>
    </row>
    <row r="10" ht="70.7" spans="1:14">
      <c r="A10" s="44">
        <v>7</v>
      </c>
      <c r="B10" s="44" t="s">
        <v>31</v>
      </c>
      <c r="C10" s="44"/>
      <c r="D10" s="45" t="s">
        <v>32</v>
      </c>
      <c r="E10" s="44" t="s">
        <v>21</v>
      </c>
      <c r="F10" s="46">
        <v>2</v>
      </c>
      <c r="G10" s="46">
        <v>2</v>
      </c>
      <c r="H10" s="46">
        <f t="shared" si="2"/>
        <v>4</v>
      </c>
      <c r="I10" s="46"/>
      <c r="J10" s="46"/>
      <c r="K10" s="49">
        <v>230</v>
      </c>
      <c r="L10" s="49">
        <f t="shared" si="1"/>
        <v>920</v>
      </c>
      <c r="M10" s="48"/>
      <c r="N10" s="48"/>
    </row>
    <row r="11" ht="169.3" spans="1:14">
      <c r="A11" s="44">
        <v>8</v>
      </c>
      <c r="B11" s="44" t="s">
        <v>33</v>
      </c>
      <c r="C11" s="44"/>
      <c r="D11" s="45" t="s">
        <v>34</v>
      </c>
      <c r="E11" s="44" t="s">
        <v>21</v>
      </c>
      <c r="F11" s="46">
        <v>6</v>
      </c>
      <c r="G11" s="46">
        <v>0</v>
      </c>
      <c r="H11" s="46">
        <f t="shared" si="2"/>
        <v>6</v>
      </c>
      <c r="I11" s="46"/>
      <c r="J11" s="46"/>
      <c r="K11" s="49">
        <v>272</v>
      </c>
      <c r="L11" s="49">
        <f t="shared" si="1"/>
        <v>1632</v>
      </c>
      <c r="M11" s="48"/>
      <c r="N11" s="48"/>
    </row>
    <row r="12" ht="84.85" spans="1:14">
      <c r="A12" s="44">
        <v>9</v>
      </c>
      <c r="B12" s="44" t="s">
        <v>35</v>
      </c>
      <c r="C12" s="44"/>
      <c r="D12" s="45" t="s">
        <v>36</v>
      </c>
      <c r="E12" s="44" t="s">
        <v>37</v>
      </c>
      <c r="F12" s="46">
        <v>50</v>
      </c>
      <c r="G12" s="46">
        <v>50</v>
      </c>
      <c r="H12" s="46">
        <f t="shared" ref="H12:H16" si="3">SUM(F12:G12)</f>
        <v>100</v>
      </c>
      <c r="I12" s="46"/>
      <c r="J12" s="46"/>
      <c r="K12" s="49">
        <v>263.12</v>
      </c>
      <c r="L12" s="49">
        <f t="shared" si="1"/>
        <v>26312</v>
      </c>
      <c r="M12" s="48"/>
      <c r="N12" s="48"/>
    </row>
    <row r="13" ht="99" spans="1:14">
      <c r="A13" s="44">
        <v>10</v>
      </c>
      <c r="B13" s="44" t="s">
        <v>38</v>
      </c>
      <c r="C13" s="44"/>
      <c r="D13" s="45" t="s">
        <v>39</v>
      </c>
      <c r="E13" s="44" t="s">
        <v>40</v>
      </c>
      <c r="F13" s="46">
        <v>100</v>
      </c>
      <c r="G13" s="46">
        <v>100</v>
      </c>
      <c r="H13" s="46">
        <f t="shared" si="3"/>
        <v>200</v>
      </c>
      <c r="I13" s="46"/>
      <c r="J13" s="46"/>
      <c r="K13" s="49">
        <v>117.645</v>
      </c>
      <c r="L13" s="49">
        <f t="shared" si="1"/>
        <v>23529</v>
      </c>
      <c r="M13" s="48"/>
      <c r="N13" s="48"/>
    </row>
    <row r="14" ht="99" spans="1:14">
      <c r="A14" s="44">
        <v>11</v>
      </c>
      <c r="B14" s="44" t="s">
        <v>41</v>
      </c>
      <c r="C14" s="44"/>
      <c r="D14" s="45" t="s">
        <v>42</v>
      </c>
      <c r="E14" s="44" t="s">
        <v>40</v>
      </c>
      <c r="F14" s="46">
        <v>100</v>
      </c>
      <c r="G14" s="46">
        <v>100</v>
      </c>
      <c r="H14" s="46">
        <f t="shared" si="3"/>
        <v>200</v>
      </c>
      <c r="I14" s="46"/>
      <c r="J14" s="46"/>
      <c r="K14" s="49">
        <v>199.87</v>
      </c>
      <c r="L14" s="49">
        <f t="shared" si="1"/>
        <v>39974</v>
      </c>
      <c r="M14" s="48"/>
      <c r="N14" s="48"/>
    </row>
    <row r="15" ht="28.3" spans="1:14">
      <c r="A15" s="44">
        <v>12</v>
      </c>
      <c r="B15" s="44" t="s">
        <v>43</v>
      </c>
      <c r="C15" s="44"/>
      <c r="D15" s="45" t="s">
        <v>44</v>
      </c>
      <c r="E15" s="44" t="s">
        <v>21</v>
      </c>
      <c r="F15" s="46">
        <v>20</v>
      </c>
      <c r="G15" s="46">
        <v>20</v>
      </c>
      <c r="H15" s="46">
        <f t="shared" si="3"/>
        <v>40</v>
      </c>
      <c r="I15" s="46"/>
      <c r="J15" s="46"/>
      <c r="K15" s="49">
        <v>6.325</v>
      </c>
      <c r="L15" s="49">
        <f t="shared" si="1"/>
        <v>253</v>
      </c>
      <c r="M15" s="48"/>
      <c r="N15" s="48"/>
    </row>
    <row r="16" ht="42.45" spans="1:14">
      <c r="A16" s="44">
        <v>13</v>
      </c>
      <c r="B16" s="44" t="s">
        <v>45</v>
      </c>
      <c r="C16" s="44"/>
      <c r="D16" s="45" t="s">
        <v>46</v>
      </c>
      <c r="E16" s="44" t="s">
        <v>21</v>
      </c>
      <c r="F16" s="46">
        <v>20</v>
      </c>
      <c r="G16" s="46">
        <v>20</v>
      </c>
      <c r="H16" s="46">
        <f t="shared" si="3"/>
        <v>40</v>
      </c>
      <c r="I16" s="46"/>
      <c r="J16" s="46"/>
      <c r="K16" s="49">
        <v>3.795</v>
      </c>
      <c r="L16" s="49">
        <f t="shared" si="1"/>
        <v>151.8</v>
      </c>
      <c r="M16" s="48"/>
      <c r="N16" s="48"/>
    </row>
    <row r="17" ht="28.3" spans="1:14">
      <c r="A17" s="44">
        <v>14</v>
      </c>
      <c r="B17" s="44" t="s">
        <v>47</v>
      </c>
      <c r="C17" s="44"/>
      <c r="D17" s="45" t="s">
        <v>48</v>
      </c>
      <c r="E17" s="44" t="s">
        <v>49</v>
      </c>
      <c r="F17" s="46">
        <v>50</v>
      </c>
      <c r="G17" s="46">
        <v>50</v>
      </c>
      <c r="H17" s="46">
        <v>100</v>
      </c>
      <c r="I17" s="46"/>
      <c r="J17" s="46"/>
      <c r="K17" s="49">
        <v>40</v>
      </c>
      <c r="L17" s="49">
        <f t="shared" si="1"/>
        <v>4000</v>
      </c>
      <c r="M17" s="48"/>
      <c r="N17" s="48"/>
    </row>
    <row r="18" ht="42.45" spans="1:14">
      <c r="A18" s="44">
        <v>15</v>
      </c>
      <c r="B18" s="44" t="s">
        <v>50</v>
      </c>
      <c r="C18" s="44"/>
      <c r="D18" s="45" t="s">
        <v>51</v>
      </c>
      <c r="E18" s="44" t="s">
        <v>21</v>
      </c>
      <c r="F18" s="46">
        <v>2</v>
      </c>
      <c r="G18" s="46">
        <v>2</v>
      </c>
      <c r="H18" s="46">
        <v>4</v>
      </c>
      <c r="I18" s="46"/>
      <c r="J18" s="46"/>
      <c r="K18" s="49">
        <v>186</v>
      </c>
      <c r="L18" s="49">
        <f t="shared" si="1"/>
        <v>744</v>
      </c>
      <c r="M18" s="48"/>
      <c r="N18" s="48"/>
    </row>
    <row r="19" ht="42.45" spans="1:14">
      <c r="A19" s="44">
        <v>16</v>
      </c>
      <c r="B19" s="44" t="s">
        <v>52</v>
      </c>
      <c r="C19" s="44"/>
      <c r="D19" s="45" t="s">
        <v>53</v>
      </c>
      <c r="E19" s="44" t="s">
        <v>21</v>
      </c>
      <c r="F19" s="46">
        <v>3</v>
      </c>
      <c r="G19" s="46">
        <v>3</v>
      </c>
      <c r="H19" s="46">
        <v>6</v>
      </c>
      <c r="I19" s="46"/>
      <c r="J19" s="46"/>
      <c r="K19" s="49">
        <v>1200</v>
      </c>
      <c r="L19" s="49">
        <f t="shared" si="1"/>
        <v>7200</v>
      </c>
      <c r="M19" s="48"/>
      <c r="N19" s="48"/>
    </row>
    <row r="20" ht="70.7" spans="1:14">
      <c r="A20" s="44">
        <v>17</v>
      </c>
      <c r="B20" s="44" t="s">
        <v>54</v>
      </c>
      <c r="C20" s="44"/>
      <c r="D20" s="45" t="s">
        <v>55</v>
      </c>
      <c r="E20" s="50" t="s">
        <v>21</v>
      </c>
      <c r="F20" s="46">
        <v>3</v>
      </c>
      <c r="G20" s="46">
        <v>3</v>
      </c>
      <c r="H20" s="46">
        <v>6</v>
      </c>
      <c r="I20" s="46"/>
      <c r="J20" s="46"/>
      <c r="K20" s="49">
        <v>100</v>
      </c>
      <c r="L20" s="49">
        <f t="shared" si="1"/>
        <v>600</v>
      </c>
      <c r="M20" s="48"/>
      <c r="N20" s="48"/>
    </row>
    <row r="21" ht="155.15" spans="1:14">
      <c r="A21" s="44">
        <v>18</v>
      </c>
      <c r="B21" s="44" t="s">
        <v>56</v>
      </c>
      <c r="C21" s="44"/>
      <c r="D21" s="45" t="s">
        <v>57</v>
      </c>
      <c r="E21" s="44" t="s">
        <v>58</v>
      </c>
      <c r="F21" s="46"/>
      <c r="G21" s="46">
        <v>8</v>
      </c>
      <c r="H21" s="46">
        <f t="shared" ref="H21:H26" si="4">SUM(F21:G21)</f>
        <v>8</v>
      </c>
      <c r="I21" s="46"/>
      <c r="J21" s="46"/>
      <c r="K21" s="49">
        <v>7000</v>
      </c>
      <c r="L21" s="49">
        <f t="shared" ref="L21:L52" si="5">H21*K21</f>
        <v>56000</v>
      </c>
      <c r="M21" s="48"/>
      <c r="N21" s="48"/>
    </row>
    <row r="22" ht="70.7" spans="1:14">
      <c r="A22" s="44">
        <v>19</v>
      </c>
      <c r="B22" s="44" t="s">
        <v>59</v>
      </c>
      <c r="C22" s="44"/>
      <c r="D22" s="45" t="s">
        <v>60</v>
      </c>
      <c r="E22" s="44" t="s">
        <v>37</v>
      </c>
      <c r="F22" s="46"/>
      <c r="G22" s="46">
        <v>50</v>
      </c>
      <c r="H22" s="46">
        <f t="shared" si="4"/>
        <v>50</v>
      </c>
      <c r="I22" s="46"/>
      <c r="J22" s="46"/>
      <c r="K22" s="49">
        <v>299</v>
      </c>
      <c r="L22" s="49">
        <f t="shared" si="5"/>
        <v>14950</v>
      </c>
      <c r="M22" s="48"/>
      <c r="N22" s="48"/>
    </row>
    <row r="23" ht="70.7" spans="1:14">
      <c r="A23" s="44">
        <v>20</v>
      </c>
      <c r="B23" s="44" t="s">
        <v>61</v>
      </c>
      <c r="C23" s="44"/>
      <c r="D23" s="45" t="s">
        <v>62</v>
      </c>
      <c r="E23" s="44" t="s">
        <v>21</v>
      </c>
      <c r="F23" s="46"/>
      <c r="G23" s="46">
        <v>500</v>
      </c>
      <c r="H23" s="46">
        <f t="shared" si="4"/>
        <v>500</v>
      </c>
      <c r="I23" s="46"/>
      <c r="J23" s="46"/>
      <c r="K23" s="49">
        <v>6</v>
      </c>
      <c r="L23" s="49">
        <f t="shared" si="5"/>
        <v>3000</v>
      </c>
      <c r="M23" s="48"/>
      <c r="N23" s="48"/>
    </row>
    <row r="24" ht="42.45" spans="1:14">
      <c r="A24" s="44">
        <v>21</v>
      </c>
      <c r="B24" s="44" t="s">
        <v>63</v>
      </c>
      <c r="C24" s="44"/>
      <c r="D24" s="45" t="s">
        <v>64</v>
      </c>
      <c r="E24" s="44" t="s">
        <v>21</v>
      </c>
      <c r="F24" s="46"/>
      <c r="G24" s="46">
        <v>8</v>
      </c>
      <c r="H24" s="46">
        <f t="shared" si="4"/>
        <v>8</v>
      </c>
      <c r="I24" s="46"/>
      <c r="J24" s="46"/>
      <c r="K24" s="49">
        <v>55</v>
      </c>
      <c r="L24" s="49">
        <f t="shared" si="5"/>
        <v>440</v>
      </c>
      <c r="M24" s="48"/>
      <c r="N24" s="48"/>
    </row>
    <row r="25" ht="84.85" spans="1:14">
      <c r="A25" s="44">
        <v>22</v>
      </c>
      <c r="B25" s="44" t="s">
        <v>65</v>
      </c>
      <c r="C25" s="44"/>
      <c r="D25" s="45" t="s">
        <v>66</v>
      </c>
      <c r="E25" s="44" t="s">
        <v>58</v>
      </c>
      <c r="F25" s="46"/>
      <c r="G25" s="46">
        <v>2</v>
      </c>
      <c r="H25" s="46">
        <f t="shared" si="4"/>
        <v>2</v>
      </c>
      <c r="I25" s="46"/>
      <c r="J25" s="46"/>
      <c r="K25" s="49">
        <v>3500</v>
      </c>
      <c r="L25" s="49">
        <f t="shared" si="5"/>
        <v>7000</v>
      </c>
      <c r="M25" s="48"/>
      <c r="N25" s="48"/>
    </row>
    <row r="26" ht="84.85" spans="1:14">
      <c r="A26" s="44">
        <v>23</v>
      </c>
      <c r="B26" s="44" t="s">
        <v>67</v>
      </c>
      <c r="C26" s="44"/>
      <c r="D26" s="45" t="s">
        <v>68</v>
      </c>
      <c r="E26" s="44" t="s">
        <v>21</v>
      </c>
      <c r="F26" s="46"/>
      <c r="G26" s="46">
        <v>8</v>
      </c>
      <c r="H26" s="46">
        <f t="shared" si="4"/>
        <v>8</v>
      </c>
      <c r="I26" s="46"/>
      <c r="J26" s="46"/>
      <c r="K26" s="49">
        <v>137.5</v>
      </c>
      <c r="L26" s="49">
        <f t="shared" si="5"/>
        <v>1100</v>
      </c>
      <c r="M26" s="48"/>
      <c r="N26" s="48"/>
    </row>
    <row r="27" ht="70.7" spans="1:14">
      <c r="A27" s="44">
        <v>24</v>
      </c>
      <c r="B27" s="44" t="s">
        <v>69</v>
      </c>
      <c r="C27" s="44"/>
      <c r="D27" s="45" t="s">
        <v>70</v>
      </c>
      <c r="E27" s="44" t="s">
        <v>21</v>
      </c>
      <c r="F27" s="46">
        <v>50</v>
      </c>
      <c r="G27" s="46">
        <v>50</v>
      </c>
      <c r="H27" s="46">
        <f t="shared" ref="H27:H30" si="6">SUM(F27:G27)</f>
        <v>100</v>
      </c>
      <c r="I27" s="46"/>
      <c r="J27" s="46"/>
      <c r="K27" s="49">
        <v>120.175</v>
      </c>
      <c r="L27" s="49">
        <f t="shared" si="5"/>
        <v>12017.5</v>
      </c>
      <c r="M27" s="48"/>
      <c r="N27" s="48"/>
    </row>
    <row r="28" ht="56.55" spans="1:14">
      <c r="A28" s="44">
        <v>25</v>
      </c>
      <c r="B28" s="44" t="s">
        <v>71</v>
      </c>
      <c r="C28" s="44"/>
      <c r="D28" s="45" t="s">
        <v>72</v>
      </c>
      <c r="E28" s="44" t="s">
        <v>21</v>
      </c>
      <c r="F28" s="46">
        <v>7</v>
      </c>
      <c r="G28" s="46">
        <v>7</v>
      </c>
      <c r="H28" s="46">
        <f t="shared" si="6"/>
        <v>14</v>
      </c>
      <c r="I28" s="46"/>
      <c r="J28" s="46"/>
      <c r="K28" s="49">
        <v>40.48</v>
      </c>
      <c r="L28" s="49">
        <f t="shared" si="5"/>
        <v>566.72</v>
      </c>
      <c r="M28" s="48"/>
      <c r="N28" s="48"/>
    </row>
    <row r="29" ht="42.45" spans="1:14">
      <c r="A29" s="44">
        <v>26</v>
      </c>
      <c r="B29" s="44" t="s">
        <v>73</v>
      </c>
      <c r="C29" s="44"/>
      <c r="D29" s="48" t="s">
        <v>74</v>
      </c>
      <c r="E29" s="44" t="s">
        <v>21</v>
      </c>
      <c r="F29" s="46">
        <v>50</v>
      </c>
      <c r="G29" s="46">
        <v>50</v>
      </c>
      <c r="H29" s="46">
        <f t="shared" si="6"/>
        <v>100</v>
      </c>
      <c r="I29" s="46"/>
      <c r="J29" s="46"/>
      <c r="K29" s="49">
        <v>15.18</v>
      </c>
      <c r="L29" s="49">
        <f t="shared" si="5"/>
        <v>1518</v>
      </c>
      <c r="M29" s="48"/>
      <c r="N29" s="48"/>
    </row>
    <row r="30" ht="28.3" spans="1:14">
      <c r="A30" s="44">
        <v>27</v>
      </c>
      <c r="B30" s="44" t="s">
        <v>75</v>
      </c>
      <c r="C30" s="44"/>
      <c r="D30" s="48" t="s">
        <v>76</v>
      </c>
      <c r="E30" s="44" t="s">
        <v>30</v>
      </c>
      <c r="F30" s="46">
        <v>50</v>
      </c>
      <c r="G30" s="46">
        <v>50</v>
      </c>
      <c r="H30" s="46">
        <f t="shared" si="6"/>
        <v>100</v>
      </c>
      <c r="I30" s="46"/>
      <c r="J30" s="46"/>
      <c r="K30" s="49">
        <v>132.825</v>
      </c>
      <c r="L30" s="49">
        <f t="shared" si="5"/>
        <v>13282.5</v>
      </c>
      <c r="M30" s="48"/>
      <c r="N30" s="48"/>
    </row>
    <row r="31" ht="42.45" spans="1:14">
      <c r="A31" s="44">
        <v>28</v>
      </c>
      <c r="B31" s="44" t="s">
        <v>77</v>
      </c>
      <c r="C31" s="44"/>
      <c r="D31" s="48" t="s">
        <v>78</v>
      </c>
      <c r="E31" s="44" t="s">
        <v>30</v>
      </c>
      <c r="F31" s="46">
        <v>2</v>
      </c>
      <c r="G31" s="46">
        <v>2</v>
      </c>
      <c r="H31" s="46">
        <v>4</v>
      </c>
      <c r="I31" s="46"/>
      <c r="J31" s="46"/>
      <c r="K31" s="49">
        <v>200</v>
      </c>
      <c r="L31" s="49">
        <f t="shared" si="5"/>
        <v>800</v>
      </c>
      <c r="M31" s="48"/>
      <c r="N31" s="48"/>
    </row>
    <row r="32" ht="28.3" spans="1:14">
      <c r="A32" s="44">
        <v>29</v>
      </c>
      <c r="B32" s="44" t="s">
        <v>79</v>
      </c>
      <c r="C32" s="44"/>
      <c r="D32" s="48" t="s">
        <v>80</v>
      </c>
      <c r="E32" s="44" t="s">
        <v>21</v>
      </c>
      <c r="F32" s="46">
        <v>2</v>
      </c>
      <c r="G32" s="46">
        <v>2</v>
      </c>
      <c r="H32" s="46">
        <v>4</v>
      </c>
      <c r="I32" s="46"/>
      <c r="J32" s="46"/>
      <c r="K32" s="49">
        <v>50</v>
      </c>
      <c r="L32" s="49">
        <f t="shared" si="5"/>
        <v>200</v>
      </c>
      <c r="M32" s="48"/>
      <c r="N32" s="48"/>
    </row>
    <row r="33" ht="28.3" spans="1:14">
      <c r="A33" s="44">
        <v>30</v>
      </c>
      <c r="B33" s="44" t="s">
        <v>81</v>
      </c>
      <c r="C33" s="44"/>
      <c r="D33" s="48" t="s">
        <v>82</v>
      </c>
      <c r="E33" s="44" t="s">
        <v>21</v>
      </c>
      <c r="F33" s="46">
        <v>10</v>
      </c>
      <c r="G33" s="46">
        <v>10</v>
      </c>
      <c r="H33" s="46">
        <v>20</v>
      </c>
      <c r="I33" s="46"/>
      <c r="J33" s="46"/>
      <c r="K33" s="49">
        <v>15</v>
      </c>
      <c r="L33" s="49">
        <f t="shared" si="5"/>
        <v>300</v>
      </c>
      <c r="M33" s="48"/>
      <c r="N33" s="48"/>
    </row>
    <row r="34" ht="28.3" spans="1:14">
      <c r="A34" s="44">
        <v>31</v>
      </c>
      <c r="B34" s="44" t="s">
        <v>83</v>
      </c>
      <c r="C34" s="44"/>
      <c r="D34" s="48" t="s">
        <v>84</v>
      </c>
      <c r="E34" s="44" t="s">
        <v>21</v>
      </c>
      <c r="F34" s="46">
        <v>3</v>
      </c>
      <c r="G34" s="46">
        <v>3</v>
      </c>
      <c r="H34" s="46">
        <v>6</v>
      </c>
      <c r="I34" s="46"/>
      <c r="J34" s="46"/>
      <c r="K34" s="49">
        <v>20</v>
      </c>
      <c r="L34" s="49">
        <f t="shared" si="5"/>
        <v>120</v>
      </c>
      <c r="M34" s="48"/>
      <c r="N34" s="48"/>
    </row>
    <row r="35" ht="28.3" spans="1:14">
      <c r="A35" s="44">
        <v>32</v>
      </c>
      <c r="B35" s="44" t="s">
        <v>85</v>
      </c>
      <c r="C35" s="44"/>
      <c r="D35" s="48" t="s">
        <v>86</v>
      </c>
      <c r="E35" s="44" t="s">
        <v>21</v>
      </c>
      <c r="F35" s="46">
        <v>3</v>
      </c>
      <c r="G35" s="46">
        <v>3</v>
      </c>
      <c r="H35" s="46">
        <v>6</v>
      </c>
      <c r="I35" s="46"/>
      <c r="J35" s="46"/>
      <c r="K35" s="49">
        <v>10</v>
      </c>
      <c r="L35" s="49">
        <f t="shared" si="5"/>
        <v>60</v>
      </c>
      <c r="M35" s="48"/>
      <c r="N35" s="48"/>
    </row>
    <row r="36" ht="14.15" spans="1:14">
      <c r="A36" s="44">
        <v>33</v>
      </c>
      <c r="B36" s="44" t="s">
        <v>87</v>
      </c>
      <c r="C36" s="44"/>
      <c r="D36" s="48" t="s">
        <v>88</v>
      </c>
      <c r="E36" s="44" t="s">
        <v>21</v>
      </c>
      <c r="F36" s="46">
        <v>3</v>
      </c>
      <c r="G36" s="46">
        <v>3</v>
      </c>
      <c r="H36" s="46">
        <v>6</v>
      </c>
      <c r="I36" s="46"/>
      <c r="J36" s="46"/>
      <c r="K36" s="49">
        <v>30</v>
      </c>
      <c r="L36" s="49">
        <f t="shared" si="5"/>
        <v>180</v>
      </c>
      <c r="M36" s="48"/>
      <c r="N36" s="48"/>
    </row>
    <row r="37" ht="56.55" spans="1:14">
      <c r="A37" s="44">
        <v>34</v>
      </c>
      <c r="B37" s="44" t="s">
        <v>89</v>
      </c>
      <c r="C37" s="44"/>
      <c r="D37" s="45" t="s">
        <v>90</v>
      </c>
      <c r="E37" s="44" t="s">
        <v>21</v>
      </c>
      <c r="F37" s="46">
        <v>1</v>
      </c>
      <c r="G37" s="46">
        <v>1</v>
      </c>
      <c r="H37" s="46">
        <v>2</v>
      </c>
      <c r="I37" s="46"/>
      <c r="J37" s="46"/>
      <c r="K37" s="49">
        <v>400</v>
      </c>
      <c r="L37" s="49">
        <f t="shared" si="5"/>
        <v>800</v>
      </c>
      <c r="M37" s="48"/>
      <c r="N37" s="48"/>
    </row>
    <row r="38" ht="42.45" spans="1:14">
      <c r="A38" s="44">
        <v>35</v>
      </c>
      <c r="B38" s="44" t="s">
        <v>91</v>
      </c>
      <c r="C38" s="44"/>
      <c r="D38" s="45" t="s">
        <v>92</v>
      </c>
      <c r="E38" s="44" t="s">
        <v>21</v>
      </c>
      <c r="F38" s="46">
        <v>3</v>
      </c>
      <c r="G38" s="46">
        <v>3</v>
      </c>
      <c r="H38" s="46">
        <v>6</v>
      </c>
      <c r="I38" s="46"/>
      <c r="J38" s="46"/>
      <c r="K38" s="49">
        <v>20</v>
      </c>
      <c r="L38" s="49">
        <f t="shared" si="5"/>
        <v>120</v>
      </c>
      <c r="M38" s="48"/>
      <c r="N38" s="48"/>
    </row>
    <row r="39" ht="14.15" spans="1:14">
      <c r="A39" s="44">
        <v>36</v>
      </c>
      <c r="B39" s="44" t="s">
        <v>93</v>
      </c>
      <c r="C39" s="44"/>
      <c r="D39" s="45" t="s">
        <v>94</v>
      </c>
      <c r="E39" s="44" t="s">
        <v>21</v>
      </c>
      <c r="F39" s="46">
        <v>5</v>
      </c>
      <c r="G39" s="46">
        <v>5</v>
      </c>
      <c r="H39" s="46">
        <v>10</v>
      </c>
      <c r="I39" s="46"/>
      <c r="J39" s="46"/>
      <c r="K39" s="49">
        <v>15</v>
      </c>
      <c r="L39" s="49">
        <f t="shared" si="5"/>
        <v>150</v>
      </c>
      <c r="M39" s="48"/>
      <c r="N39" s="48"/>
    </row>
    <row r="40" ht="28.3" spans="1:14">
      <c r="A40" s="44"/>
      <c r="B40" s="44" t="s">
        <v>95</v>
      </c>
      <c r="C40" s="44"/>
      <c r="D40" s="45" t="s">
        <v>96</v>
      </c>
      <c r="E40" s="44" t="s">
        <v>21</v>
      </c>
      <c r="F40" s="46">
        <v>10</v>
      </c>
      <c r="G40" s="46"/>
      <c r="H40" s="44">
        <v>10</v>
      </c>
      <c r="I40" s="44"/>
      <c r="J40" s="44"/>
      <c r="K40" s="49">
        <v>10</v>
      </c>
      <c r="L40" s="49">
        <f>K40*H40</f>
        <v>100</v>
      </c>
      <c r="M40" s="48"/>
      <c r="N40" s="48"/>
    </row>
    <row r="41" ht="28.3" spans="1:14">
      <c r="A41" s="44"/>
      <c r="B41" s="44" t="s">
        <v>97</v>
      </c>
      <c r="C41" s="44"/>
      <c r="D41" s="45" t="s">
        <v>98</v>
      </c>
      <c r="E41" s="44" t="s">
        <v>21</v>
      </c>
      <c r="F41" s="46"/>
      <c r="G41" s="46">
        <v>10</v>
      </c>
      <c r="H41" s="46">
        <v>10</v>
      </c>
      <c r="I41" s="46"/>
      <c r="J41" s="46"/>
      <c r="K41" s="49">
        <v>10</v>
      </c>
      <c r="L41" s="49">
        <f>K41*H41</f>
        <v>100</v>
      </c>
      <c r="M41" s="48"/>
      <c r="N41" s="48"/>
    </row>
    <row r="42" ht="84.85" spans="1:14">
      <c r="A42" s="44">
        <v>38</v>
      </c>
      <c r="B42" s="44" t="s">
        <v>99</v>
      </c>
      <c r="C42" s="44"/>
      <c r="D42" s="45" t="s">
        <v>100</v>
      </c>
      <c r="E42" s="44" t="s">
        <v>21</v>
      </c>
      <c r="F42" s="46">
        <v>30</v>
      </c>
      <c r="G42" s="46">
        <v>30</v>
      </c>
      <c r="H42" s="46">
        <f t="shared" ref="H42:H55" si="7">SUM(F42:G42)</f>
        <v>60</v>
      </c>
      <c r="I42" s="46"/>
      <c r="J42" s="46"/>
      <c r="K42" s="49">
        <v>408</v>
      </c>
      <c r="L42" s="49">
        <f t="shared" ref="L42:L53" si="8">H42*K42</f>
        <v>24480</v>
      </c>
      <c r="M42" s="48"/>
      <c r="N42" s="48"/>
    </row>
    <row r="43" ht="14.15" spans="1:14">
      <c r="A43" s="44">
        <v>39</v>
      </c>
      <c r="B43" s="44" t="s">
        <v>101</v>
      </c>
      <c r="C43" s="44"/>
      <c r="D43" s="45" t="s">
        <v>102</v>
      </c>
      <c r="E43" s="44" t="s">
        <v>21</v>
      </c>
      <c r="F43" s="46">
        <v>4</v>
      </c>
      <c r="G43" s="46">
        <v>4</v>
      </c>
      <c r="H43" s="46">
        <f t="shared" si="7"/>
        <v>8</v>
      </c>
      <c r="I43" s="46"/>
      <c r="J43" s="46"/>
      <c r="K43" s="49">
        <v>28</v>
      </c>
      <c r="L43" s="49">
        <f t="shared" si="8"/>
        <v>224</v>
      </c>
      <c r="M43" s="48"/>
      <c r="N43" s="48"/>
    </row>
    <row r="44" ht="14.15" spans="1:14">
      <c r="A44" s="44">
        <v>40</v>
      </c>
      <c r="B44" s="44" t="s">
        <v>103</v>
      </c>
      <c r="C44" s="44"/>
      <c r="D44" s="45" t="s">
        <v>104</v>
      </c>
      <c r="E44" s="44" t="s">
        <v>30</v>
      </c>
      <c r="F44" s="46">
        <v>4</v>
      </c>
      <c r="G44" s="46">
        <v>4</v>
      </c>
      <c r="H44" s="46">
        <f t="shared" si="7"/>
        <v>8</v>
      </c>
      <c r="I44" s="46"/>
      <c r="J44" s="46"/>
      <c r="K44" s="49">
        <v>172</v>
      </c>
      <c r="L44" s="49">
        <f t="shared" si="8"/>
        <v>1376</v>
      </c>
      <c r="M44" s="48"/>
      <c r="N44" s="48"/>
    </row>
    <row r="45" ht="56.55" spans="1:14">
      <c r="A45" s="44">
        <v>41</v>
      </c>
      <c r="B45" s="44" t="s">
        <v>105</v>
      </c>
      <c r="C45" s="44"/>
      <c r="D45" s="45" t="s">
        <v>106</v>
      </c>
      <c r="E45" s="44" t="s">
        <v>21</v>
      </c>
      <c r="F45" s="46">
        <v>3</v>
      </c>
      <c r="G45" s="46">
        <v>3</v>
      </c>
      <c r="H45" s="46">
        <f t="shared" si="7"/>
        <v>6</v>
      </c>
      <c r="I45" s="46"/>
      <c r="J45" s="46"/>
      <c r="K45" s="49">
        <v>184</v>
      </c>
      <c r="L45" s="49">
        <f t="shared" si="8"/>
        <v>1104</v>
      </c>
      <c r="M45" s="48"/>
      <c r="N45" s="48"/>
    </row>
    <row r="46" ht="42.45" spans="1:14">
      <c r="A46" s="44">
        <v>42</v>
      </c>
      <c r="B46" s="44" t="s">
        <v>107</v>
      </c>
      <c r="C46" s="44"/>
      <c r="D46" s="45" t="s">
        <v>108</v>
      </c>
      <c r="E46" s="44" t="s">
        <v>109</v>
      </c>
      <c r="F46" s="46">
        <v>3</v>
      </c>
      <c r="G46" s="46">
        <v>3</v>
      </c>
      <c r="H46" s="46">
        <f t="shared" si="7"/>
        <v>6</v>
      </c>
      <c r="I46" s="46"/>
      <c r="J46" s="46"/>
      <c r="K46" s="49">
        <v>846</v>
      </c>
      <c r="L46" s="49">
        <f t="shared" si="8"/>
        <v>5076</v>
      </c>
      <c r="M46" s="48"/>
      <c r="N46" s="48"/>
    </row>
    <row r="47" ht="28.3" spans="1:14">
      <c r="A47" s="44">
        <v>43</v>
      </c>
      <c r="B47" s="44" t="s">
        <v>110</v>
      </c>
      <c r="C47" s="44"/>
      <c r="D47" s="45" t="s">
        <v>111</v>
      </c>
      <c r="E47" s="44" t="s">
        <v>21</v>
      </c>
      <c r="F47" s="46">
        <v>20</v>
      </c>
      <c r="G47" s="46">
        <v>20</v>
      </c>
      <c r="H47" s="46">
        <f t="shared" si="7"/>
        <v>40</v>
      </c>
      <c r="I47" s="46"/>
      <c r="J47" s="46"/>
      <c r="K47" s="49">
        <v>121</v>
      </c>
      <c r="L47" s="49">
        <f t="shared" si="8"/>
        <v>4840</v>
      </c>
      <c r="M47" s="48"/>
      <c r="N47" s="48"/>
    </row>
    <row r="48" ht="28.3" spans="1:14">
      <c r="A48" s="44">
        <v>44</v>
      </c>
      <c r="B48" s="44" t="s">
        <v>112</v>
      </c>
      <c r="C48" s="44"/>
      <c r="D48" s="45" t="s">
        <v>113</v>
      </c>
      <c r="E48" s="44" t="s">
        <v>21</v>
      </c>
      <c r="F48" s="46">
        <v>20</v>
      </c>
      <c r="G48" s="46">
        <v>20</v>
      </c>
      <c r="H48" s="46">
        <f t="shared" si="7"/>
        <v>40</v>
      </c>
      <c r="I48" s="46"/>
      <c r="J48" s="46"/>
      <c r="K48" s="49">
        <v>211</v>
      </c>
      <c r="L48" s="49">
        <f t="shared" si="8"/>
        <v>8440</v>
      </c>
      <c r="M48" s="48"/>
      <c r="N48" s="48"/>
    </row>
    <row r="49" ht="42.45" spans="1:14">
      <c r="A49" s="44">
        <v>45</v>
      </c>
      <c r="B49" s="44" t="s">
        <v>114</v>
      </c>
      <c r="C49" s="44"/>
      <c r="D49" s="45" t="s">
        <v>115</v>
      </c>
      <c r="E49" s="44" t="s">
        <v>21</v>
      </c>
      <c r="F49" s="46">
        <v>1</v>
      </c>
      <c r="G49" s="46">
        <v>0</v>
      </c>
      <c r="H49" s="46">
        <f t="shared" si="7"/>
        <v>1</v>
      </c>
      <c r="I49" s="46"/>
      <c r="J49" s="46"/>
      <c r="K49" s="49">
        <v>1064</v>
      </c>
      <c r="L49" s="49">
        <f t="shared" si="8"/>
        <v>1064</v>
      </c>
      <c r="M49" s="48"/>
      <c r="N49" s="48"/>
    </row>
    <row r="50" ht="42.45" spans="1:14">
      <c r="A50" s="44">
        <v>46</v>
      </c>
      <c r="B50" s="44" t="s">
        <v>116</v>
      </c>
      <c r="C50" s="44"/>
      <c r="D50" s="45" t="s">
        <v>117</v>
      </c>
      <c r="E50" s="44" t="s">
        <v>21</v>
      </c>
      <c r="F50" s="46">
        <v>1</v>
      </c>
      <c r="G50" s="46">
        <v>0</v>
      </c>
      <c r="H50" s="46">
        <f t="shared" si="7"/>
        <v>1</v>
      </c>
      <c r="I50" s="46"/>
      <c r="J50" s="46"/>
      <c r="K50" s="49">
        <v>2750</v>
      </c>
      <c r="L50" s="49">
        <f t="shared" si="8"/>
        <v>2750</v>
      </c>
      <c r="M50" s="48"/>
      <c r="N50" s="48"/>
    </row>
    <row r="51" ht="28.3" spans="1:14">
      <c r="A51" s="44">
        <v>47</v>
      </c>
      <c r="B51" s="44" t="s">
        <v>118</v>
      </c>
      <c r="C51" s="44"/>
      <c r="D51" s="45" t="s">
        <v>119</v>
      </c>
      <c r="E51" s="44" t="s">
        <v>21</v>
      </c>
      <c r="F51" s="46">
        <v>4</v>
      </c>
      <c r="G51" s="46">
        <v>4</v>
      </c>
      <c r="H51" s="46">
        <f t="shared" si="7"/>
        <v>8</v>
      </c>
      <c r="I51" s="46"/>
      <c r="J51" s="46"/>
      <c r="K51" s="49">
        <v>59</v>
      </c>
      <c r="L51" s="49">
        <f t="shared" si="8"/>
        <v>472</v>
      </c>
      <c r="M51" s="48"/>
      <c r="N51" s="48"/>
    </row>
    <row r="52" ht="14.15" spans="1:14">
      <c r="A52" s="44">
        <v>48</v>
      </c>
      <c r="B52" s="44" t="s">
        <v>120</v>
      </c>
      <c r="C52" s="44"/>
      <c r="D52" s="45" t="s">
        <v>121</v>
      </c>
      <c r="E52" s="44" t="s">
        <v>122</v>
      </c>
      <c r="F52" s="46">
        <v>2</v>
      </c>
      <c r="G52" s="46">
        <v>0</v>
      </c>
      <c r="H52" s="46">
        <f t="shared" si="7"/>
        <v>2</v>
      </c>
      <c r="I52" s="46"/>
      <c r="J52" s="46"/>
      <c r="K52" s="49">
        <v>118</v>
      </c>
      <c r="L52" s="49">
        <f t="shared" si="8"/>
        <v>236</v>
      </c>
      <c r="M52" s="48"/>
      <c r="N52" s="48"/>
    </row>
    <row r="53" ht="28.3" spans="1:14">
      <c r="A53" s="44">
        <v>49</v>
      </c>
      <c r="B53" s="44" t="s">
        <v>123</v>
      </c>
      <c r="C53" s="44"/>
      <c r="D53" s="45" t="s">
        <v>124</v>
      </c>
      <c r="E53" s="44" t="s">
        <v>122</v>
      </c>
      <c r="F53" s="46">
        <v>1</v>
      </c>
      <c r="G53" s="46">
        <v>1</v>
      </c>
      <c r="H53" s="46">
        <f t="shared" si="7"/>
        <v>2</v>
      </c>
      <c r="I53" s="46"/>
      <c r="J53" s="46"/>
      <c r="K53" s="49">
        <v>262</v>
      </c>
      <c r="L53" s="49">
        <f t="shared" si="8"/>
        <v>524</v>
      </c>
      <c r="M53" s="48"/>
      <c r="N53" s="48"/>
    </row>
    <row r="54" ht="84.85" spans="1:14">
      <c r="A54" s="44">
        <v>50</v>
      </c>
      <c r="B54" s="44" t="s">
        <v>125</v>
      </c>
      <c r="C54" s="44"/>
      <c r="D54" s="45" t="s">
        <v>126</v>
      </c>
      <c r="E54" s="44" t="s">
        <v>21</v>
      </c>
      <c r="F54" s="46">
        <v>2</v>
      </c>
      <c r="G54" s="46">
        <v>0</v>
      </c>
      <c r="H54" s="46">
        <f t="shared" si="7"/>
        <v>2</v>
      </c>
      <c r="I54" s="46"/>
      <c r="J54" s="46"/>
      <c r="K54" s="49">
        <v>9753</v>
      </c>
      <c r="L54" s="49">
        <f t="shared" ref="L54:L85" si="9">H54*K54</f>
        <v>19506</v>
      </c>
      <c r="M54" s="48"/>
      <c r="N54" s="48"/>
    </row>
    <row r="55" ht="99" spans="1:14">
      <c r="A55" s="44">
        <v>51</v>
      </c>
      <c r="B55" s="44" t="s">
        <v>127</v>
      </c>
      <c r="C55" s="44"/>
      <c r="D55" s="45" t="s">
        <v>128</v>
      </c>
      <c r="E55" s="44" t="s">
        <v>21</v>
      </c>
      <c r="F55" s="46">
        <v>2</v>
      </c>
      <c r="G55" s="46">
        <v>0</v>
      </c>
      <c r="H55" s="46">
        <f t="shared" si="7"/>
        <v>2</v>
      </c>
      <c r="I55" s="46"/>
      <c r="J55" s="46"/>
      <c r="K55" s="49">
        <v>3432</v>
      </c>
      <c r="L55" s="49">
        <f t="shared" si="9"/>
        <v>6864</v>
      </c>
      <c r="M55" s="48"/>
      <c r="N55" s="48"/>
    </row>
    <row r="56" ht="84.85" spans="1:14">
      <c r="A56" s="44">
        <v>52</v>
      </c>
      <c r="B56" s="44" t="s">
        <v>129</v>
      </c>
      <c r="C56" s="44"/>
      <c r="D56" s="45" t="s">
        <v>130</v>
      </c>
      <c r="E56" s="44" t="s">
        <v>21</v>
      </c>
      <c r="F56" s="46">
        <v>2</v>
      </c>
      <c r="G56" s="46">
        <v>0</v>
      </c>
      <c r="H56" s="46">
        <v>2</v>
      </c>
      <c r="I56" s="46"/>
      <c r="J56" s="46"/>
      <c r="K56" s="49">
        <v>322</v>
      </c>
      <c r="L56" s="49">
        <f t="shared" si="9"/>
        <v>644</v>
      </c>
      <c r="M56" s="48"/>
      <c r="N56" s="48"/>
    </row>
    <row r="57" ht="28.3" spans="1:14">
      <c r="A57" s="44">
        <v>53</v>
      </c>
      <c r="B57" s="44" t="s">
        <v>131</v>
      </c>
      <c r="C57" s="44"/>
      <c r="D57" s="45" t="s">
        <v>132</v>
      </c>
      <c r="E57" s="44" t="s">
        <v>30</v>
      </c>
      <c r="F57" s="46">
        <v>2</v>
      </c>
      <c r="G57" s="46">
        <v>0</v>
      </c>
      <c r="H57" s="46">
        <f t="shared" ref="H57:H63" si="10">SUM(F57:G57)</f>
        <v>2</v>
      </c>
      <c r="I57" s="46"/>
      <c r="J57" s="46"/>
      <c r="K57" s="49">
        <v>4483</v>
      </c>
      <c r="L57" s="49">
        <f t="shared" si="9"/>
        <v>8966</v>
      </c>
      <c r="M57" s="48"/>
      <c r="N57" s="48"/>
    </row>
    <row r="58" ht="28.3" spans="1:14">
      <c r="A58" s="44">
        <v>54</v>
      </c>
      <c r="B58" s="44" t="s">
        <v>133</v>
      </c>
      <c r="C58" s="44"/>
      <c r="D58" s="45" t="s">
        <v>134</v>
      </c>
      <c r="E58" s="44" t="s">
        <v>21</v>
      </c>
      <c r="F58" s="46">
        <v>10</v>
      </c>
      <c r="G58" s="46">
        <v>0</v>
      </c>
      <c r="H58" s="46">
        <f t="shared" si="10"/>
        <v>10</v>
      </c>
      <c r="I58" s="46"/>
      <c r="J58" s="46"/>
      <c r="K58" s="49">
        <v>106</v>
      </c>
      <c r="L58" s="49">
        <f t="shared" si="9"/>
        <v>1060</v>
      </c>
      <c r="M58" s="48"/>
      <c r="N58" s="48"/>
    </row>
    <row r="59" ht="42.45" spans="1:14">
      <c r="A59" s="44">
        <v>55</v>
      </c>
      <c r="B59" s="44" t="s">
        <v>135</v>
      </c>
      <c r="C59" s="44"/>
      <c r="D59" s="45" t="s">
        <v>136</v>
      </c>
      <c r="E59" s="44" t="s">
        <v>21</v>
      </c>
      <c r="F59" s="46">
        <v>2</v>
      </c>
      <c r="G59" s="46">
        <v>0</v>
      </c>
      <c r="H59" s="46">
        <f t="shared" si="10"/>
        <v>2</v>
      </c>
      <c r="I59" s="46"/>
      <c r="J59" s="46"/>
      <c r="K59" s="49">
        <v>511.5</v>
      </c>
      <c r="L59" s="49">
        <f t="shared" si="9"/>
        <v>1023</v>
      </c>
      <c r="M59" s="48"/>
      <c r="N59" s="48"/>
    </row>
    <row r="60" ht="127.3" spans="1:14">
      <c r="A60" s="44">
        <v>56</v>
      </c>
      <c r="B60" s="44" t="s">
        <v>137</v>
      </c>
      <c r="C60" s="44"/>
      <c r="D60" s="45" t="s">
        <v>138</v>
      </c>
      <c r="E60" s="44" t="s">
        <v>21</v>
      </c>
      <c r="F60" s="46">
        <v>1</v>
      </c>
      <c r="G60" s="46">
        <v>0</v>
      </c>
      <c r="H60" s="46">
        <f t="shared" si="10"/>
        <v>1</v>
      </c>
      <c r="I60" s="46"/>
      <c r="J60" s="46"/>
      <c r="K60" s="49">
        <v>783</v>
      </c>
      <c r="L60" s="49">
        <f t="shared" si="9"/>
        <v>783</v>
      </c>
      <c r="M60" s="48"/>
      <c r="N60" s="48"/>
    </row>
    <row r="61" ht="42.45" spans="1:14">
      <c r="A61" s="44">
        <v>57</v>
      </c>
      <c r="B61" s="44" t="s">
        <v>139</v>
      </c>
      <c r="C61" s="44"/>
      <c r="D61" s="45" t="s">
        <v>140</v>
      </c>
      <c r="E61" s="44" t="s">
        <v>21</v>
      </c>
      <c r="F61" s="46">
        <v>6</v>
      </c>
      <c r="G61" s="46">
        <v>0</v>
      </c>
      <c r="H61" s="46">
        <f t="shared" si="10"/>
        <v>6</v>
      </c>
      <c r="I61" s="46"/>
      <c r="J61" s="46"/>
      <c r="K61" s="49">
        <v>479</v>
      </c>
      <c r="L61" s="49">
        <f t="shared" si="9"/>
        <v>2874</v>
      </c>
      <c r="M61" s="48"/>
      <c r="N61" s="48"/>
    </row>
    <row r="62" ht="56.55" spans="1:14">
      <c r="A62" s="44">
        <v>58</v>
      </c>
      <c r="B62" s="44" t="s">
        <v>141</v>
      </c>
      <c r="C62" s="44"/>
      <c r="D62" s="45" t="s">
        <v>90</v>
      </c>
      <c r="E62" s="44" t="s">
        <v>21</v>
      </c>
      <c r="F62" s="46">
        <v>2</v>
      </c>
      <c r="G62" s="46">
        <v>0</v>
      </c>
      <c r="H62" s="46">
        <f t="shared" si="10"/>
        <v>2</v>
      </c>
      <c r="I62" s="46"/>
      <c r="J62" s="46"/>
      <c r="K62" s="49">
        <v>201</v>
      </c>
      <c r="L62" s="49">
        <f t="shared" si="9"/>
        <v>402</v>
      </c>
      <c r="M62" s="48"/>
      <c r="N62" s="48"/>
    </row>
    <row r="63" ht="28.3" spans="1:14">
      <c r="A63" s="44">
        <v>59</v>
      </c>
      <c r="B63" s="44" t="s">
        <v>142</v>
      </c>
      <c r="C63" s="44"/>
      <c r="D63" s="45" t="s">
        <v>143</v>
      </c>
      <c r="E63" s="44" t="s">
        <v>21</v>
      </c>
      <c r="F63" s="46">
        <v>6</v>
      </c>
      <c r="G63" s="46">
        <v>0</v>
      </c>
      <c r="H63" s="46">
        <f t="shared" si="10"/>
        <v>6</v>
      </c>
      <c r="I63" s="46"/>
      <c r="J63" s="46"/>
      <c r="K63" s="49">
        <v>276</v>
      </c>
      <c r="L63" s="49">
        <f t="shared" si="9"/>
        <v>1656</v>
      </c>
      <c r="M63" s="48"/>
      <c r="N63" s="48"/>
    </row>
    <row r="64" ht="28.3" spans="1:14">
      <c r="A64" s="44">
        <v>60</v>
      </c>
      <c r="B64" s="44" t="s">
        <v>144</v>
      </c>
      <c r="C64" s="44"/>
      <c r="D64" s="45" t="s">
        <v>145</v>
      </c>
      <c r="E64" s="51" t="s">
        <v>21</v>
      </c>
      <c r="F64" s="52">
        <v>200</v>
      </c>
      <c r="G64" s="46"/>
      <c r="H64" s="46">
        <f t="shared" ref="H64:H80" si="11">SUM(F64:G64)</f>
        <v>200</v>
      </c>
      <c r="I64" s="46"/>
      <c r="J64" s="46"/>
      <c r="K64" s="49">
        <v>226.6</v>
      </c>
      <c r="L64" s="49">
        <f t="shared" si="9"/>
        <v>45320</v>
      </c>
      <c r="M64" s="48"/>
      <c r="N64" s="48"/>
    </row>
    <row r="65" ht="70.7" spans="1:14">
      <c r="A65" s="44">
        <v>61</v>
      </c>
      <c r="B65" s="44" t="s">
        <v>146</v>
      </c>
      <c r="C65" s="44"/>
      <c r="D65" s="45" t="s">
        <v>147</v>
      </c>
      <c r="E65" s="51" t="s">
        <v>21</v>
      </c>
      <c r="F65" s="52">
        <v>50</v>
      </c>
      <c r="G65" s="46"/>
      <c r="H65" s="46">
        <f t="shared" si="11"/>
        <v>50</v>
      </c>
      <c r="I65" s="46"/>
      <c r="J65" s="46"/>
      <c r="K65" s="49">
        <v>500</v>
      </c>
      <c r="L65" s="49">
        <f t="shared" si="9"/>
        <v>25000</v>
      </c>
      <c r="M65" s="48"/>
      <c r="N65" s="48"/>
    </row>
    <row r="66" ht="155.15" spans="1:14">
      <c r="A66" s="44">
        <v>62</v>
      </c>
      <c r="B66" s="44" t="s">
        <v>148</v>
      </c>
      <c r="C66" s="44"/>
      <c r="D66" s="45" t="s">
        <v>149</v>
      </c>
      <c r="E66" s="51" t="s">
        <v>30</v>
      </c>
      <c r="F66" s="52">
        <v>1</v>
      </c>
      <c r="G66" s="46"/>
      <c r="H66" s="46">
        <f t="shared" si="11"/>
        <v>1</v>
      </c>
      <c r="I66" s="46"/>
      <c r="J66" s="46"/>
      <c r="K66" s="49">
        <v>31900</v>
      </c>
      <c r="L66" s="49">
        <f t="shared" si="9"/>
        <v>31900</v>
      </c>
      <c r="M66" s="48"/>
      <c r="N66" s="48"/>
    </row>
    <row r="67" ht="14.15" spans="1:14">
      <c r="A67" s="44">
        <v>63</v>
      </c>
      <c r="B67" s="44" t="s">
        <v>150</v>
      </c>
      <c r="C67" s="44"/>
      <c r="D67" s="45" t="s">
        <v>151</v>
      </c>
      <c r="E67" s="51" t="s">
        <v>21</v>
      </c>
      <c r="F67" s="52">
        <v>2</v>
      </c>
      <c r="G67" s="46"/>
      <c r="H67" s="46">
        <f t="shared" si="11"/>
        <v>2</v>
      </c>
      <c r="I67" s="46"/>
      <c r="J67" s="46"/>
      <c r="K67" s="49">
        <v>1056</v>
      </c>
      <c r="L67" s="49">
        <f t="shared" si="9"/>
        <v>2112</v>
      </c>
      <c r="M67" s="48"/>
      <c r="N67" s="48"/>
    </row>
    <row r="68" ht="99" spans="1:14">
      <c r="A68" s="44">
        <v>64</v>
      </c>
      <c r="B68" s="44" t="s">
        <v>152</v>
      </c>
      <c r="C68" s="44"/>
      <c r="D68" s="45" t="s">
        <v>153</v>
      </c>
      <c r="E68" s="51" t="s">
        <v>21</v>
      </c>
      <c r="F68" s="52">
        <v>1</v>
      </c>
      <c r="G68" s="46"/>
      <c r="H68" s="46">
        <f t="shared" si="11"/>
        <v>1</v>
      </c>
      <c r="I68" s="46"/>
      <c r="J68" s="46"/>
      <c r="K68" s="49">
        <v>1779.8</v>
      </c>
      <c r="L68" s="49">
        <f t="shared" si="9"/>
        <v>1779.8</v>
      </c>
      <c r="M68" s="48"/>
      <c r="N68" s="48"/>
    </row>
    <row r="69" ht="42.45" spans="1:14">
      <c r="A69" s="44">
        <v>65</v>
      </c>
      <c r="B69" s="44" t="s">
        <v>154</v>
      </c>
      <c r="C69" s="44"/>
      <c r="D69" s="45" t="s">
        <v>155</v>
      </c>
      <c r="E69" s="51" t="s">
        <v>21</v>
      </c>
      <c r="F69" s="52">
        <v>1</v>
      </c>
      <c r="G69" s="46"/>
      <c r="H69" s="46">
        <f t="shared" si="11"/>
        <v>1</v>
      </c>
      <c r="I69" s="46"/>
      <c r="J69" s="46"/>
      <c r="K69" s="49">
        <v>555.5</v>
      </c>
      <c r="L69" s="49">
        <f t="shared" si="9"/>
        <v>555.5</v>
      </c>
      <c r="M69" s="48"/>
      <c r="N69" s="48"/>
    </row>
    <row r="70" ht="56.55" spans="1:14">
      <c r="A70" s="44">
        <v>66</v>
      </c>
      <c r="B70" s="44" t="s">
        <v>156</v>
      </c>
      <c r="C70" s="44"/>
      <c r="D70" s="45" t="s">
        <v>90</v>
      </c>
      <c r="E70" s="51" t="s">
        <v>21</v>
      </c>
      <c r="F70" s="52">
        <v>1</v>
      </c>
      <c r="G70" s="46"/>
      <c r="H70" s="46">
        <f t="shared" si="11"/>
        <v>1</v>
      </c>
      <c r="I70" s="46"/>
      <c r="J70" s="46"/>
      <c r="K70" s="49">
        <v>1584</v>
      </c>
      <c r="L70" s="49">
        <f t="shared" si="9"/>
        <v>1584</v>
      </c>
      <c r="M70" s="48"/>
      <c r="N70" s="48"/>
    </row>
    <row r="71" ht="42.45" spans="1:14">
      <c r="A71" s="44">
        <v>67</v>
      </c>
      <c r="B71" s="44" t="s">
        <v>73</v>
      </c>
      <c r="C71" s="44"/>
      <c r="D71" s="45" t="s">
        <v>157</v>
      </c>
      <c r="E71" s="51" t="s">
        <v>21</v>
      </c>
      <c r="F71" s="52">
        <v>50</v>
      </c>
      <c r="G71" s="46"/>
      <c r="H71" s="46">
        <f t="shared" si="11"/>
        <v>50</v>
      </c>
      <c r="I71" s="46"/>
      <c r="J71" s="46"/>
      <c r="K71" s="49">
        <v>8.8</v>
      </c>
      <c r="L71" s="49">
        <f t="shared" si="9"/>
        <v>440</v>
      </c>
      <c r="M71" s="48"/>
      <c r="N71" s="48"/>
    </row>
    <row r="72" ht="28.3" spans="1:14">
      <c r="A72" s="44">
        <v>68</v>
      </c>
      <c r="B72" s="44" t="s">
        <v>43</v>
      </c>
      <c r="C72" s="44"/>
      <c r="D72" s="45" t="s">
        <v>44</v>
      </c>
      <c r="E72" s="51" t="s">
        <v>21</v>
      </c>
      <c r="F72" s="52">
        <v>50</v>
      </c>
      <c r="G72" s="46"/>
      <c r="H72" s="46">
        <f t="shared" si="11"/>
        <v>50</v>
      </c>
      <c r="I72" s="46"/>
      <c r="J72" s="46"/>
      <c r="K72" s="49">
        <v>14.3</v>
      </c>
      <c r="L72" s="49">
        <f t="shared" si="9"/>
        <v>715</v>
      </c>
      <c r="M72" s="48"/>
      <c r="N72" s="48"/>
    </row>
    <row r="73" ht="56.55" spans="1:14">
      <c r="A73" s="44">
        <v>69</v>
      </c>
      <c r="B73" s="44" t="s">
        <v>158</v>
      </c>
      <c r="C73" s="44"/>
      <c r="D73" s="45" t="s">
        <v>159</v>
      </c>
      <c r="E73" s="51" t="s">
        <v>21</v>
      </c>
      <c r="F73" s="52">
        <v>50</v>
      </c>
      <c r="G73" s="46"/>
      <c r="H73" s="46">
        <f t="shared" si="11"/>
        <v>50</v>
      </c>
      <c r="I73" s="46"/>
      <c r="J73" s="46"/>
      <c r="K73" s="49">
        <v>39.6</v>
      </c>
      <c r="L73" s="49">
        <f t="shared" si="9"/>
        <v>1980</v>
      </c>
      <c r="M73" s="48"/>
      <c r="N73" s="48"/>
    </row>
    <row r="74" ht="99" spans="1:14">
      <c r="A74" s="44">
        <v>70</v>
      </c>
      <c r="B74" s="44" t="s">
        <v>160</v>
      </c>
      <c r="C74" s="44"/>
      <c r="D74" s="45" t="s">
        <v>161</v>
      </c>
      <c r="E74" s="51" t="s">
        <v>30</v>
      </c>
      <c r="F74" s="52">
        <v>4</v>
      </c>
      <c r="G74" s="46"/>
      <c r="H74" s="46">
        <f t="shared" si="11"/>
        <v>4</v>
      </c>
      <c r="I74" s="46"/>
      <c r="J74" s="46"/>
      <c r="K74" s="49">
        <v>2237.4</v>
      </c>
      <c r="L74" s="49">
        <f t="shared" si="9"/>
        <v>8949.6</v>
      </c>
      <c r="M74" s="48"/>
      <c r="N74" s="48"/>
    </row>
    <row r="75" ht="42.45" spans="1:14">
      <c r="A75" s="44">
        <v>71</v>
      </c>
      <c r="B75" s="44" t="s">
        <v>162</v>
      </c>
      <c r="C75" s="44"/>
      <c r="D75" s="45" t="s">
        <v>163</v>
      </c>
      <c r="E75" s="51" t="s">
        <v>30</v>
      </c>
      <c r="F75" s="52">
        <v>1</v>
      </c>
      <c r="G75" s="46"/>
      <c r="H75" s="46">
        <f t="shared" si="11"/>
        <v>1</v>
      </c>
      <c r="I75" s="46"/>
      <c r="J75" s="46"/>
      <c r="K75" s="49">
        <v>7000</v>
      </c>
      <c r="L75" s="49">
        <f t="shared" si="9"/>
        <v>7000</v>
      </c>
      <c r="M75" s="48"/>
      <c r="N75" s="48"/>
    </row>
    <row r="76" ht="28.3" spans="1:14">
      <c r="A76" s="44">
        <v>72</v>
      </c>
      <c r="B76" s="44" t="s">
        <v>164</v>
      </c>
      <c r="C76" s="44"/>
      <c r="D76" s="45" t="s">
        <v>165</v>
      </c>
      <c r="E76" s="51" t="s">
        <v>30</v>
      </c>
      <c r="F76" s="52">
        <v>2</v>
      </c>
      <c r="G76" s="46"/>
      <c r="H76" s="46">
        <f t="shared" si="11"/>
        <v>2</v>
      </c>
      <c r="I76" s="46"/>
      <c r="J76" s="46"/>
      <c r="K76" s="49">
        <v>742.5</v>
      </c>
      <c r="L76" s="49">
        <f t="shared" si="9"/>
        <v>1485</v>
      </c>
      <c r="M76" s="48"/>
      <c r="N76" s="48"/>
    </row>
    <row r="77" ht="28.3" spans="1:14">
      <c r="A77" s="44">
        <v>73</v>
      </c>
      <c r="B77" s="44" t="s">
        <v>133</v>
      </c>
      <c r="C77" s="44"/>
      <c r="D77" s="45" t="s">
        <v>134</v>
      </c>
      <c r="E77" s="51" t="s">
        <v>21</v>
      </c>
      <c r="F77" s="52">
        <v>20</v>
      </c>
      <c r="G77" s="46"/>
      <c r="H77" s="46">
        <f t="shared" si="11"/>
        <v>20</v>
      </c>
      <c r="I77" s="46"/>
      <c r="J77" s="46"/>
      <c r="K77" s="49">
        <v>113.3</v>
      </c>
      <c r="L77" s="49">
        <f t="shared" si="9"/>
        <v>2266</v>
      </c>
      <c r="M77" s="48"/>
      <c r="N77" s="48"/>
    </row>
    <row r="78" ht="70.7" spans="1:14">
      <c r="A78" s="44">
        <v>74</v>
      </c>
      <c r="B78" s="44" t="s">
        <v>166</v>
      </c>
      <c r="C78" s="44"/>
      <c r="D78" s="45" t="s">
        <v>167</v>
      </c>
      <c r="E78" s="51" t="s">
        <v>21</v>
      </c>
      <c r="F78" s="52">
        <v>50</v>
      </c>
      <c r="G78" s="46"/>
      <c r="H78" s="46">
        <f t="shared" si="11"/>
        <v>50</v>
      </c>
      <c r="I78" s="46"/>
      <c r="J78" s="46"/>
      <c r="K78" s="49">
        <v>519.2</v>
      </c>
      <c r="L78" s="49">
        <f t="shared" si="9"/>
        <v>25960</v>
      </c>
      <c r="M78" s="48"/>
      <c r="N78" s="48"/>
    </row>
    <row r="79" ht="42.45" spans="1:14">
      <c r="A79" s="44">
        <v>75</v>
      </c>
      <c r="B79" s="44" t="s">
        <v>168</v>
      </c>
      <c r="C79" s="44"/>
      <c r="D79" s="45" t="s">
        <v>136</v>
      </c>
      <c r="E79" s="51" t="s">
        <v>21</v>
      </c>
      <c r="F79" s="52">
        <v>4</v>
      </c>
      <c r="G79" s="46"/>
      <c r="H79" s="46">
        <f t="shared" si="11"/>
        <v>4</v>
      </c>
      <c r="I79" s="46"/>
      <c r="J79" s="46"/>
      <c r="K79" s="49">
        <v>1500</v>
      </c>
      <c r="L79" s="49">
        <f t="shared" si="9"/>
        <v>6000</v>
      </c>
      <c r="M79" s="48"/>
      <c r="N79" s="48"/>
    </row>
    <row r="80" ht="56.55" spans="1:14">
      <c r="A80" s="44">
        <v>76</v>
      </c>
      <c r="B80" s="44" t="s">
        <v>169</v>
      </c>
      <c r="C80" s="44"/>
      <c r="D80" s="45" t="s">
        <v>170</v>
      </c>
      <c r="E80" s="51" t="s">
        <v>21</v>
      </c>
      <c r="F80" s="52">
        <v>2</v>
      </c>
      <c r="G80" s="46"/>
      <c r="H80" s="46">
        <f t="shared" si="11"/>
        <v>2</v>
      </c>
      <c r="I80" s="46"/>
      <c r="J80" s="46"/>
      <c r="K80" s="49">
        <v>542.3</v>
      </c>
      <c r="L80" s="49">
        <f t="shared" si="9"/>
        <v>1084.6</v>
      </c>
      <c r="M80" s="48"/>
      <c r="N80" s="48"/>
    </row>
    <row r="81" ht="324.45" spans="1:14">
      <c r="A81" s="44">
        <v>77</v>
      </c>
      <c r="B81" s="53" t="s">
        <v>171</v>
      </c>
      <c r="C81" s="44"/>
      <c r="D81" s="45" t="s">
        <v>172</v>
      </c>
      <c r="E81" s="52" t="s">
        <v>30</v>
      </c>
      <c r="F81" s="44"/>
      <c r="G81" s="46"/>
      <c r="H81" s="46">
        <v>1</v>
      </c>
      <c r="I81" s="46"/>
      <c r="J81" s="46"/>
      <c r="K81" s="49">
        <v>242000</v>
      </c>
      <c r="L81" s="47">
        <f>K81*H81</f>
        <v>242000</v>
      </c>
      <c r="M81" s="48"/>
      <c r="N81" s="48"/>
    </row>
    <row r="82" ht="254.15" spans="1:14">
      <c r="A82" s="44">
        <v>78</v>
      </c>
      <c r="B82" s="53" t="s">
        <v>173</v>
      </c>
      <c r="C82" s="44"/>
      <c r="D82" s="45" t="s">
        <v>174</v>
      </c>
      <c r="E82" s="51" t="s">
        <v>30</v>
      </c>
      <c r="F82" s="52"/>
      <c r="G82" s="46"/>
      <c r="H82" s="46">
        <v>1</v>
      </c>
      <c r="I82" s="46"/>
      <c r="J82" s="46"/>
      <c r="K82" s="49">
        <v>47500</v>
      </c>
      <c r="L82" s="47">
        <f>K82*H82</f>
        <v>47500</v>
      </c>
      <c r="M82" s="48"/>
      <c r="N82" s="48"/>
    </row>
    <row r="83" ht="113.55" spans="1:14">
      <c r="A83" s="44">
        <v>79</v>
      </c>
      <c r="B83" s="54" t="s">
        <v>175</v>
      </c>
      <c r="C83" s="44"/>
      <c r="D83" s="45" t="s">
        <v>176</v>
      </c>
      <c r="E83" s="51" t="s">
        <v>30</v>
      </c>
      <c r="F83" s="52"/>
      <c r="G83" s="46"/>
      <c r="H83" s="46">
        <v>1</v>
      </c>
      <c r="I83" s="46"/>
      <c r="J83" s="46"/>
      <c r="K83" s="49">
        <v>15000</v>
      </c>
      <c r="L83" s="47">
        <f>K83*H83</f>
        <v>15000</v>
      </c>
      <c r="M83" s="48"/>
      <c r="N83" s="48"/>
    </row>
    <row r="84" ht="338.55" spans="1:14">
      <c r="A84" s="44">
        <v>80</v>
      </c>
      <c r="B84" s="55" t="s">
        <v>177</v>
      </c>
      <c r="C84" s="44"/>
      <c r="D84" s="45" t="s">
        <v>178</v>
      </c>
      <c r="E84" s="51" t="s">
        <v>179</v>
      </c>
      <c r="F84" s="52"/>
      <c r="G84" s="44"/>
      <c r="H84" s="46">
        <v>1</v>
      </c>
      <c r="I84" s="46"/>
      <c r="J84" s="46"/>
      <c r="K84" s="49">
        <v>121500</v>
      </c>
      <c r="L84" s="47">
        <f>K84*H84</f>
        <v>121500</v>
      </c>
      <c r="M84" s="48"/>
      <c r="N84" s="48"/>
    </row>
    <row r="85" ht="70.7" spans="1:14">
      <c r="A85" s="44">
        <v>81</v>
      </c>
      <c r="B85" s="54" t="s">
        <v>180</v>
      </c>
      <c r="C85" s="44"/>
      <c r="D85" s="45" t="s">
        <v>181</v>
      </c>
      <c r="E85" s="51"/>
      <c r="F85" s="52"/>
      <c r="G85" s="46"/>
      <c r="H85" s="46">
        <v>4</v>
      </c>
      <c r="I85" s="46"/>
      <c r="J85" s="46"/>
      <c r="K85" s="49">
        <v>18500</v>
      </c>
      <c r="L85" s="47">
        <f>K85*H85</f>
        <v>74000</v>
      </c>
      <c r="M85" s="48"/>
      <c r="N85" s="48"/>
    </row>
    <row r="86" ht="70.7" spans="1:14">
      <c r="A86" s="44">
        <v>82</v>
      </c>
      <c r="B86" s="44" t="s">
        <v>182</v>
      </c>
      <c r="C86" s="44"/>
      <c r="D86" s="45" t="s">
        <v>183</v>
      </c>
      <c r="E86" s="44" t="s">
        <v>21</v>
      </c>
      <c r="F86" s="52">
        <v>12</v>
      </c>
      <c r="G86" s="52"/>
      <c r="H86" s="46">
        <f t="shared" ref="H86:H91" si="12">SUM(F86:G86)</f>
        <v>12</v>
      </c>
      <c r="I86" s="46"/>
      <c r="J86" s="46"/>
      <c r="K86" s="49">
        <v>3980</v>
      </c>
      <c r="L86" s="49">
        <f>H86*K86</f>
        <v>47760</v>
      </c>
      <c r="M86" s="48"/>
      <c r="N86" s="48"/>
    </row>
    <row r="87" ht="56.55" spans="1:14">
      <c r="A87" s="44">
        <v>83</v>
      </c>
      <c r="B87" s="44" t="s">
        <v>184</v>
      </c>
      <c r="C87" s="44"/>
      <c r="D87" s="45" t="s">
        <v>185</v>
      </c>
      <c r="E87" s="44" t="s">
        <v>21</v>
      </c>
      <c r="F87" s="52">
        <v>10</v>
      </c>
      <c r="G87" s="52">
        <v>10</v>
      </c>
      <c r="H87" s="46">
        <f t="shared" si="12"/>
        <v>20</v>
      </c>
      <c r="I87" s="46"/>
      <c r="J87" s="46"/>
      <c r="K87" s="49">
        <v>341</v>
      </c>
      <c r="L87" s="49">
        <f>H87*K87</f>
        <v>6820</v>
      </c>
      <c r="M87" s="48"/>
      <c r="N87" s="48"/>
    </row>
    <row r="88" ht="56.55" spans="1:14">
      <c r="A88" s="44">
        <v>84</v>
      </c>
      <c r="B88" s="44" t="s">
        <v>186</v>
      </c>
      <c r="C88" s="44"/>
      <c r="D88" s="45" t="s">
        <v>187</v>
      </c>
      <c r="E88" s="44" t="s">
        <v>21</v>
      </c>
      <c r="F88" s="52">
        <v>20</v>
      </c>
      <c r="G88" s="52"/>
      <c r="H88" s="46">
        <f t="shared" si="12"/>
        <v>20</v>
      </c>
      <c r="I88" s="46"/>
      <c r="J88" s="46"/>
      <c r="K88" s="49">
        <v>97.9</v>
      </c>
      <c r="L88" s="49">
        <f>H88*K88</f>
        <v>1958</v>
      </c>
      <c r="M88" s="48"/>
      <c r="N88" s="48"/>
    </row>
    <row r="89" ht="56.55" spans="1:14">
      <c r="A89" s="44">
        <v>85</v>
      </c>
      <c r="B89" s="44" t="s">
        <v>188</v>
      </c>
      <c r="C89" s="44"/>
      <c r="D89" s="45" t="s">
        <v>189</v>
      </c>
      <c r="E89" s="44" t="s">
        <v>30</v>
      </c>
      <c r="F89" s="52">
        <v>1</v>
      </c>
      <c r="G89" s="52"/>
      <c r="H89" s="46">
        <f t="shared" si="12"/>
        <v>1</v>
      </c>
      <c r="I89" s="46"/>
      <c r="J89" s="46"/>
      <c r="K89" s="49">
        <v>5500</v>
      </c>
      <c r="L89" s="49">
        <f>H89*K89</f>
        <v>5500</v>
      </c>
      <c r="M89" s="48"/>
      <c r="N89" s="48"/>
    </row>
    <row r="90" ht="42.45" spans="1:14">
      <c r="A90" s="44">
        <v>86</v>
      </c>
      <c r="B90" s="44" t="s">
        <v>133</v>
      </c>
      <c r="C90" s="44"/>
      <c r="D90" s="45" t="s">
        <v>190</v>
      </c>
      <c r="E90" s="44" t="s">
        <v>21</v>
      </c>
      <c r="F90" s="52">
        <v>20</v>
      </c>
      <c r="G90" s="52"/>
      <c r="H90" s="46">
        <f t="shared" si="12"/>
        <v>20</v>
      </c>
      <c r="I90" s="46"/>
      <c r="J90" s="46"/>
      <c r="K90" s="49">
        <v>113.3</v>
      </c>
      <c r="L90" s="49">
        <f t="shared" ref="L90:L121" si="13">H90*K90</f>
        <v>2266</v>
      </c>
      <c r="M90" s="48"/>
      <c r="N90" s="48"/>
    </row>
    <row r="91" ht="42.45" spans="1:14">
      <c r="A91" s="44">
        <v>87</v>
      </c>
      <c r="B91" s="44" t="s">
        <v>166</v>
      </c>
      <c r="C91" s="44"/>
      <c r="D91" s="45" t="s">
        <v>191</v>
      </c>
      <c r="E91" s="44" t="s">
        <v>21</v>
      </c>
      <c r="F91" s="52">
        <v>50</v>
      </c>
      <c r="G91" s="52"/>
      <c r="H91" s="46">
        <f t="shared" si="12"/>
        <v>50</v>
      </c>
      <c r="I91" s="46"/>
      <c r="J91" s="46"/>
      <c r="K91" s="49">
        <v>519.2</v>
      </c>
      <c r="L91" s="49">
        <f t="shared" si="13"/>
        <v>25960</v>
      </c>
      <c r="M91" s="48"/>
      <c r="N91" s="48"/>
    </row>
    <row r="92" ht="42.45" spans="1:14">
      <c r="A92" s="44">
        <v>88</v>
      </c>
      <c r="B92" s="44" t="s">
        <v>192</v>
      </c>
      <c r="C92" s="44"/>
      <c r="D92" s="45" t="s">
        <v>193</v>
      </c>
      <c r="E92" s="44" t="s">
        <v>21</v>
      </c>
      <c r="F92" s="52">
        <v>20</v>
      </c>
      <c r="G92" s="52"/>
      <c r="H92" s="46">
        <v>80</v>
      </c>
      <c r="I92" s="46"/>
      <c r="J92" s="46"/>
      <c r="K92" s="49">
        <v>456.5</v>
      </c>
      <c r="L92" s="49">
        <f t="shared" si="13"/>
        <v>36520</v>
      </c>
      <c r="M92" s="48"/>
      <c r="N92" s="48"/>
    </row>
    <row r="93" ht="42.45" spans="1:14">
      <c r="A93" s="44">
        <v>89</v>
      </c>
      <c r="B93" s="44" t="s">
        <v>73</v>
      </c>
      <c r="C93" s="44"/>
      <c r="D93" s="45" t="s">
        <v>194</v>
      </c>
      <c r="E93" s="44" t="s">
        <v>21</v>
      </c>
      <c r="F93" s="52">
        <v>50</v>
      </c>
      <c r="G93" s="52"/>
      <c r="H93" s="46">
        <f t="shared" ref="H93:H106" si="14">SUM(F93:G93)</f>
        <v>50</v>
      </c>
      <c r="I93" s="46"/>
      <c r="J93" s="46"/>
      <c r="K93" s="49">
        <v>8.8</v>
      </c>
      <c r="L93" s="49">
        <f t="shared" si="13"/>
        <v>440</v>
      </c>
      <c r="M93" s="48"/>
      <c r="N93" s="48"/>
    </row>
    <row r="94" ht="42.45" spans="1:14">
      <c r="A94" s="44">
        <v>90</v>
      </c>
      <c r="B94" s="44" t="s">
        <v>43</v>
      </c>
      <c r="C94" s="44"/>
      <c r="D94" s="45" t="s">
        <v>195</v>
      </c>
      <c r="E94" s="44" t="s">
        <v>21</v>
      </c>
      <c r="F94" s="52">
        <v>50</v>
      </c>
      <c r="G94" s="52"/>
      <c r="H94" s="46">
        <f t="shared" si="14"/>
        <v>50</v>
      </c>
      <c r="I94" s="46"/>
      <c r="J94" s="46"/>
      <c r="K94" s="49">
        <v>14.3</v>
      </c>
      <c r="L94" s="49">
        <f t="shared" si="13"/>
        <v>715</v>
      </c>
      <c r="M94" s="48"/>
      <c r="N94" s="48"/>
    </row>
    <row r="95" ht="42.45" spans="1:14">
      <c r="A95" s="44">
        <v>91</v>
      </c>
      <c r="B95" s="44" t="s">
        <v>158</v>
      </c>
      <c r="C95" s="44"/>
      <c r="D95" s="45" t="s">
        <v>196</v>
      </c>
      <c r="E95" s="44" t="s">
        <v>21</v>
      </c>
      <c r="F95" s="52">
        <v>30</v>
      </c>
      <c r="G95" s="52">
        <v>30</v>
      </c>
      <c r="H95" s="46">
        <f t="shared" si="14"/>
        <v>60</v>
      </c>
      <c r="I95" s="46"/>
      <c r="J95" s="46"/>
      <c r="K95" s="49">
        <v>39.6</v>
      </c>
      <c r="L95" s="49">
        <f t="shared" si="13"/>
        <v>2376</v>
      </c>
      <c r="M95" s="48"/>
      <c r="N95" s="48"/>
    </row>
    <row r="96" ht="70.7" spans="1:14">
      <c r="A96" s="44">
        <v>92</v>
      </c>
      <c r="B96" s="44" t="s">
        <v>160</v>
      </c>
      <c r="C96" s="44"/>
      <c r="D96" s="45" t="s">
        <v>197</v>
      </c>
      <c r="E96" s="44" t="s">
        <v>30</v>
      </c>
      <c r="F96" s="52">
        <v>4</v>
      </c>
      <c r="G96" s="52"/>
      <c r="H96" s="46">
        <f t="shared" si="14"/>
        <v>4</v>
      </c>
      <c r="I96" s="46"/>
      <c r="J96" s="46"/>
      <c r="K96" s="49">
        <v>2237.4</v>
      </c>
      <c r="L96" s="49">
        <f t="shared" si="13"/>
        <v>8949.6</v>
      </c>
      <c r="M96" s="48"/>
      <c r="N96" s="48"/>
    </row>
    <row r="97" ht="70.7" spans="1:14">
      <c r="A97" s="44">
        <v>93</v>
      </c>
      <c r="B97" s="44" t="s">
        <v>198</v>
      </c>
      <c r="C97" s="44"/>
      <c r="D97" s="45" t="s">
        <v>199</v>
      </c>
      <c r="E97" s="44" t="s">
        <v>21</v>
      </c>
      <c r="F97" s="52">
        <v>1</v>
      </c>
      <c r="G97" s="52"/>
      <c r="H97" s="46">
        <f t="shared" si="14"/>
        <v>1</v>
      </c>
      <c r="I97" s="46"/>
      <c r="J97" s="46"/>
      <c r="K97" s="49">
        <v>11880</v>
      </c>
      <c r="L97" s="49">
        <f t="shared" si="13"/>
        <v>11880</v>
      </c>
      <c r="M97" s="48"/>
      <c r="N97" s="48"/>
    </row>
    <row r="98" ht="183.45" spans="1:14">
      <c r="A98" s="44">
        <v>94</v>
      </c>
      <c r="B98" s="44" t="s">
        <v>200</v>
      </c>
      <c r="C98" s="44"/>
      <c r="D98" s="45" t="s">
        <v>201</v>
      </c>
      <c r="E98" s="44" t="s">
        <v>30</v>
      </c>
      <c r="F98" s="52">
        <v>1</v>
      </c>
      <c r="G98" s="52"/>
      <c r="H98" s="46">
        <f t="shared" si="14"/>
        <v>1</v>
      </c>
      <c r="I98" s="46"/>
      <c r="J98" s="46"/>
      <c r="K98" s="49">
        <v>7603.2</v>
      </c>
      <c r="L98" s="49">
        <f t="shared" si="13"/>
        <v>7603.2</v>
      </c>
      <c r="M98" s="48"/>
      <c r="N98" s="48"/>
    </row>
    <row r="99" ht="56.55" spans="1:14">
      <c r="A99" s="44">
        <v>95</v>
      </c>
      <c r="B99" s="44" t="s">
        <v>202</v>
      </c>
      <c r="C99" s="44"/>
      <c r="D99" s="45" t="s">
        <v>203</v>
      </c>
      <c r="E99" s="44" t="s">
        <v>204</v>
      </c>
      <c r="F99" s="52">
        <v>4</v>
      </c>
      <c r="G99" s="52"/>
      <c r="H99" s="46">
        <f t="shared" si="14"/>
        <v>4</v>
      </c>
      <c r="I99" s="46"/>
      <c r="J99" s="46"/>
      <c r="K99" s="49">
        <v>1909.6</v>
      </c>
      <c r="L99" s="49">
        <f t="shared" si="13"/>
        <v>7638.4</v>
      </c>
      <c r="M99" s="48"/>
      <c r="N99" s="48"/>
    </row>
    <row r="100" ht="42.45" spans="1:14">
      <c r="A100" s="44">
        <v>96</v>
      </c>
      <c r="B100" s="44" t="s">
        <v>205</v>
      </c>
      <c r="C100" s="44"/>
      <c r="D100" s="45" t="s">
        <v>206</v>
      </c>
      <c r="E100" s="44" t="s">
        <v>21</v>
      </c>
      <c r="F100" s="52">
        <v>2</v>
      </c>
      <c r="G100" s="52"/>
      <c r="H100" s="46">
        <f t="shared" si="14"/>
        <v>2</v>
      </c>
      <c r="I100" s="46"/>
      <c r="J100" s="46"/>
      <c r="K100" s="49">
        <v>4455</v>
      </c>
      <c r="L100" s="49">
        <f t="shared" si="13"/>
        <v>8910</v>
      </c>
      <c r="M100" s="48"/>
      <c r="N100" s="48"/>
    </row>
    <row r="101" ht="56.55" spans="1:14">
      <c r="A101" s="44">
        <v>97</v>
      </c>
      <c r="B101" s="44" t="s">
        <v>207</v>
      </c>
      <c r="C101" s="44"/>
      <c r="D101" s="45" t="s">
        <v>208</v>
      </c>
      <c r="E101" s="44" t="s">
        <v>30</v>
      </c>
      <c r="F101" s="52">
        <v>1</v>
      </c>
      <c r="G101" s="52"/>
      <c r="H101" s="46">
        <f t="shared" si="14"/>
        <v>1</v>
      </c>
      <c r="I101" s="46"/>
      <c r="J101" s="46"/>
      <c r="K101" s="49">
        <v>7980</v>
      </c>
      <c r="L101" s="49">
        <f t="shared" si="13"/>
        <v>7980</v>
      </c>
      <c r="M101" s="48"/>
      <c r="N101" s="48"/>
    </row>
    <row r="102" ht="42.45" spans="1:14">
      <c r="A102" s="44">
        <v>98</v>
      </c>
      <c r="B102" s="44" t="s">
        <v>209</v>
      </c>
      <c r="C102" s="44"/>
      <c r="D102" s="45" t="s">
        <v>210</v>
      </c>
      <c r="E102" s="44" t="s">
        <v>30</v>
      </c>
      <c r="F102" s="52">
        <v>2</v>
      </c>
      <c r="G102" s="52"/>
      <c r="H102" s="46">
        <f t="shared" si="14"/>
        <v>2</v>
      </c>
      <c r="I102" s="46"/>
      <c r="J102" s="46"/>
      <c r="K102" s="49">
        <v>4587</v>
      </c>
      <c r="L102" s="49">
        <f t="shared" si="13"/>
        <v>9174</v>
      </c>
      <c r="M102" s="48"/>
      <c r="N102" s="48"/>
    </row>
    <row r="103" ht="113.15" spans="1:14">
      <c r="A103" s="44">
        <v>99</v>
      </c>
      <c r="B103" s="44" t="s">
        <v>211</v>
      </c>
      <c r="C103" s="44"/>
      <c r="D103" s="45" t="s">
        <v>212</v>
      </c>
      <c r="E103" s="44" t="s">
        <v>21</v>
      </c>
      <c r="F103" s="52">
        <v>20</v>
      </c>
      <c r="G103" s="52"/>
      <c r="H103" s="46">
        <f t="shared" si="14"/>
        <v>20</v>
      </c>
      <c r="I103" s="46"/>
      <c r="J103" s="46"/>
      <c r="K103" s="49">
        <v>407</v>
      </c>
      <c r="L103" s="49">
        <f t="shared" si="13"/>
        <v>8140</v>
      </c>
      <c r="M103" s="48"/>
      <c r="N103" s="48"/>
    </row>
    <row r="104" ht="56.55" spans="1:14">
      <c r="A104" s="44">
        <v>100</v>
      </c>
      <c r="B104" s="44" t="s">
        <v>213</v>
      </c>
      <c r="C104" s="44"/>
      <c r="D104" s="48" t="s">
        <v>214</v>
      </c>
      <c r="E104" s="44" t="s">
        <v>21</v>
      </c>
      <c r="F104" s="52">
        <v>10</v>
      </c>
      <c r="G104" s="52"/>
      <c r="H104" s="46">
        <f t="shared" si="14"/>
        <v>10</v>
      </c>
      <c r="I104" s="46"/>
      <c r="J104" s="46"/>
      <c r="K104" s="49">
        <v>1012</v>
      </c>
      <c r="L104" s="49">
        <f t="shared" si="13"/>
        <v>10120</v>
      </c>
      <c r="M104" s="48"/>
      <c r="N104" s="48"/>
    </row>
    <row r="105" ht="56.55" spans="1:14">
      <c r="A105" s="44">
        <v>101</v>
      </c>
      <c r="B105" s="44" t="s">
        <v>213</v>
      </c>
      <c r="C105" s="44"/>
      <c r="D105" s="48" t="s">
        <v>215</v>
      </c>
      <c r="E105" s="44" t="s">
        <v>21</v>
      </c>
      <c r="F105" s="52">
        <v>10</v>
      </c>
      <c r="G105" s="52"/>
      <c r="H105" s="46">
        <f t="shared" si="14"/>
        <v>10</v>
      </c>
      <c r="I105" s="46"/>
      <c r="J105" s="46"/>
      <c r="K105" s="49">
        <v>1012</v>
      </c>
      <c r="L105" s="49">
        <f t="shared" si="13"/>
        <v>10120</v>
      </c>
      <c r="M105" s="48"/>
      <c r="N105" s="48"/>
    </row>
    <row r="106" ht="42.45" spans="1:14">
      <c r="A106" s="44">
        <v>102</v>
      </c>
      <c r="B106" s="44" t="s">
        <v>213</v>
      </c>
      <c r="C106" s="44"/>
      <c r="D106" s="48" t="s">
        <v>216</v>
      </c>
      <c r="E106" s="44" t="s">
        <v>21</v>
      </c>
      <c r="F106" s="52">
        <v>10</v>
      </c>
      <c r="G106" s="52"/>
      <c r="H106" s="46">
        <f t="shared" si="14"/>
        <v>10</v>
      </c>
      <c r="I106" s="46"/>
      <c r="J106" s="46"/>
      <c r="K106" s="49">
        <v>1012</v>
      </c>
      <c r="L106" s="49">
        <f t="shared" si="13"/>
        <v>10120</v>
      </c>
      <c r="M106" s="48"/>
      <c r="N106" s="48"/>
    </row>
    <row r="107" ht="14.15" spans="1:14">
      <c r="A107" s="44"/>
      <c r="B107" s="44" t="s">
        <v>217</v>
      </c>
      <c r="C107" s="44"/>
      <c r="D107" s="48" t="s">
        <v>218</v>
      </c>
      <c r="E107" s="44" t="s">
        <v>21</v>
      </c>
      <c r="F107" s="52">
        <v>4</v>
      </c>
      <c r="G107" s="52"/>
      <c r="H107" s="46">
        <v>4</v>
      </c>
      <c r="I107" s="46"/>
      <c r="J107" s="46"/>
      <c r="K107" s="49">
        <v>352</v>
      </c>
      <c r="L107" s="49">
        <f>K107*H107</f>
        <v>1408</v>
      </c>
      <c r="M107" s="48"/>
      <c r="N107" s="48"/>
    </row>
    <row r="108" ht="14.15" spans="1:14">
      <c r="A108" s="44">
        <v>103</v>
      </c>
      <c r="B108" s="44" t="s">
        <v>219</v>
      </c>
      <c r="C108" s="44"/>
      <c r="D108" s="48" t="s">
        <v>220</v>
      </c>
      <c r="E108" s="44" t="s">
        <v>21</v>
      </c>
      <c r="F108" s="52">
        <v>5</v>
      </c>
      <c r="G108" s="52"/>
      <c r="H108" s="46">
        <f t="shared" ref="H108:H129" si="15">SUM(F108:G108)</f>
        <v>5</v>
      </c>
      <c r="I108" s="46"/>
      <c r="J108" s="46"/>
      <c r="K108" s="49">
        <v>352</v>
      </c>
      <c r="L108" s="49">
        <f t="shared" ref="L108:L122" si="16">H108*K108</f>
        <v>1760</v>
      </c>
      <c r="M108" s="48"/>
      <c r="N108" s="48"/>
    </row>
    <row r="109" ht="14.15" spans="1:14">
      <c r="A109" s="44">
        <v>104</v>
      </c>
      <c r="B109" s="44" t="s">
        <v>221</v>
      </c>
      <c r="C109" s="44"/>
      <c r="D109" s="48" t="s">
        <v>222</v>
      </c>
      <c r="E109" s="44" t="s">
        <v>21</v>
      </c>
      <c r="F109" s="52">
        <v>5</v>
      </c>
      <c r="G109" s="52"/>
      <c r="H109" s="46">
        <f t="shared" si="15"/>
        <v>5</v>
      </c>
      <c r="I109" s="46"/>
      <c r="J109" s="46"/>
      <c r="K109" s="49">
        <v>352</v>
      </c>
      <c r="L109" s="49">
        <f t="shared" si="16"/>
        <v>1760</v>
      </c>
      <c r="M109" s="48"/>
      <c r="N109" s="48"/>
    </row>
    <row r="110" ht="70.7" spans="1:14">
      <c r="A110" s="44">
        <v>105</v>
      </c>
      <c r="B110" s="44" t="s">
        <v>223</v>
      </c>
      <c r="C110" s="44"/>
      <c r="D110" s="45" t="s">
        <v>224</v>
      </c>
      <c r="E110" s="44" t="s">
        <v>21</v>
      </c>
      <c r="F110" s="52">
        <v>2</v>
      </c>
      <c r="G110" s="52"/>
      <c r="H110" s="46">
        <f t="shared" si="15"/>
        <v>2</v>
      </c>
      <c r="I110" s="46"/>
      <c r="J110" s="46"/>
      <c r="K110" s="49">
        <v>467.5</v>
      </c>
      <c r="L110" s="49">
        <f t="shared" si="16"/>
        <v>935</v>
      </c>
      <c r="M110" s="48"/>
      <c r="N110" s="48"/>
    </row>
    <row r="111" ht="42.45" spans="1:14">
      <c r="A111" s="44">
        <v>106</v>
      </c>
      <c r="B111" s="44" t="s">
        <v>225</v>
      </c>
      <c r="C111" s="44"/>
      <c r="D111" s="45" t="s">
        <v>226</v>
      </c>
      <c r="E111" s="44" t="s">
        <v>21</v>
      </c>
      <c r="F111" s="52">
        <v>30</v>
      </c>
      <c r="G111" s="52"/>
      <c r="H111" s="46">
        <f t="shared" si="15"/>
        <v>30</v>
      </c>
      <c r="I111" s="46"/>
      <c r="J111" s="46"/>
      <c r="K111" s="49">
        <v>74.8</v>
      </c>
      <c r="L111" s="49">
        <f t="shared" si="16"/>
        <v>2244</v>
      </c>
      <c r="M111" s="48"/>
      <c r="N111" s="48"/>
    </row>
    <row r="112" ht="42.45" spans="1:14">
      <c r="A112" s="44">
        <v>107</v>
      </c>
      <c r="B112" s="44" t="s">
        <v>227</v>
      </c>
      <c r="C112" s="44"/>
      <c r="D112" s="45" t="s">
        <v>228</v>
      </c>
      <c r="E112" s="44" t="s">
        <v>21</v>
      </c>
      <c r="F112" s="52">
        <v>30</v>
      </c>
      <c r="G112" s="52"/>
      <c r="H112" s="46">
        <f t="shared" si="15"/>
        <v>30</v>
      </c>
      <c r="I112" s="46"/>
      <c r="J112" s="46"/>
      <c r="K112" s="49">
        <v>74.8</v>
      </c>
      <c r="L112" s="49">
        <f t="shared" si="16"/>
        <v>2244</v>
      </c>
      <c r="M112" s="48"/>
      <c r="N112" s="48"/>
    </row>
    <row r="113" ht="42.45" spans="1:14">
      <c r="A113" s="44">
        <v>108</v>
      </c>
      <c r="B113" s="44" t="s">
        <v>229</v>
      </c>
      <c r="C113" s="44"/>
      <c r="D113" s="45" t="s">
        <v>230</v>
      </c>
      <c r="E113" s="44" t="s">
        <v>21</v>
      </c>
      <c r="F113" s="52">
        <v>30</v>
      </c>
      <c r="G113" s="52"/>
      <c r="H113" s="46">
        <f t="shared" si="15"/>
        <v>30</v>
      </c>
      <c r="I113" s="46"/>
      <c r="J113" s="46"/>
      <c r="K113" s="49">
        <v>283.8</v>
      </c>
      <c r="L113" s="49">
        <f t="shared" si="16"/>
        <v>8514</v>
      </c>
      <c r="M113" s="48"/>
      <c r="N113" s="48"/>
    </row>
    <row r="114" ht="99" spans="1:14">
      <c r="A114" s="44">
        <v>109</v>
      </c>
      <c r="B114" s="44" t="s">
        <v>231</v>
      </c>
      <c r="C114" s="44"/>
      <c r="D114" s="48" t="s">
        <v>232</v>
      </c>
      <c r="E114" s="44" t="s">
        <v>21</v>
      </c>
      <c r="F114" s="52">
        <v>10</v>
      </c>
      <c r="G114" s="52"/>
      <c r="H114" s="46">
        <f t="shared" si="15"/>
        <v>10</v>
      </c>
      <c r="I114" s="46"/>
      <c r="J114" s="46"/>
      <c r="K114" s="49">
        <v>108.9</v>
      </c>
      <c r="L114" s="49">
        <f t="shared" si="16"/>
        <v>1089</v>
      </c>
      <c r="M114" s="48"/>
      <c r="N114" s="48"/>
    </row>
    <row r="115" ht="99" spans="1:14">
      <c r="A115" s="44">
        <v>110</v>
      </c>
      <c r="B115" s="44" t="s">
        <v>233</v>
      </c>
      <c r="C115" s="44"/>
      <c r="D115" s="48" t="s">
        <v>234</v>
      </c>
      <c r="E115" s="44" t="s">
        <v>21</v>
      </c>
      <c r="F115" s="52">
        <v>10</v>
      </c>
      <c r="G115" s="52"/>
      <c r="H115" s="46">
        <f t="shared" si="15"/>
        <v>10</v>
      </c>
      <c r="I115" s="46"/>
      <c r="J115" s="46"/>
      <c r="K115" s="49">
        <v>162.8</v>
      </c>
      <c r="L115" s="49">
        <f t="shared" si="16"/>
        <v>1628</v>
      </c>
      <c r="M115" s="48"/>
      <c r="N115" s="48"/>
    </row>
    <row r="116" ht="99" spans="1:14">
      <c r="A116" s="44">
        <v>111</v>
      </c>
      <c r="B116" s="44" t="s">
        <v>235</v>
      </c>
      <c r="C116" s="44"/>
      <c r="D116" s="48" t="s">
        <v>236</v>
      </c>
      <c r="E116" s="44" t="s">
        <v>21</v>
      </c>
      <c r="F116" s="52">
        <v>10</v>
      </c>
      <c r="G116" s="52"/>
      <c r="H116" s="46">
        <f t="shared" si="15"/>
        <v>10</v>
      </c>
      <c r="I116" s="46"/>
      <c r="J116" s="46"/>
      <c r="K116" s="49">
        <v>239.8</v>
      </c>
      <c r="L116" s="49">
        <f t="shared" si="16"/>
        <v>2398</v>
      </c>
      <c r="M116" s="48"/>
      <c r="N116" s="48"/>
    </row>
    <row r="117" ht="42.45" spans="1:14">
      <c r="A117" s="44">
        <v>112</v>
      </c>
      <c r="B117" s="44" t="s">
        <v>237</v>
      </c>
      <c r="C117" s="44"/>
      <c r="D117" s="48" t="s">
        <v>238</v>
      </c>
      <c r="E117" s="44" t="s">
        <v>21</v>
      </c>
      <c r="F117" s="52">
        <v>30</v>
      </c>
      <c r="G117" s="52"/>
      <c r="H117" s="46">
        <f t="shared" si="15"/>
        <v>30</v>
      </c>
      <c r="I117" s="46"/>
      <c r="J117" s="46"/>
      <c r="K117" s="49">
        <v>294.8</v>
      </c>
      <c r="L117" s="49">
        <f t="shared" si="16"/>
        <v>8844</v>
      </c>
      <c r="M117" s="48"/>
      <c r="N117" s="48"/>
    </row>
    <row r="118" ht="14.15" spans="1:14">
      <c r="A118" s="44">
        <v>113</v>
      </c>
      <c r="B118" s="44" t="s">
        <v>239</v>
      </c>
      <c r="C118" s="44"/>
      <c r="D118" s="45" t="s">
        <v>240</v>
      </c>
      <c r="E118" s="44" t="s">
        <v>21</v>
      </c>
      <c r="F118" s="52">
        <v>10</v>
      </c>
      <c r="G118" s="52"/>
      <c r="H118" s="46">
        <f t="shared" si="15"/>
        <v>10</v>
      </c>
      <c r="I118" s="46"/>
      <c r="J118" s="46"/>
      <c r="K118" s="49">
        <v>313.5</v>
      </c>
      <c r="L118" s="49">
        <f t="shared" si="16"/>
        <v>3135</v>
      </c>
      <c r="M118" s="48"/>
      <c r="N118" s="48"/>
    </row>
    <row r="119" ht="14.15" spans="1:14">
      <c r="A119" s="44">
        <v>114</v>
      </c>
      <c r="B119" s="44"/>
      <c r="C119" s="44"/>
      <c r="D119" s="45"/>
      <c r="E119" s="44" t="s">
        <v>21</v>
      </c>
      <c r="F119" s="52">
        <v>10</v>
      </c>
      <c r="G119" s="52"/>
      <c r="H119" s="46">
        <f t="shared" si="15"/>
        <v>10</v>
      </c>
      <c r="I119" s="46"/>
      <c r="J119" s="46"/>
      <c r="K119" s="49">
        <v>341</v>
      </c>
      <c r="L119" s="49">
        <f t="shared" si="16"/>
        <v>3410</v>
      </c>
      <c r="M119" s="48"/>
      <c r="N119" s="48"/>
    </row>
    <row r="120" ht="14.15" spans="1:14">
      <c r="A120" s="44">
        <v>115</v>
      </c>
      <c r="B120" s="44"/>
      <c r="C120" s="44"/>
      <c r="D120" s="45"/>
      <c r="E120" s="44" t="s">
        <v>21</v>
      </c>
      <c r="F120" s="52">
        <v>10</v>
      </c>
      <c r="G120" s="52"/>
      <c r="H120" s="46">
        <f t="shared" si="15"/>
        <v>10</v>
      </c>
      <c r="I120" s="46"/>
      <c r="J120" s="46"/>
      <c r="K120" s="49">
        <v>368.5</v>
      </c>
      <c r="L120" s="49">
        <f t="shared" si="16"/>
        <v>3685</v>
      </c>
      <c r="M120" s="48"/>
      <c r="N120" s="48"/>
    </row>
    <row r="121" ht="42.45" spans="1:14">
      <c r="A121" s="44">
        <v>116</v>
      </c>
      <c r="B121" s="44" t="s">
        <v>241</v>
      </c>
      <c r="C121" s="44"/>
      <c r="D121" s="45" t="s">
        <v>242</v>
      </c>
      <c r="E121" s="44" t="s">
        <v>21</v>
      </c>
      <c r="F121" s="52">
        <v>20</v>
      </c>
      <c r="G121" s="52"/>
      <c r="H121" s="46">
        <f t="shared" si="15"/>
        <v>20</v>
      </c>
      <c r="I121" s="46"/>
      <c r="J121" s="46"/>
      <c r="K121" s="49">
        <v>82.5</v>
      </c>
      <c r="L121" s="49">
        <f t="shared" si="16"/>
        <v>1650</v>
      </c>
      <c r="M121" s="48"/>
      <c r="N121" s="48"/>
    </row>
    <row r="122" ht="42.45" spans="1:14">
      <c r="A122" s="44">
        <v>117</v>
      </c>
      <c r="B122" s="44" t="s">
        <v>243</v>
      </c>
      <c r="C122" s="44"/>
      <c r="D122" s="45" t="s">
        <v>244</v>
      </c>
      <c r="E122" s="44" t="s">
        <v>21</v>
      </c>
      <c r="F122" s="52">
        <v>20</v>
      </c>
      <c r="G122" s="52"/>
      <c r="H122" s="46">
        <f t="shared" si="15"/>
        <v>20</v>
      </c>
      <c r="I122" s="46"/>
      <c r="J122" s="46"/>
      <c r="K122" s="49">
        <v>228.8</v>
      </c>
      <c r="L122" s="49">
        <f t="shared" si="16"/>
        <v>4576</v>
      </c>
      <c r="M122" s="48"/>
      <c r="N122" s="48"/>
    </row>
    <row r="123" ht="56.55" spans="1:14">
      <c r="A123" s="44">
        <v>118</v>
      </c>
      <c r="B123" s="44" t="s">
        <v>245</v>
      </c>
      <c r="C123" s="44"/>
      <c r="D123" s="48" t="s">
        <v>246</v>
      </c>
      <c r="E123" s="44" t="s">
        <v>30</v>
      </c>
      <c r="F123" s="52">
        <v>30</v>
      </c>
      <c r="G123" s="52"/>
      <c r="H123" s="46">
        <f t="shared" si="15"/>
        <v>30</v>
      </c>
      <c r="I123" s="46"/>
      <c r="J123" s="46"/>
      <c r="K123" s="49">
        <v>605</v>
      </c>
      <c r="L123" s="49">
        <f t="shared" ref="L123:L154" si="17">H123*K123</f>
        <v>18150</v>
      </c>
      <c r="M123" s="48"/>
      <c r="N123" s="48"/>
    </row>
    <row r="124" ht="42.45" spans="1:14">
      <c r="A124" s="44">
        <v>119</v>
      </c>
      <c r="B124" s="44" t="s">
        <v>247</v>
      </c>
      <c r="C124" s="44"/>
      <c r="D124" s="48" t="s">
        <v>248</v>
      </c>
      <c r="E124" s="51" t="s">
        <v>249</v>
      </c>
      <c r="F124" s="52">
        <v>15</v>
      </c>
      <c r="G124" s="52"/>
      <c r="H124" s="46">
        <f t="shared" si="15"/>
        <v>15</v>
      </c>
      <c r="I124" s="46"/>
      <c r="J124" s="46"/>
      <c r="K124" s="49">
        <v>82.5</v>
      </c>
      <c r="L124" s="49">
        <f t="shared" si="17"/>
        <v>1237.5</v>
      </c>
      <c r="M124" s="48"/>
      <c r="N124" s="48"/>
    </row>
    <row r="125" ht="56.55" spans="1:14">
      <c r="A125" s="44">
        <v>120</v>
      </c>
      <c r="B125" s="44" t="s">
        <v>250</v>
      </c>
      <c r="C125" s="44"/>
      <c r="D125" s="48" t="s">
        <v>251</v>
      </c>
      <c r="E125" s="44" t="s">
        <v>30</v>
      </c>
      <c r="F125" s="52">
        <v>1</v>
      </c>
      <c r="G125" s="52"/>
      <c r="H125" s="46">
        <f t="shared" si="15"/>
        <v>1</v>
      </c>
      <c r="I125" s="46"/>
      <c r="J125" s="46"/>
      <c r="K125" s="49">
        <v>43560</v>
      </c>
      <c r="L125" s="49">
        <f t="shared" si="17"/>
        <v>43560</v>
      </c>
      <c r="M125" s="48"/>
      <c r="N125" s="48"/>
    </row>
    <row r="126" ht="14.15" spans="1:14">
      <c r="A126" s="44">
        <v>121</v>
      </c>
      <c r="B126" s="44" t="s">
        <v>252</v>
      </c>
      <c r="C126" s="44"/>
      <c r="D126" s="48" t="s">
        <v>253</v>
      </c>
      <c r="E126" s="44" t="s">
        <v>30</v>
      </c>
      <c r="F126" s="52">
        <v>1</v>
      </c>
      <c r="G126" s="52"/>
      <c r="H126" s="46">
        <f t="shared" si="15"/>
        <v>1</v>
      </c>
      <c r="I126" s="46"/>
      <c r="J126" s="46"/>
      <c r="K126" s="49">
        <v>19800</v>
      </c>
      <c r="L126" s="49">
        <f t="shared" si="17"/>
        <v>19800</v>
      </c>
      <c r="M126" s="48"/>
      <c r="N126" s="48"/>
    </row>
    <row r="127" ht="14.15" spans="1:14">
      <c r="A127" s="44">
        <v>122</v>
      </c>
      <c r="B127" s="44" t="s">
        <v>254</v>
      </c>
      <c r="C127" s="44"/>
      <c r="D127" s="48" t="s">
        <v>255</v>
      </c>
      <c r="E127" s="44" t="s">
        <v>30</v>
      </c>
      <c r="F127" s="52">
        <v>1</v>
      </c>
      <c r="G127" s="52"/>
      <c r="H127" s="46">
        <f t="shared" si="15"/>
        <v>1</v>
      </c>
      <c r="I127" s="46"/>
      <c r="J127" s="46"/>
      <c r="K127" s="49">
        <v>107.8</v>
      </c>
      <c r="L127" s="49">
        <f t="shared" si="17"/>
        <v>107.8</v>
      </c>
      <c r="M127" s="48"/>
      <c r="N127" s="48"/>
    </row>
    <row r="128" ht="42.45" spans="1:14">
      <c r="A128" s="44">
        <v>123</v>
      </c>
      <c r="B128" s="56" t="s">
        <v>256</v>
      </c>
      <c r="C128" s="56"/>
      <c r="D128" s="48" t="s">
        <v>257</v>
      </c>
      <c r="E128" s="51" t="s">
        <v>204</v>
      </c>
      <c r="F128" s="52">
        <v>2</v>
      </c>
      <c r="G128" s="52"/>
      <c r="H128" s="46">
        <f t="shared" si="15"/>
        <v>2</v>
      </c>
      <c r="I128" s="46"/>
      <c r="J128" s="46"/>
      <c r="K128" s="49">
        <v>748</v>
      </c>
      <c r="L128" s="49">
        <f t="shared" si="17"/>
        <v>1496</v>
      </c>
      <c r="M128" s="48"/>
      <c r="N128" s="48"/>
    </row>
    <row r="129" ht="84.85" spans="1:14">
      <c r="A129" s="44">
        <v>124</v>
      </c>
      <c r="B129" s="44" t="s">
        <v>258</v>
      </c>
      <c r="C129" s="44"/>
      <c r="D129" s="45" t="s">
        <v>259</v>
      </c>
      <c r="E129" s="44" t="s">
        <v>21</v>
      </c>
      <c r="F129" s="52">
        <v>1</v>
      </c>
      <c r="G129" s="52"/>
      <c r="H129" s="46">
        <f t="shared" si="15"/>
        <v>1</v>
      </c>
      <c r="I129" s="46"/>
      <c r="J129" s="46"/>
      <c r="K129" s="49">
        <v>918.5</v>
      </c>
      <c r="L129" s="49">
        <f t="shared" si="17"/>
        <v>918.5</v>
      </c>
      <c r="M129" s="48"/>
      <c r="N129" s="48"/>
    </row>
    <row r="130" ht="42.45" spans="1:14">
      <c r="A130" s="44">
        <v>125</v>
      </c>
      <c r="B130" s="44" t="s">
        <v>260</v>
      </c>
      <c r="C130" s="44"/>
      <c r="D130" s="45" t="s">
        <v>261</v>
      </c>
      <c r="E130" s="44" t="s">
        <v>30</v>
      </c>
      <c r="F130" s="46">
        <v>5</v>
      </c>
      <c r="G130" s="46">
        <v>5</v>
      </c>
      <c r="H130" s="46">
        <f t="shared" ref="H130:H139" si="18">SUM(F130:G130)</f>
        <v>10</v>
      </c>
      <c r="I130" s="46"/>
      <c r="J130" s="46"/>
      <c r="K130" s="49">
        <v>125.4</v>
      </c>
      <c r="L130" s="49">
        <f t="shared" si="17"/>
        <v>1254</v>
      </c>
      <c r="M130" s="48"/>
      <c r="N130" s="48"/>
    </row>
    <row r="131" ht="14.15" spans="1:14">
      <c r="A131" s="44">
        <v>126</v>
      </c>
      <c r="B131" s="44" t="s">
        <v>262</v>
      </c>
      <c r="C131" s="44"/>
      <c r="D131" s="45" t="s">
        <v>263</v>
      </c>
      <c r="E131" s="44" t="s">
        <v>204</v>
      </c>
      <c r="F131" s="46">
        <v>2</v>
      </c>
      <c r="G131" s="46">
        <v>2</v>
      </c>
      <c r="H131" s="46">
        <f t="shared" si="18"/>
        <v>4</v>
      </c>
      <c r="I131" s="46"/>
      <c r="J131" s="46"/>
      <c r="K131" s="49">
        <v>405.9</v>
      </c>
      <c r="L131" s="49">
        <f t="shared" si="17"/>
        <v>1623.6</v>
      </c>
      <c r="M131" s="48"/>
      <c r="N131" s="48"/>
    </row>
    <row r="132" ht="70.7" spans="1:14">
      <c r="A132" s="44">
        <v>127</v>
      </c>
      <c r="B132" s="44" t="s">
        <v>264</v>
      </c>
      <c r="C132" s="44"/>
      <c r="D132" s="45" t="s">
        <v>265</v>
      </c>
      <c r="E132" s="44" t="s">
        <v>21</v>
      </c>
      <c r="F132" s="46">
        <v>4</v>
      </c>
      <c r="G132" s="46">
        <v>4</v>
      </c>
      <c r="H132" s="46">
        <f t="shared" si="18"/>
        <v>8</v>
      </c>
      <c r="I132" s="46"/>
      <c r="J132" s="46"/>
      <c r="K132" s="49">
        <v>547.8</v>
      </c>
      <c r="L132" s="49">
        <f t="shared" si="17"/>
        <v>4382.4</v>
      </c>
      <c r="M132" s="48"/>
      <c r="N132" s="48"/>
    </row>
    <row r="133" ht="70.7" spans="1:14">
      <c r="A133" s="44">
        <v>128</v>
      </c>
      <c r="B133" s="44" t="s">
        <v>266</v>
      </c>
      <c r="C133" s="44"/>
      <c r="D133" s="45" t="s">
        <v>267</v>
      </c>
      <c r="E133" s="44" t="s">
        <v>21</v>
      </c>
      <c r="F133" s="46">
        <v>2</v>
      </c>
      <c r="G133" s="46"/>
      <c r="H133" s="46">
        <f t="shared" si="18"/>
        <v>2</v>
      </c>
      <c r="I133" s="46"/>
      <c r="J133" s="46"/>
      <c r="K133" s="49">
        <v>93.5</v>
      </c>
      <c r="L133" s="49">
        <f t="shared" si="17"/>
        <v>187</v>
      </c>
      <c r="M133" s="48"/>
      <c r="N133" s="48"/>
    </row>
    <row r="134" ht="28.3" spans="1:14">
      <c r="A134" s="44">
        <v>129</v>
      </c>
      <c r="B134" s="44" t="s">
        <v>268</v>
      </c>
      <c r="C134" s="44"/>
      <c r="D134" s="45" t="s">
        <v>269</v>
      </c>
      <c r="E134" s="44" t="s">
        <v>21</v>
      </c>
      <c r="F134" s="46">
        <v>50</v>
      </c>
      <c r="G134" s="46">
        <v>50</v>
      </c>
      <c r="H134" s="46">
        <f t="shared" si="18"/>
        <v>100</v>
      </c>
      <c r="I134" s="46"/>
      <c r="J134" s="46"/>
      <c r="K134" s="49">
        <v>415.8</v>
      </c>
      <c r="L134" s="49">
        <f t="shared" si="17"/>
        <v>41580</v>
      </c>
      <c r="M134" s="48"/>
      <c r="N134" s="48"/>
    </row>
    <row r="135" ht="56.55" spans="1:14">
      <c r="A135" s="44">
        <v>130</v>
      </c>
      <c r="B135" s="44" t="s">
        <v>207</v>
      </c>
      <c r="C135" s="44"/>
      <c r="D135" s="45" t="s">
        <v>208</v>
      </c>
      <c r="E135" s="44" t="s">
        <v>21</v>
      </c>
      <c r="F135" s="46">
        <v>9</v>
      </c>
      <c r="G135" s="46"/>
      <c r="H135" s="46">
        <f t="shared" si="18"/>
        <v>9</v>
      </c>
      <c r="I135" s="46"/>
      <c r="J135" s="46"/>
      <c r="K135" s="49">
        <v>66</v>
      </c>
      <c r="L135" s="49">
        <f t="shared" si="17"/>
        <v>594</v>
      </c>
      <c r="M135" s="48"/>
      <c r="N135" s="48"/>
    </row>
    <row r="136" ht="14.15" spans="1:14">
      <c r="A136" s="44">
        <v>131</v>
      </c>
      <c r="B136" s="44" t="s">
        <v>270</v>
      </c>
      <c r="C136" s="44"/>
      <c r="D136" s="45" t="s">
        <v>271</v>
      </c>
      <c r="E136" s="44" t="s">
        <v>21</v>
      </c>
      <c r="F136" s="46">
        <v>2</v>
      </c>
      <c r="G136" s="46"/>
      <c r="H136" s="46">
        <f t="shared" si="18"/>
        <v>2</v>
      </c>
      <c r="I136" s="46"/>
      <c r="J136" s="46"/>
      <c r="K136" s="49">
        <v>236.5</v>
      </c>
      <c r="L136" s="49">
        <f t="shared" si="17"/>
        <v>473</v>
      </c>
      <c r="M136" s="48"/>
      <c r="N136" s="48"/>
    </row>
    <row r="137" ht="14.15" spans="1:14">
      <c r="A137" s="44">
        <v>132</v>
      </c>
      <c r="B137" s="44" t="s">
        <v>205</v>
      </c>
      <c r="C137" s="44"/>
      <c r="D137" s="45" t="s">
        <v>272</v>
      </c>
      <c r="E137" s="44" t="s">
        <v>21</v>
      </c>
      <c r="F137" s="46">
        <v>2</v>
      </c>
      <c r="G137" s="46"/>
      <c r="H137" s="46">
        <f t="shared" si="18"/>
        <v>2</v>
      </c>
      <c r="I137" s="46"/>
      <c r="J137" s="46"/>
      <c r="K137" s="49">
        <v>459.8</v>
      </c>
      <c r="L137" s="49">
        <f t="shared" si="17"/>
        <v>919.6</v>
      </c>
      <c r="M137" s="48"/>
      <c r="N137" s="48"/>
    </row>
    <row r="138" ht="42.45" spans="1:14">
      <c r="A138" s="44">
        <v>133</v>
      </c>
      <c r="B138" s="44" t="s">
        <v>273</v>
      </c>
      <c r="C138" s="44"/>
      <c r="D138" s="45" t="s">
        <v>274</v>
      </c>
      <c r="E138" s="44" t="s">
        <v>21</v>
      </c>
      <c r="F138" s="46">
        <v>2</v>
      </c>
      <c r="G138" s="46"/>
      <c r="H138" s="46">
        <f t="shared" si="18"/>
        <v>2</v>
      </c>
      <c r="I138" s="46"/>
      <c r="J138" s="46"/>
      <c r="K138" s="49">
        <v>152.9</v>
      </c>
      <c r="L138" s="49">
        <f t="shared" si="17"/>
        <v>305.8</v>
      </c>
      <c r="M138" s="48"/>
      <c r="N138" s="48"/>
    </row>
    <row r="139" ht="127.3" spans="1:14">
      <c r="A139" s="44">
        <v>134</v>
      </c>
      <c r="B139" s="44" t="s">
        <v>275</v>
      </c>
      <c r="C139" s="44"/>
      <c r="D139" s="45" t="s">
        <v>276</v>
      </c>
      <c r="E139" s="44" t="s">
        <v>58</v>
      </c>
      <c r="F139" s="46">
        <v>10</v>
      </c>
      <c r="G139" s="46"/>
      <c r="H139" s="46">
        <f t="shared" si="18"/>
        <v>10</v>
      </c>
      <c r="I139" s="46"/>
      <c r="J139" s="46"/>
      <c r="K139" s="49">
        <v>327.8</v>
      </c>
      <c r="L139" s="49">
        <f t="shared" si="17"/>
        <v>3278</v>
      </c>
      <c r="M139" s="48"/>
      <c r="N139" s="48"/>
    </row>
    <row r="140" ht="14.15" spans="1:14">
      <c r="A140" s="44">
        <v>135</v>
      </c>
      <c r="B140" s="44" t="s">
        <v>277</v>
      </c>
      <c r="C140" s="44"/>
      <c r="D140" s="45" t="s">
        <v>278</v>
      </c>
      <c r="E140" s="44" t="s">
        <v>37</v>
      </c>
      <c r="F140" s="46">
        <v>20</v>
      </c>
      <c r="G140" s="46"/>
      <c r="H140" s="46"/>
      <c r="I140" s="46"/>
      <c r="J140" s="46"/>
      <c r="K140" s="49">
        <v>100</v>
      </c>
      <c r="L140" s="49">
        <f t="shared" si="17"/>
        <v>0</v>
      </c>
      <c r="M140" s="48"/>
      <c r="N140" s="48"/>
    </row>
    <row r="141" ht="14.15" spans="1:14">
      <c r="A141" s="44">
        <v>136</v>
      </c>
      <c r="B141" s="44" t="s">
        <v>279</v>
      </c>
      <c r="C141" s="44"/>
      <c r="D141" s="45" t="s">
        <v>280</v>
      </c>
      <c r="E141" s="44" t="s">
        <v>21</v>
      </c>
      <c r="F141" s="46">
        <v>10</v>
      </c>
      <c r="G141" s="46"/>
      <c r="H141" s="46">
        <f t="shared" ref="H141:H143" si="19">SUM(F141:G141)</f>
        <v>10</v>
      </c>
      <c r="I141" s="46"/>
      <c r="J141" s="46"/>
      <c r="K141" s="49">
        <v>492.8</v>
      </c>
      <c r="L141" s="49">
        <f t="shared" si="17"/>
        <v>4928</v>
      </c>
      <c r="M141" s="48"/>
      <c r="N141" s="48"/>
    </row>
    <row r="142" ht="127.3" spans="1:14">
      <c r="A142" s="44">
        <v>137</v>
      </c>
      <c r="B142" s="44" t="s">
        <v>281</v>
      </c>
      <c r="C142" s="44"/>
      <c r="D142" s="45" t="s">
        <v>282</v>
      </c>
      <c r="E142" s="44" t="s">
        <v>58</v>
      </c>
      <c r="F142" s="46">
        <v>2</v>
      </c>
      <c r="G142" s="46"/>
      <c r="H142" s="46">
        <f t="shared" si="19"/>
        <v>2</v>
      </c>
      <c r="I142" s="46"/>
      <c r="J142" s="46"/>
      <c r="K142" s="49">
        <v>4378</v>
      </c>
      <c r="L142" s="49">
        <f t="shared" si="17"/>
        <v>8756</v>
      </c>
      <c r="M142" s="48"/>
      <c r="N142" s="48"/>
    </row>
    <row r="143" ht="127.3" spans="1:14">
      <c r="A143" s="44">
        <v>138</v>
      </c>
      <c r="B143" s="44" t="s">
        <v>283</v>
      </c>
      <c r="C143" s="44"/>
      <c r="D143" s="45" t="s">
        <v>284</v>
      </c>
      <c r="E143" s="44" t="s">
        <v>58</v>
      </c>
      <c r="F143" s="46">
        <v>10</v>
      </c>
      <c r="G143" s="46"/>
      <c r="H143" s="46">
        <f t="shared" si="19"/>
        <v>10</v>
      </c>
      <c r="I143" s="46"/>
      <c r="J143" s="46"/>
      <c r="K143" s="49">
        <v>3795</v>
      </c>
      <c r="L143" s="49">
        <f t="shared" si="17"/>
        <v>37950</v>
      </c>
      <c r="M143" s="48"/>
      <c r="N143" s="48"/>
    </row>
    <row r="144" ht="14.15" spans="1:14">
      <c r="A144" s="44">
        <v>139</v>
      </c>
      <c r="B144" s="44" t="s">
        <v>285</v>
      </c>
      <c r="C144" s="44"/>
      <c r="D144" s="45" t="s">
        <v>286</v>
      </c>
      <c r="E144" s="44" t="s">
        <v>21</v>
      </c>
      <c r="F144" s="46"/>
      <c r="G144" s="46"/>
      <c r="H144" s="46">
        <v>1</v>
      </c>
      <c r="I144" s="46"/>
      <c r="J144" s="46"/>
      <c r="K144" s="49">
        <v>87.1</v>
      </c>
      <c r="L144" s="49">
        <f t="shared" si="17"/>
        <v>87.1</v>
      </c>
      <c r="M144" s="48"/>
      <c r="N144" s="48"/>
    </row>
    <row r="145" ht="28.3" spans="1:14">
      <c r="A145" s="44">
        <v>140</v>
      </c>
      <c r="B145" s="44" t="s">
        <v>287</v>
      </c>
      <c r="C145" s="44"/>
      <c r="D145" s="45" t="s">
        <v>288</v>
      </c>
      <c r="E145" s="44" t="s">
        <v>21</v>
      </c>
      <c r="F145" s="46">
        <v>30</v>
      </c>
      <c r="G145" s="46">
        <v>30</v>
      </c>
      <c r="H145" s="46">
        <f>SUM(F145:G145)</f>
        <v>60</v>
      </c>
      <c r="I145" s="46"/>
      <c r="J145" s="46"/>
      <c r="K145" s="49">
        <v>116.5</v>
      </c>
      <c r="L145" s="49">
        <f t="shared" si="17"/>
        <v>6990</v>
      </c>
      <c r="M145" s="48"/>
      <c r="N145" s="48"/>
    </row>
    <row r="146" ht="169.3" spans="1:14">
      <c r="A146" s="44">
        <v>141</v>
      </c>
      <c r="B146" s="44" t="s">
        <v>289</v>
      </c>
      <c r="C146" s="44"/>
      <c r="D146" s="45" t="s">
        <v>290</v>
      </c>
      <c r="E146" s="44" t="s">
        <v>21</v>
      </c>
      <c r="F146" s="46">
        <v>2</v>
      </c>
      <c r="G146" s="46"/>
      <c r="H146" s="46">
        <f t="shared" ref="H146:H164" si="20">SUM(F146:G146)</f>
        <v>2</v>
      </c>
      <c r="I146" s="46"/>
      <c r="J146" s="46"/>
      <c r="K146" s="49">
        <v>480</v>
      </c>
      <c r="L146" s="49">
        <f t="shared" si="17"/>
        <v>960</v>
      </c>
      <c r="M146" s="48"/>
      <c r="N146" s="48"/>
    </row>
    <row r="147" ht="28.3" spans="1:14">
      <c r="A147" s="44">
        <v>142</v>
      </c>
      <c r="B147" s="44" t="s">
        <v>291</v>
      </c>
      <c r="C147" s="44"/>
      <c r="D147" s="45" t="s">
        <v>292</v>
      </c>
      <c r="E147" s="44" t="s">
        <v>21</v>
      </c>
      <c r="F147" s="46">
        <v>10</v>
      </c>
      <c r="G147" s="46"/>
      <c r="H147" s="46">
        <f t="shared" si="20"/>
        <v>10</v>
      </c>
      <c r="I147" s="46"/>
      <c r="J147" s="46"/>
      <c r="K147" s="49">
        <v>99</v>
      </c>
      <c r="L147" s="49">
        <f t="shared" si="17"/>
        <v>990</v>
      </c>
      <c r="M147" s="48"/>
      <c r="N147" s="48"/>
    </row>
    <row r="148" ht="99" spans="1:14">
      <c r="A148" s="44">
        <v>143</v>
      </c>
      <c r="B148" s="44" t="s">
        <v>293</v>
      </c>
      <c r="C148" s="44"/>
      <c r="D148" s="45" t="s">
        <v>294</v>
      </c>
      <c r="E148" s="44" t="s">
        <v>21</v>
      </c>
      <c r="F148" s="46">
        <v>15</v>
      </c>
      <c r="G148" s="46"/>
      <c r="H148" s="46">
        <f t="shared" si="20"/>
        <v>15</v>
      </c>
      <c r="I148" s="46"/>
      <c r="J148" s="46"/>
      <c r="K148" s="49">
        <v>24</v>
      </c>
      <c r="L148" s="49">
        <f t="shared" si="17"/>
        <v>360</v>
      </c>
      <c r="M148" s="48"/>
      <c r="N148" s="48"/>
    </row>
    <row r="149" ht="42.45" spans="1:14">
      <c r="A149" s="44">
        <v>144</v>
      </c>
      <c r="B149" s="44" t="s">
        <v>295</v>
      </c>
      <c r="C149" s="44"/>
      <c r="D149" s="45" t="s">
        <v>296</v>
      </c>
      <c r="E149" s="44" t="s">
        <v>109</v>
      </c>
      <c r="F149" s="46">
        <v>1</v>
      </c>
      <c r="G149" s="46"/>
      <c r="H149" s="46">
        <f t="shared" si="20"/>
        <v>1</v>
      </c>
      <c r="I149" s="46"/>
      <c r="J149" s="46"/>
      <c r="K149" s="49">
        <v>7000</v>
      </c>
      <c r="L149" s="49">
        <f t="shared" si="17"/>
        <v>7000</v>
      </c>
      <c r="M149" s="48"/>
      <c r="N149" s="48"/>
    </row>
    <row r="150" ht="42.45" spans="1:14">
      <c r="A150" s="44">
        <v>145</v>
      </c>
      <c r="B150" s="44" t="s">
        <v>297</v>
      </c>
      <c r="C150" s="44"/>
      <c r="D150" s="45" t="s">
        <v>298</v>
      </c>
      <c r="E150" s="44" t="s">
        <v>204</v>
      </c>
      <c r="F150" s="46">
        <v>8</v>
      </c>
      <c r="G150" s="46"/>
      <c r="H150" s="46">
        <f t="shared" si="20"/>
        <v>8</v>
      </c>
      <c r="I150" s="46"/>
      <c r="J150" s="46"/>
      <c r="K150" s="49">
        <v>54</v>
      </c>
      <c r="L150" s="49">
        <f t="shared" si="17"/>
        <v>432</v>
      </c>
      <c r="M150" s="48"/>
      <c r="N150" s="48"/>
    </row>
    <row r="151" ht="42.45" spans="1:14">
      <c r="A151" s="44">
        <v>146</v>
      </c>
      <c r="B151" s="44" t="s">
        <v>299</v>
      </c>
      <c r="C151" s="44"/>
      <c r="D151" s="45" t="s">
        <v>300</v>
      </c>
      <c r="E151" s="44" t="s">
        <v>21</v>
      </c>
      <c r="F151" s="46">
        <v>4</v>
      </c>
      <c r="G151" s="46"/>
      <c r="H151" s="46">
        <f t="shared" si="20"/>
        <v>4</v>
      </c>
      <c r="I151" s="46"/>
      <c r="J151" s="46"/>
      <c r="K151" s="49">
        <v>60</v>
      </c>
      <c r="L151" s="49">
        <f t="shared" si="17"/>
        <v>240</v>
      </c>
      <c r="M151" s="48"/>
      <c r="N151" s="48"/>
    </row>
    <row r="152" ht="42.45" spans="1:14">
      <c r="A152" s="44">
        <v>147</v>
      </c>
      <c r="B152" s="44" t="s">
        <v>301</v>
      </c>
      <c r="C152" s="44"/>
      <c r="D152" s="45" t="s">
        <v>302</v>
      </c>
      <c r="E152" s="44" t="s">
        <v>21</v>
      </c>
      <c r="F152" s="46">
        <v>4</v>
      </c>
      <c r="G152" s="46"/>
      <c r="H152" s="46">
        <f t="shared" si="20"/>
        <v>4</v>
      </c>
      <c r="I152" s="46"/>
      <c r="J152" s="46"/>
      <c r="K152" s="49">
        <v>120</v>
      </c>
      <c r="L152" s="49">
        <f t="shared" si="17"/>
        <v>480</v>
      </c>
      <c r="M152" s="48"/>
      <c r="N152" s="48"/>
    </row>
    <row r="153" ht="42.45" spans="1:14">
      <c r="A153" s="44">
        <v>148</v>
      </c>
      <c r="B153" s="44" t="s">
        <v>303</v>
      </c>
      <c r="C153" s="44"/>
      <c r="D153" s="45" t="s">
        <v>304</v>
      </c>
      <c r="E153" s="44" t="s">
        <v>21</v>
      </c>
      <c r="F153" s="46">
        <v>4</v>
      </c>
      <c r="G153" s="46"/>
      <c r="H153" s="46">
        <f t="shared" si="20"/>
        <v>4</v>
      </c>
      <c r="I153" s="46"/>
      <c r="J153" s="46"/>
      <c r="K153" s="49">
        <v>180</v>
      </c>
      <c r="L153" s="49">
        <f t="shared" si="17"/>
        <v>720</v>
      </c>
      <c r="M153" s="48"/>
      <c r="N153" s="48"/>
    </row>
    <row r="154" ht="28.3" spans="1:14">
      <c r="A154" s="44">
        <v>149</v>
      </c>
      <c r="B154" s="44" t="s">
        <v>305</v>
      </c>
      <c r="C154" s="48"/>
      <c r="D154" s="45" t="s">
        <v>306</v>
      </c>
      <c r="E154" s="44" t="s">
        <v>21</v>
      </c>
      <c r="F154" s="46">
        <v>4</v>
      </c>
      <c r="G154" s="46"/>
      <c r="H154" s="46">
        <f t="shared" si="20"/>
        <v>4</v>
      </c>
      <c r="I154" s="46"/>
      <c r="J154" s="46"/>
      <c r="K154" s="49">
        <v>182</v>
      </c>
      <c r="L154" s="49">
        <f t="shared" si="17"/>
        <v>728</v>
      </c>
      <c r="M154" s="48"/>
      <c r="N154" s="48"/>
    </row>
    <row r="155" ht="42.45" spans="1:14">
      <c r="A155" s="44">
        <v>150</v>
      </c>
      <c r="B155" s="44" t="s">
        <v>307</v>
      </c>
      <c r="C155" s="48"/>
      <c r="D155" s="45" t="s">
        <v>308</v>
      </c>
      <c r="E155" s="44" t="s">
        <v>21</v>
      </c>
      <c r="F155" s="46">
        <v>4</v>
      </c>
      <c r="G155" s="46"/>
      <c r="H155" s="46">
        <f t="shared" si="20"/>
        <v>4</v>
      </c>
      <c r="I155" s="46"/>
      <c r="J155" s="46"/>
      <c r="K155" s="49">
        <v>187</v>
      </c>
      <c r="L155" s="49">
        <f t="shared" ref="L155:L186" si="21">H155*K155</f>
        <v>748</v>
      </c>
      <c r="M155" s="48"/>
      <c r="N155" s="48"/>
    </row>
    <row r="156" ht="42.45" spans="1:14">
      <c r="A156" s="44">
        <v>151</v>
      </c>
      <c r="B156" s="44" t="s">
        <v>309</v>
      </c>
      <c r="C156" s="48"/>
      <c r="D156" s="45" t="s">
        <v>310</v>
      </c>
      <c r="E156" s="44" t="s">
        <v>21</v>
      </c>
      <c r="F156" s="46">
        <v>4</v>
      </c>
      <c r="G156" s="46"/>
      <c r="H156" s="46">
        <f t="shared" si="20"/>
        <v>4</v>
      </c>
      <c r="I156" s="46"/>
      <c r="J156" s="46"/>
      <c r="K156" s="49">
        <v>200</v>
      </c>
      <c r="L156" s="49">
        <f t="shared" si="21"/>
        <v>800</v>
      </c>
      <c r="M156" s="48"/>
      <c r="N156" s="48"/>
    </row>
    <row r="157" ht="42.45" spans="1:14">
      <c r="A157" s="44">
        <v>152</v>
      </c>
      <c r="B157" s="44" t="s">
        <v>311</v>
      </c>
      <c r="C157" s="48"/>
      <c r="D157" s="45" t="s">
        <v>312</v>
      </c>
      <c r="E157" s="44" t="s">
        <v>21</v>
      </c>
      <c r="F157" s="46">
        <v>4</v>
      </c>
      <c r="G157" s="46"/>
      <c r="H157" s="46">
        <f t="shared" si="20"/>
        <v>4</v>
      </c>
      <c r="I157" s="46"/>
      <c r="J157" s="46"/>
      <c r="K157" s="49">
        <v>225</v>
      </c>
      <c r="L157" s="49">
        <f t="shared" si="21"/>
        <v>900</v>
      </c>
      <c r="M157" s="48"/>
      <c r="N157" s="48"/>
    </row>
    <row r="158" ht="28.3" spans="1:14">
      <c r="A158" s="44">
        <v>153</v>
      </c>
      <c r="B158" s="44" t="s">
        <v>313</v>
      </c>
      <c r="C158" s="44"/>
      <c r="D158" s="45" t="s">
        <v>314</v>
      </c>
      <c r="E158" s="44" t="s">
        <v>204</v>
      </c>
      <c r="F158" s="46">
        <v>4</v>
      </c>
      <c r="G158" s="46"/>
      <c r="H158" s="46">
        <f t="shared" si="20"/>
        <v>4</v>
      </c>
      <c r="I158" s="46"/>
      <c r="J158" s="46"/>
      <c r="K158" s="49">
        <v>432</v>
      </c>
      <c r="L158" s="49">
        <f t="shared" si="21"/>
        <v>1728</v>
      </c>
      <c r="M158" s="48"/>
      <c r="N158" s="48"/>
    </row>
    <row r="159" ht="42.45" spans="1:14">
      <c r="A159" s="44">
        <v>154</v>
      </c>
      <c r="B159" s="44" t="s">
        <v>315</v>
      </c>
      <c r="C159" s="44"/>
      <c r="D159" s="45" t="s">
        <v>316</v>
      </c>
      <c r="E159" s="44" t="s">
        <v>109</v>
      </c>
      <c r="F159" s="46">
        <v>3</v>
      </c>
      <c r="G159" s="46"/>
      <c r="H159" s="46">
        <f t="shared" si="20"/>
        <v>3</v>
      </c>
      <c r="I159" s="46"/>
      <c r="J159" s="46"/>
      <c r="K159" s="49">
        <v>1500</v>
      </c>
      <c r="L159" s="49">
        <f t="shared" si="21"/>
        <v>4500</v>
      </c>
      <c r="M159" s="48"/>
      <c r="N159" s="48"/>
    </row>
    <row r="160" ht="28.3" spans="1:14">
      <c r="A160" s="44">
        <v>155</v>
      </c>
      <c r="B160" s="44" t="s">
        <v>317</v>
      </c>
      <c r="C160" s="44"/>
      <c r="D160" s="45" t="s">
        <v>318</v>
      </c>
      <c r="E160" s="44" t="s">
        <v>21</v>
      </c>
      <c r="F160" s="46">
        <v>6</v>
      </c>
      <c r="G160" s="46"/>
      <c r="H160" s="46">
        <f t="shared" si="20"/>
        <v>6</v>
      </c>
      <c r="I160" s="46"/>
      <c r="J160" s="46"/>
      <c r="K160" s="49">
        <v>129</v>
      </c>
      <c r="L160" s="49">
        <f t="shared" si="21"/>
        <v>774</v>
      </c>
      <c r="M160" s="48"/>
      <c r="N160" s="48"/>
    </row>
    <row r="161" ht="28.3" spans="1:14">
      <c r="A161" s="44">
        <v>156</v>
      </c>
      <c r="B161" s="44" t="s">
        <v>319</v>
      </c>
      <c r="C161" s="44"/>
      <c r="D161" s="45" t="s">
        <v>320</v>
      </c>
      <c r="E161" s="44" t="s">
        <v>204</v>
      </c>
      <c r="F161" s="46">
        <v>4</v>
      </c>
      <c r="G161" s="46"/>
      <c r="H161" s="46">
        <f t="shared" si="20"/>
        <v>4</v>
      </c>
      <c r="I161" s="46"/>
      <c r="J161" s="46"/>
      <c r="K161" s="49">
        <v>27</v>
      </c>
      <c r="L161" s="49">
        <f t="shared" si="21"/>
        <v>108</v>
      </c>
      <c r="M161" s="48"/>
      <c r="N161" s="48"/>
    </row>
    <row r="162" ht="28.3" spans="1:14">
      <c r="A162" s="44">
        <v>157</v>
      </c>
      <c r="B162" s="44" t="s">
        <v>321</v>
      </c>
      <c r="C162" s="44"/>
      <c r="D162" s="45" t="s">
        <v>322</v>
      </c>
      <c r="E162" s="44" t="s">
        <v>204</v>
      </c>
      <c r="F162" s="46">
        <v>4</v>
      </c>
      <c r="G162" s="46"/>
      <c r="H162" s="46">
        <f t="shared" si="20"/>
        <v>4</v>
      </c>
      <c r="I162" s="46"/>
      <c r="J162" s="46"/>
      <c r="K162" s="49">
        <v>30</v>
      </c>
      <c r="L162" s="49">
        <f t="shared" si="21"/>
        <v>120</v>
      </c>
      <c r="M162" s="48"/>
      <c r="N162" s="48"/>
    </row>
    <row r="163" ht="28.3" spans="1:14">
      <c r="A163" s="44">
        <v>158</v>
      </c>
      <c r="B163" s="44" t="s">
        <v>323</v>
      </c>
      <c r="C163" s="44"/>
      <c r="D163" s="45" t="s">
        <v>324</v>
      </c>
      <c r="E163" s="44" t="s">
        <v>204</v>
      </c>
      <c r="F163" s="46">
        <v>4</v>
      </c>
      <c r="G163" s="46"/>
      <c r="H163" s="46">
        <f t="shared" si="20"/>
        <v>4</v>
      </c>
      <c r="I163" s="46"/>
      <c r="J163" s="46"/>
      <c r="K163" s="49">
        <v>32</v>
      </c>
      <c r="L163" s="49">
        <f t="shared" si="21"/>
        <v>128</v>
      </c>
      <c r="M163" s="48"/>
      <c r="N163" s="48"/>
    </row>
    <row r="164" ht="14.15" spans="1:14">
      <c r="A164" s="44">
        <v>159</v>
      </c>
      <c r="B164" s="44" t="s">
        <v>325</v>
      </c>
      <c r="C164" s="44"/>
      <c r="D164" s="45" t="s">
        <v>326</v>
      </c>
      <c r="E164" s="44" t="s">
        <v>204</v>
      </c>
      <c r="F164" s="46">
        <v>4</v>
      </c>
      <c r="G164" s="46"/>
      <c r="H164" s="46">
        <f t="shared" si="20"/>
        <v>4</v>
      </c>
      <c r="I164" s="46"/>
      <c r="J164" s="46"/>
      <c r="K164" s="49">
        <v>58</v>
      </c>
      <c r="L164" s="49">
        <f t="shared" si="21"/>
        <v>232</v>
      </c>
      <c r="M164" s="48"/>
      <c r="N164" s="48"/>
    </row>
    <row r="165" ht="169.3" spans="1:14">
      <c r="A165" s="44">
        <v>160</v>
      </c>
      <c r="B165" s="44" t="s">
        <v>327</v>
      </c>
      <c r="C165" s="44"/>
      <c r="D165" s="45" t="s">
        <v>328</v>
      </c>
      <c r="E165" s="44" t="s">
        <v>21</v>
      </c>
      <c r="F165" s="46">
        <v>1</v>
      </c>
      <c r="G165" s="46"/>
      <c r="H165" s="46">
        <v>1</v>
      </c>
      <c r="I165" s="46"/>
      <c r="J165" s="46"/>
      <c r="K165" s="49">
        <v>20000</v>
      </c>
      <c r="L165" s="49">
        <f t="shared" si="21"/>
        <v>20000</v>
      </c>
      <c r="M165" s="48"/>
      <c r="N165" s="48"/>
    </row>
    <row r="166" ht="99" spans="1:14">
      <c r="A166" s="44">
        <v>161</v>
      </c>
      <c r="B166" s="44" t="s">
        <v>329</v>
      </c>
      <c r="C166" s="44"/>
      <c r="D166" s="45" t="s">
        <v>330</v>
      </c>
      <c r="E166" s="44" t="s">
        <v>21</v>
      </c>
      <c r="F166" s="46">
        <v>1</v>
      </c>
      <c r="G166" s="46">
        <v>1</v>
      </c>
      <c r="H166" s="46">
        <v>2</v>
      </c>
      <c r="I166" s="46"/>
      <c r="J166" s="46"/>
      <c r="K166" s="49">
        <v>7500</v>
      </c>
      <c r="L166" s="49">
        <f t="shared" si="21"/>
        <v>15000</v>
      </c>
      <c r="M166" s="48"/>
      <c r="N166" s="48"/>
    </row>
    <row r="167" ht="155.15" spans="1:14">
      <c r="A167" s="44">
        <v>162</v>
      </c>
      <c r="B167" s="44" t="s">
        <v>331</v>
      </c>
      <c r="C167" s="44"/>
      <c r="D167" s="45" t="s">
        <v>332</v>
      </c>
      <c r="E167" s="44" t="s">
        <v>21</v>
      </c>
      <c r="F167" s="46">
        <v>1</v>
      </c>
      <c r="G167" s="46">
        <v>1</v>
      </c>
      <c r="H167" s="46">
        <v>2</v>
      </c>
      <c r="I167" s="46"/>
      <c r="J167" s="46"/>
      <c r="K167" s="49">
        <v>2000</v>
      </c>
      <c r="L167" s="49">
        <f t="shared" si="21"/>
        <v>4000</v>
      </c>
      <c r="M167" s="48"/>
      <c r="N167" s="48"/>
    </row>
    <row r="168" ht="99" spans="1:14">
      <c r="A168" s="44">
        <v>163</v>
      </c>
      <c r="B168" s="44" t="s">
        <v>333</v>
      </c>
      <c r="C168" s="44"/>
      <c r="D168" s="45" t="s">
        <v>334</v>
      </c>
      <c r="E168" s="44" t="s">
        <v>21</v>
      </c>
      <c r="F168" s="46">
        <v>1</v>
      </c>
      <c r="G168" s="46">
        <v>1</v>
      </c>
      <c r="H168" s="46">
        <v>2</v>
      </c>
      <c r="I168" s="46"/>
      <c r="J168" s="46"/>
      <c r="K168" s="49">
        <v>1500</v>
      </c>
      <c r="L168" s="49">
        <f t="shared" si="21"/>
        <v>3000</v>
      </c>
      <c r="M168" s="48"/>
      <c r="N168" s="48"/>
    </row>
    <row r="169" ht="99" spans="1:14">
      <c r="A169" s="44">
        <v>164</v>
      </c>
      <c r="B169" s="44" t="s">
        <v>335</v>
      </c>
      <c r="C169" s="44"/>
      <c r="D169" s="45" t="s">
        <v>336</v>
      </c>
      <c r="E169" s="44" t="s">
        <v>21</v>
      </c>
      <c r="F169" s="46">
        <v>3</v>
      </c>
      <c r="G169" s="46">
        <v>3</v>
      </c>
      <c r="H169" s="46">
        <f>SUM(F169:G169)</f>
        <v>6</v>
      </c>
      <c r="I169" s="46"/>
      <c r="J169" s="46"/>
      <c r="K169" s="49">
        <v>400</v>
      </c>
      <c r="L169" s="49">
        <f t="shared" si="21"/>
        <v>2400</v>
      </c>
      <c r="M169" s="48"/>
      <c r="N169" s="48"/>
    </row>
    <row r="170" ht="127.3" spans="1:14">
      <c r="A170" s="44">
        <v>165</v>
      </c>
      <c r="B170" s="44" t="s">
        <v>337</v>
      </c>
      <c r="C170" s="44"/>
      <c r="D170" s="45" t="s">
        <v>338</v>
      </c>
      <c r="E170" s="44" t="s">
        <v>21</v>
      </c>
      <c r="F170" s="46">
        <v>3</v>
      </c>
      <c r="G170" s="46">
        <v>3</v>
      </c>
      <c r="H170" s="46">
        <f>SUM(F170:G170)</f>
        <v>6</v>
      </c>
      <c r="I170" s="46"/>
      <c r="J170" s="46"/>
      <c r="K170" s="49">
        <v>700</v>
      </c>
      <c r="L170" s="49">
        <f t="shared" si="21"/>
        <v>4200</v>
      </c>
      <c r="M170" s="48"/>
      <c r="N170" s="48"/>
    </row>
    <row r="171" ht="141" spans="1:14">
      <c r="A171" s="44">
        <v>166</v>
      </c>
      <c r="B171" s="44" t="s">
        <v>339</v>
      </c>
      <c r="C171" s="44"/>
      <c r="D171" s="45" t="s">
        <v>340</v>
      </c>
      <c r="E171" s="44" t="s">
        <v>21</v>
      </c>
      <c r="F171" s="46">
        <v>16</v>
      </c>
      <c r="G171" s="46">
        <v>16</v>
      </c>
      <c r="H171" s="46">
        <v>32</v>
      </c>
      <c r="I171" s="46"/>
      <c r="J171" s="46"/>
      <c r="K171" s="49">
        <v>100</v>
      </c>
      <c r="L171" s="49">
        <f t="shared" si="21"/>
        <v>3200</v>
      </c>
      <c r="M171" s="48"/>
      <c r="N171" s="48"/>
    </row>
    <row r="172" ht="141" spans="1:14">
      <c r="A172" s="44">
        <v>167</v>
      </c>
      <c r="B172" s="44" t="s">
        <v>341</v>
      </c>
      <c r="C172" s="44"/>
      <c r="D172" s="45" t="s">
        <v>342</v>
      </c>
      <c r="E172" s="44" t="s">
        <v>21</v>
      </c>
      <c r="F172" s="46">
        <v>4</v>
      </c>
      <c r="G172" s="46">
        <v>4</v>
      </c>
      <c r="H172" s="46">
        <v>8</v>
      </c>
      <c r="I172" s="46"/>
      <c r="J172" s="46"/>
      <c r="K172" s="49">
        <v>800</v>
      </c>
      <c r="L172" s="49">
        <f t="shared" si="21"/>
        <v>6400</v>
      </c>
      <c r="M172" s="48"/>
      <c r="N172" s="48"/>
    </row>
    <row r="173" ht="169.3" spans="1:14">
      <c r="A173" s="44">
        <v>168</v>
      </c>
      <c r="B173" s="44" t="s">
        <v>343</v>
      </c>
      <c r="C173" s="44"/>
      <c r="D173" s="45" t="s">
        <v>344</v>
      </c>
      <c r="E173" s="44" t="s">
        <v>21</v>
      </c>
      <c r="F173" s="46">
        <v>4</v>
      </c>
      <c r="G173" s="46">
        <v>4</v>
      </c>
      <c r="H173" s="46">
        <v>8</v>
      </c>
      <c r="I173" s="46"/>
      <c r="J173" s="46"/>
      <c r="K173" s="49">
        <v>140</v>
      </c>
      <c r="L173" s="49">
        <f t="shared" si="21"/>
        <v>1120</v>
      </c>
      <c r="M173" s="48"/>
      <c r="N173" s="48"/>
    </row>
    <row r="174" ht="127.3" spans="1:14">
      <c r="A174" s="44">
        <v>169</v>
      </c>
      <c r="B174" s="44" t="s">
        <v>345</v>
      </c>
      <c r="C174" s="44"/>
      <c r="D174" s="45" t="s">
        <v>346</v>
      </c>
      <c r="E174" s="44" t="s">
        <v>21</v>
      </c>
      <c r="F174" s="46">
        <v>4</v>
      </c>
      <c r="G174" s="46">
        <v>4</v>
      </c>
      <c r="H174" s="46">
        <v>8</v>
      </c>
      <c r="I174" s="46"/>
      <c r="J174" s="46"/>
      <c r="K174" s="49">
        <v>210</v>
      </c>
      <c r="L174" s="49">
        <f t="shared" si="21"/>
        <v>1680</v>
      </c>
      <c r="M174" s="48"/>
      <c r="N174" s="48"/>
    </row>
    <row r="175" ht="240" spans="1:14">
      <c r="A175" s="44">
        <v>170</v>
      </c>
      <c r="B175" s="44" t="s">
        <v>347</v>
      </c>
      <c r="C175" s="44"/>
      <c r="D175" s="45" t="s">
        <v>348</v>
      </c>
      <c r="E175" s="44" t="s">
        <v>21</v>
      </c>
      <c r="F175" s="46">
        <v>4</v>
      </c>
      <c r="G175" s="46">
        <v>4</v>
      </c>
      <c r="H175" s="46">
        <v>8</v>
      </c>
      <c r="I175" s="46"/>
      <c r="J175" s="46"/>
      <c r="K175" s="49">
        <v>250</v>
      </c>
      <c r="L175" s="49">
        <f t="shared" si="21"/>
        <v>2000</v>
      </c>
      <c r="M175" s="48"/>
      <c r="N175" s="48"/>
    </row>
    <row r="176" ht="141" spans="1:14">
      <c r="A176" s="44">
        <v>171</v>
      </c>
      <c r="B176" s="44" t="s">
        <v>349</v>
      </c>
      <c r="C176" s="44"/>
      <c r="D176" s="45" t="s">
        <v>350</v>
      </c>
      <c r="E176" s="44" t="s">
        <v>204</v>
      </c>
      <c r="F176" s="46">
        <v>4</v>
      </c>
      <c r="G176" s="46">
        <v>4</v>
      </c>
      <c r="H176" s="46">
        <v>8</v>
      </c>
      <c r="I176" s="46"/>
      <c r="J176" s="46"/>
      <c r="K176" s="49">
        <v>1100</v>
      </c>
      <c r="L176" s="49">
        <f t="shared" si="21"/>
        <v>8800</v>
      </c>
      <c r="M176" s="48"/>
      <c r="N176" s="48"/>
    </row>
    <row r="177" ht="84.85" spans="1:14">
      <c r="A177" s="48">
        <v>172</v>
      </c>
      <c r="B177" s="44" t="s">
        <v>351</v>
      </c>
      <c r="C177" s="48"/>
      <c r="D177" s="48" t="s">
        <v>352</v>
      </c>
      <c r="E177" s="44" t="s">
        <v>21</v>
      </c>
      <c r="F177" s="46">
        <v>8</v>
      </c>
      <c r="G177" s="46">
        <v>8</v>
      </c>
      <c r="H177" s="46">
        <v>16</v>
      </c>
      <c r="I177" s="46"/>
      <c r="J177" s="46"/>
      <c r="K177" s="49">
        <v>300</v>
      </c>
      <c r="L177" s="49">
        <f t="shared" si="21"/>
        <v>4800</v>
      </c>
      <c r="M177" s="48"/>
      <c r="N177" s="48"/>
    </row>
    <row r="178" ht="70.7" spans="1:14">
      <c r="A178" s="48">
        <v>173</v>
      </c>
      <c r="B178" s="44" t="s">
        <v>353</v>
      </c>
      <c r="C178" s="48"/>
      <c r="D178" s="48" t="s">
        <v>354</v>
      </c>
      <c r="E178" s="44" t="s">
        <v>21</v>
      </c>
      <c r="F178" s="46">
        <v>8</v>
      </c>
      <c r="G178" s="46">
        <v>8</v>
      </c>
      <c r="H178" s="46">
        <v>16</v>
      </c>
      <c r="I178" s="46"/>
      <c r="J178" s="46"/>
      <c r="K178" s="49">
        <v>550</v>
      </c>
      <c r="L178" s="49">
        <f t="shared" si="21"/>
        <v>8800</v>
      </c>
      <c r="M178" s="48"/>
      <c r="N178" s="48"/>
    </row>
    <row r="179" ht="70.7" spans="1:14">
      <c r="A179" s="48">
        <v>174</v>
      </c>
      <c r="B179" s="44" t="s">
        <v>355</v>
      </c>
      <c r="C179" s="48"/>
      <c r="D179" s="48" t="s">
        <v>356</v>
      </c>
      <c r="E179" s="44" t="s">
        <v>21</v>
      </c>
      <c r="F179" s="46">
        <v>8</v>
      </c>
      <c r="G179" s="46">
        <v>8</v>
      </c>
      <c r="H179" s="46">
        <v>16</v>
      </c>
      <c r="I179" s="46"/>
      <c r="J179" s="46"/>
      <c r="K179" s="49">
        <v>800</v>
      </c>
      <c r="L179" s="49">
        <f t="shared" si="21"/>
        <v>12800</v>
      </c>
      <c r="M179" s="48"/>
      <c r="N179" s="48"/>
    </row>
    <row r="180" ht="70.7" spans="1:14">
      <c r="A180" s="48">
        <v>175</v>
      </c>
      <c r="B180" s="44" t="s">
        <v>357</v>
      </c>
      <c r="C180" s="48"/>
      <c r="D180" s="48" t="s">
        <v>358</v>
      </c>
      <c r="E180" s="44" t="s">
        <v>21</v>
      </c>
      <c r="F180" s="46">
        <v>8</v>
      </c>
      <c r="G180" s="46">
        <v>8</v>
      </c>
      <c r="H180" s="46">
        <v>16</v>
      </c>
      <c r="I180" s="46"/>
      <c r="J180" s="46"/>
      <c r="K180" s="49">
        <v>900</v>
      </c>
      <c r="L180" s="49">
        <f t="shared" si="21"/>
        <v>14400</v>
      </c>
      <c r="M180" s="48"/>
      <c r="N180" s="48"/>
    </row>
    <row r="181" ht="70.7" spans="1:14">
      <c r="A181" s="48">
        <v>176</v>
      </c>
      <c r="B181" s="44" t="s">
        <v>359</v>
      </c>
      <c r="C181" s="48"/>
      <c r="D181" s="48" t="s">
        <v>360</v>
      </c>
      <c r="E181" s="44" t="s">
        <v>21</v>
      </c>
      <c r="F181" s="46">
        <v>8</v>
      </c>
      <c r="G181" s="46">
        <v>8</v>
      </c>
      <c r="H181" s="46">
        <v>16</v>
      </c>
      <c r="I181" s="46"/>
      <c r="J181" s="46"/>
      <c r="K181" s="49">
        <v>950</v>
      </c>
      <c r="L181" s="49">
        <f t="shared" si="21"/>
        <v>15200</v>
      </c>
      <c r="M181" s="48"/>
      <c r="N181" s="48"/>
    </row>
    <row r="182" ht="127.3" spans="1:14">
      <c r="A182" s="44">
        <v>177</v>
      </c>
      <c r="B182" s="44" t="s">
        <v>361</v>
      </c>
      <c r="C182" s="44"/>
      <c r="D182" s="45" t="s">
        <v>362</v>
      </c>
      <c r="E182" s="44" t="s">
        <v>30</v>
      </c>
      <c r="F182" s="46">
        <v>1</v>
      </c>
      <c r="G182" s="46">
        <v>1</v>
      </c>
      <c r="H182" s="46">
        <v>2</v>
      </c>
      <c r="I182" s="46"/>
      <c r="J182" s="46"/>
      <c r="K182" s="49">
        <v>1300</v>
      </c>
      <c r="L182" s="49">
        <f t="shared" si="21"/>
        <v>2600</v>
      </c>
      <c r="M182" s="48"/>
      <c r="N182" s="48"/>
    </row>
    <row r="183" ht="99" spans="1:14">
      <c r="A183" s="44">
        <v>178</v>
      </c>
      <c r="B183" s="44" t="s">
        <v>363</v>
      </c>
      <c r="C183" s="44"/>
      <c r="D183" s="45" t="s">
        <v>364</v>
      </c>
      <c r="E183" s="44" t="s">
        <v>21</v>
      </c>
      <c r="F183" s="46">
        <v>1</v>
      </c>
      <c r="G183" s="46"/>
      <c r="H183" s="46">
        <v>1</v>
      </c>
      <c r="I183" s="46"/>
      <c r="J183" s="46"/>
      <c r="K183" s="49">
        <v>4600</v>
      </c>
      <c r="L183" s="49">
        <f t="shared" si="21"/>
        <v>4600</v>
      </c>
      <c r="M183" s="48"/>
      <c r="N183" s="48"/>
    </row>
    <row r="184" ht="169.3" spans="1:14">
      <c r="A184" s="44">
        <v>179</v>
      </c>
      <c r="B184" s="44" t="s">
        <v>365</v>
      </c>
      <c r="C184" s="44"/>
      <c r="D184" s="45" t="s">
        <v>366</v>
      </c>
      <c r="E184" s="44" t="s">
        <v>21</v>
      </c>
      <c r="F184" s="46">
        <v>1</v>
      </c>
      <c r="G184" s="46">
        <v>1</v>
      </c>
      <c r="H184" s="46">
        <v>2</v>
      </c>
      <c r="I184" s="46"/>
      <c r="J184" s="46"/>
      <c r="K184" s="49">
        <v>550</v>
      </c>
      <c r="L184" s="49">
        <f t="shared" si="21"/>
        <v>1100</v>
      </c>
      <c r="M184" s="48"/>
      <c r="N184" s="48"/>
    </row>
    <row r="185" ht="70.7" spans="1:14">
      <c r="A185" s="44">
        <v>180</v>
      </c>
      <c r="B185" s="44" t="s">
        <v>16</v>
      </c>
      <c r="C185" s="44"/>
      <c r="D185" s="48" t="s">
        <v>367</v>
      </c>
      <c r="E185" s="44" t="s">
        <v>18</v>
      </c>
      <c r="F185" s="52">
        <v>4</v>
      </c>
      <c r="G185" s="52"/>
      <c r="H185" s="46">
        <f t="shared" ref="H185:H203" si="22">SUM(F185:G185)</f>
        <v>4</v>
      </c>
      <c r="I185" s="46"/>
      <c r="J185" s="46"/>
      <c r="K185" s="49">
        <v>459.8</v>
      </c>
      <c r="L185" s="49">
        <f t="shared" si="21"/>
        <v>1839.2</v>
      </c>
      <c r="M185" s="48"/>
      <c r="N185" s="48"/>
    </row>
    <row r="186" ht="56.55" spans="1:14">
      <c r="A186" s="44">
        <v>181</v>
      </c>
      <c r="B186" s="44" t="s">
        <v>368</v>
      </c>
      <c r="C186" s="44"/>
      <c r="D186" s="48" t="s">
        <v>369</v>
      </c>
      <c r="E186" s="44" t="s">
        <v>370</v>
      </c>
      <c r="F186" s="52">
        <v>2</v>
      </c>
      <c r="G186" s="52">
        <v>2</v>
      </c>
      <c r="H186" s="46">
        <f t="shared" si="22"/>
        <v>4</v>
      </c>
      <c r="I186" s="46"/>
      <c r="J186" s="46"/>
      <c r="K186" s="49">
        <v>137.5</v>
      </c>
      <c r="L186" s="49">
        <f t="shared" si="21"/>
        <v>550</v>
      </c>
      <c r="M186" s="48"/>
      <c r="N186" s="48"/>
    </row>
    <row r="187" ht="70.7" spans="1:14">
      <c r="A187" s="44">
        <v>182</v>
      </c>
      <c r="B187" s="44" t="s">
        <v>371</v>
      </c>
      <c r="C187" s="44"/>
      <c r="D187" s="48" t="s">
        <v>372</v>
      </c>
      <c r="E187" s="44" t="s">
        <v>21</v>
      </c>
      <c r="F187" s="52">
        <v>6</v>
      </c>
      <c r="G187" s="52"/>
      <c r="H187" s="46">
        <f t="shared" si="22"/>
        <v>6</v>
      </c>
      <c r="I187" s="46"/>
      <c r="J187" s="46"/>
      <c r="K187" s="49">
        <v>352</v>
      </c>
      <c r="L187" s="49">
        <f t="shared" ref="L187:L203" si="23">H187*K187</f>
        <v>2112</v>
      </c>
      <c r="M187" s="48"/>
      <c r="N187" s="48"/>
    </row>
    <row r="188" ht="56.55" spans="1:14">
      <c r="A188" s="44">
        <v>183</v>
      </c>
      <c r="B188" s="44" t="s">
        <v>260</v>
      </c>
      <c r="C188" s="44"/>
      <c r="D188" s="45" t="s">
        <v>373</v>
      </c>
      <c r="E188" s="44" t="s">
        <v>204</v>
      </c>
      <c r="F188" s="52">
        <v>30</v>
      </c>
      <c r="G188" s="52"/>
      <c r="H188" s="46">
        <f t="shared" si="22"/>
        <v>30</v>
      </c>
      <c r="I188" s="46"/>
      <c r="J188" s="46"/>
      <c r="K188" s="49">
        <v>123.2</v>
      </c>
      <c r="L188" s="49">
        <f t="shared" si="23"/>
        <v>3696</v>
      </c>
      <c r="M188" s="48"/>
      <c r="N188" s="48"/>
    </row>
    <row r="189" ht="56.55" spans="1:14">
      <c r="A189" s="44">
        <v>184</v>
      </c>
      <c r="B189" s="44" t="s">
        <v>374</v>
      </c>
      <c r="C189" s="44"/>
      <c r="D189" s="45" t="s">
        <v>375</v>
      </c>
      <c r="E189" s="44" t="s">
        <v>18</v>
      </c>
      <c r="F189" s="52">
        <v>2</v>
      </c>
      <c r="G189" s="52"/>
      <c r="H189" s="46">
        <f t="shared" si="22"/>
        <v>2</v>
      </c>
      <c r="I189" s="46"/>
      <c r="J189" s="46"/>
      <c r="K189" s="49">
        <v>137.5</v>
      </c>
      <c r="L189" s="49">
        <f t="shared" si="23"/>
        <v>275</v>
      </c>
      <c r="M189" s="48"/>
      <c r="N189" s="48"/>
    </row>
    <row r="190" ht="56.55" spans="1:14">
      <c r="A190" s="44">
        <v>185</v>
      </c>
      <c r="B190" s="44" t="s">
        <v>376</v>
      </c>
      <c r="C190" s="44"/>
      <c r="D190" s="45" t="s">
        <v>377</v>
      </c>
      <c r="E190" s="44" t="s">
        <v>18</v>
      </c>
      <c r="F190" s="52">
        <v>1</v>
      </c>
      <c r="G190" s="52">
        <v>1</v>
      </c>
      <c r="H190" s="46">
        <f t="shared" si="22"/>
        <v>2</v>
      </c>
      <c r="I190" s="46"/>
      <c r="J190" s="46"/>
      <c r="K190" s="49">
        <v>79.2</v>
      </c>
      <c r="L190" s="49">
        <f t="shared" si="23"/>
        <v>158.4</v>
      </c>
      <c r="M190" s="48"/>
      <c r="N190" s="48"/>
    </row>
    <row r="191" ht="70.7" spans="1:14">
      <c r="A191" s="44">
        <v>186</v>
      </c>
      <c r="B191" s="44" t="s">
        <v>378</v>
      </c>
      <c r="C191" s="44"/>
      <c r="D191" s="45" t="s">
        <v>379</v>
      </c>
      <c r="E191" s="44" t="s">
        <v>18</v>
      </c>
      <c r="F191" s="52">
        <v>2</v>
      </c>
      <c r="G191" s="52"/>
      <c r="H191" s="46">
        <f t="shared" si="22"/>
        <v>2</v>
      </c>
      <c r="I191" s="46"/>
      <c r="J191" s="46"/>
      <c r="K191" s="49">
        <v>748</v>
      </c>
      <c r="L191" s="49">
        <f t="shared" si="23"/>
        <v>1496</v>
      </c>
      <c r="M191" s="48"/>
      <c r="N191" s="48"/>
    </row>
    <row r="192" ht="56.55" spans="1:14">
      <c r="A192" s="44">
        <v>187</v>
      </c>
      <c r="B192" s="44" t="s">
        <v>380</v>
      </c>
      <c r="C192" s="44"/>
      <c r="D192" s="48" t="s">
        <v>381</v>
      </c>
      <c r="E192" s="44" t="s">
        <v>18</v>
      </c>
      <c r="F192" s="52">
        <v>1</v>
      </c>
      <c r="G192" s="52"/>
      <c r="H192" s="46">
        <f t="shared" si="22"/>
        <v>1</v>
      </c>
      <c r="I192" s="46"/>
      <c r="J192" s="46"/>
      <c r="K192" s="49">
        <v>38.5</v>
      </c>
      <c r="L192" s="49">
        <f t="shared" si="23"/>
        <v>38.5</v>
      </c>
      <c r="M192" s="48"/>
      <c r="N192" s="48"/>
    </row>
    <row r="193" ht="56.55" spans="1:14">
      <c r="A193" s="44">
        <v>188</v>
      </c>
      <c r="B193" s="44" t="s">
        <v>382</v>
      </c>
      <c r="C193" s="44"/>
      <c r="D193" s="48" t="s">
        <v>383</v>
      </c>
      <c r="E193" s="44" t="s">
        <v>384</v>
      </c>
      <c r="F193" s="52">
        <v>2</v>
      </c>
      <c r="G193" s="52"/>
      <c r="H193" s="46">
        <f t="shared" si="22"/>
        <v>2</v>
      </c>
      <c r="I193" s="46"/>
      <c r="J193" s="46"/>
      <c r="K193" s="49">
        <v>13.2</v>
      </c>
      <c r="L193" s="49">
        <f t="shared" si="23"/>
        <v>26.4</v>
      </c>
      <c r="M193" s="48"/>
      <c r="N193" s="48"/>
    </row>
    <row r="194" ht="70.7" spans="1:14">
      <c r="A194" s="44">
        <v>189</v>
      </c>
      <c r="B194" s="44" t="s">
        <v>385</v>
      </c>
      <c r="C194" s="44"/>
      <c r="D194" s="48" t="s">
        <v>386</v>
      </c>
      <c r="E194" s="44" t="s">
        <v>21</v>
      </c>
      <c r="F194" s="52">
        <v>6</v>
      </c>
      <c r="G194" s="52"/>
      <c r="H194" s="46">
        <f t="shared" si="22"/>
        <v>6</v>
      </c>
      <c r="I194" s="46"/>
      <c r="J194" s="46"/>
      <c r="K194" s="49">
        <v>92.4</v>
      </c>
      <c r="L194" s="49">
        <f t="shared" si="23"/>
        <v>554.4</v>
      </c>
      <c r="M194" s="48"/>
      <c r="N194" s="48"/>
    </row>
    <row r="195" ht="56.55" spans="1:14">
      <c r="A195" s="44">
        <v>190</v>
      </c>
      <c r="B195" s="44" t="s">
        <v>387</v>
      </c>
      <c r="C195" s="44"/>
      <c r="D195" s="48" t="s">
        <v>388</v>
      </c>
      <c r="E195" s="44" t="s">
        <v>49</v>
      </c>
      <c r="F195" s="52">
        <v>3</v>
      </c>
      <c r="G195" s="52"/>
      <c r="H195" s="46">
        <f t="shared" si="22"/>
        <v>3</v>
      </c>
      <c r="I195" s="46"/>
      <c r="J195" s="46"/>
      <c r="K195" s="49">
        <v>49.5</v>
      </c>
      <c r="L195" s="49">
        <f t="shared" si="23"/>
        <v>148.5</v>
      </c>
      <c r="M195" s="48"/>
      <c r="N195" s="48"/>
    </row>
    <row r="196" ht="56.55" spans="1:14">
      <c r="A196" s="44">
        <v>191</v>
      </c>
      <c r="B196" s="44" t="s">
        <v>389</v>
      </c>
      <c r="C196" s="44"/>
      <c r="D196" s="48" t="s">
        <v>390</v>
      </c>
      <c r="E196" s="44" t="s">
        <v>384</v>
      </c>
      <c r="F196" s="52">
        <v>6</v>
      </c>
      <c r="G196" s="52"/>
      <c r="H196" s="46">
        <f t="shared" si="22"/>
        <v>6</v>
      </c>
      <c r="I196" s="46"/>
      <c r="J196" s="46"/>
      <c r="K196" s="49">
        <v>49.5</v>
      </c>
      <c r="L196" s="49">
        <f t="shared" si="23"/>
        <v>297</v>
      </c>
      <c r="M196" s="48"/>
      <c r="N196" s="48"/>
    </row>
    <row r="197" ht="70.7" spans="1:14">
      <c r="A197" s="44">
        <v>192</v>
      </c>
      <c r="B197" s="44" t="s">
        <v>391</v>
      </c>
      <c r="C197" s="44"/>
      <c r="D197" s="48" t="s">
        <v>392</v>
      </c>
      <c r="E197" s="44" t="s">
        <v>37</v>
      </c>
      <c r="F197" s="52">
        <v>10</v>
      </c>
      <c r="G197" s="52"/>
      <c r="H197" s="46">
        <f t="shared" si="22"/>
        <v>10</v>
      </c>
      <c r="I197" s="46"/>
      <c r="J197" s="46"/>
      <c r="K197" s="49">
        <v>462</v>
      </c>
      <c r="L197" s="49">
        <f t="shared" si="23"/>
        <v>4620</v>
      </c>
      <c r="M197" s="48"/>
      <c r="N197" s="48"/>
    </row>
    <row r="198" ht="56.55" spans="1:14">
      <c r="A198" s="44">
        <v>193</v>
      </c>
      <c r="B198" s="44" t="s">
        <v>393</v>
      </c>
      <c r="C198" s="44"/>
      <c r="D198" s="45" t="s">
        <v>394</v>
      </c>
      <c r="E198" s="44" t="s">
        <v>109</v>
      </c>
      <c r="F198" s="46">
        <v>2</v>
      </c>
      <c r="G198" s="46"/>
      <c r="H198" s="46">
        <f t="shared" si="22"/>
        <v>2</v>
      </c>
      <c r="I198" s="46"/>
      <c r="J198" s="46"/>
      <c r="K198" s="49">
        <v>145.2</v>
      </c>
      <c r="L198" s="49">
        <f t="shared" si="23"/>
        <v>290.4</v>
      </c>
      <c r="M198" s="48"/>
      <c r="N198" s="48"/>
    </row>
    <row r="199" ht="56.55" spans="1:14">
      <c r="A199" s="44">
        <v>194</v>
      </c>
      <c r="B199" s="44" t="s">
        <v>395</v>
      </c>
      <c r="C199" s="44"/>
      <c r="D199" s="45" t="s">
        <v>396</v>
      </c>
      <c r="E199" s="44" t="s">
        <v>21</v>
      </c>
      <c r="F199" s="46">
        <v>1</v>
      </c>
      <c r="G199" s="46"/>
      <c r="H199" s="46">
        <f t="shared" si="22"/>
        <v>1</v>
      </c>
      <c r="I199" s="46"/>
      <c r="J199" s="46"/>
      <c r="K199" s="49">
        <v>20350</v>
      </c>
      <c r="L199" s="49">
        <f t="shared" si="23"/>
        <v>20350</v>
      </c>
      <c r="M199" s="48"/>
      <c r="N199" s="48"/>
    </row>
    <row r="200" ht="56.55" spans="1:14">
      <c r="A200" s="44">
        <v>195</v>
      </c>
      <c r="B200" s="44" t="s">
        <v>397</v>
      </c>
      <c r="C200" s="44"/>
      <c r="D200" s="45" t="s">
        <v>398</v>
      </c>
      <c r="E200" s="44" t="s">
        <v>21</v>
      </c>
      <c r="F200" s="46">
        <v>2</v>
      </c>
      <c r="G200" s="46"/>
      <c r="H200" s="46">
        <f t="shared" si="22"/>
        <v>2</v>
      </c>
      <c r="I200" s="46"/>
      <c r="J200" s="46"/>
      <c r="K200" s="49">
        <v>203.5</v>
      </c>
      <c r="L200" s="49">
        <f t="shared" si="23"/>
        <v>407</v>
      </c>
      <c r="M200" s="48"/>
      <c r="N200" s="48"/>
    </row>
    <row r="201" ht="42.45" spans="1:14">
      <c r="A201" s="44">
        <v>196</v>
      </c>
      <c r="B201" s="44" t="s">
        <v>399</v>
      </c>
      <c r="C201" s="44"/>
      <c r="D201" s="45" t="s">
        <v>400</v>
      </c>
      <c r="E201" s="44" t="s">
        <v>21</v>
      </c>
      <c r="F201" s="46">
        <v>25</v>
      </c>
      <c r="G201" s="46">
        <v>25</v>
      </c>
      <c r="H201" s="46">
        <f t="shared" si="22"/>
        <v>50</v>
      </c>
      <c r="I201" s="46"/>
      <c r="J201" s="46"/>
      <c r="K201" s="49">
        <v>94.6</v>
      </c>
      <c r="L201" s="49">
        <f t="shared" si="23"/>
        <v>4730</v>
      </c>
      <c r="M201" s="48"/>
      <c r="N201" s="48"/>
    </row>
    <row r="202" ht="70.7" spans="1:14">
      <c r="A202" s="44">
        <v>197</v>
      </c>
      <c r="B202" s="44" t="s">
        <v>401</v>
      </c>
      <c r="C202" s="44"/>
      <c r="D202" s="45" t="s">
        <v>402</v>
      </c>
      <c r="E202" s="44" t="s">
        <v>21</v>
      </c>
      <c r="F202" s="46">
        <v>1</v>
      </c>
      <c r="G202" s="46"/>
      <c r="H202" s="46">
        <f t="shared" si="22"/>
        <v>1</v>
      </c>
      <c r="I202" s="46"/>
      <c r="J202" s="46"/>
      <c r="K202" s="49">
        <v>30812</v>
      </c>
      <c r="L202" s="49">
        <f t="shared" si="23"/>
        <v>30812</v>
      </c>
      <c r="M202" s="48"/>
      <c r="N202" s="48"/>
    </row>
    <row r="203" ht="84.85" spans="1:14">
      <c r="A203" s="44">
        <v>198</v>
      </c>
      <c r="B203" s="44" t="s">
        <v>403</v>
      </c>
      <c r="C203" s="44"/>
      <c r="D203" s="45" t="s">
        <v>404</v>
      </c>
      <c r="E203" s="44" t="s">
        <v>21</v>
      </c>
      <c r="F203" s="46">
        <v>6</v>
      </c>
      <c r="G203" s="46"/>
      <c r="H203" s="46">
        <f t="shared" si="22"/>
        <v>6</v>
      </c>
      <c r="I203" s="46"/>
      <c r="J203" s="46"/>
      <c r="K203" s="49">
        <v>160.8</v>
      </c>
      <c r="L203" s="49">
        <f t="shared" si="23"/>
        <v>964.8</v>
      </c>
      <c r="M203" s="48"/>
      <c r="N203" s="48"/>
    </row>
    <row r="204" ht="53" customHeight="1" spans="1:14">
      <c r="A204" s="57" t="s">
        <v>405</v>
      </c>
      <c r="B204" s="36"/>
      <c r="C204" s="36"/>
      <c r="D204" s="36"/>
      <c r="E204" s="36"/>
      <c r="F204" s="36"/>
      <c r="G204" s="36"/>
      <c r="H204" s="36"/>
      <c r="I204" s="36"/>
      <c r="J204" s="36"/>
      <c r="K204" s="36"/>
      <c r="L204" s="36"/>
      <c r="M204" s="36"/>
      <c r="N204" s="36"/>
    </row>
    <row r="206" spans="1:14">
      <c r="G206" s="58"/>
    </row>
  </sheetData>
  <sheetProtection formatCells="0" formatColumns="0" formatRows="0" insertRows="0" insertColumns="0" insertHyperlinks="0" deleteColumns="0" deleteRows="0" sort="0" autoFilter="0" pivotTables="0"/>
  <mergeCells count="28">
    <mergeCell ref="A1:L1"/>
    <mergeCell ref="F2:H2"/>
    <mergeCell ref="F133:G133"/>
    <mergeCell ref="F135:G135"/>
    <mergeCell ref="F136:G136"/>
    <mergeCell ref="F137:G137"/>
    <mergeCell ref="F138:G138"/>
    <mergeCell ref="F139:G139"/>
    <mergeCell ref="F140:G140"/>
    <mergeCell ref="F141:G141"/>
    <mergeCell ref="F142:G142"/>
    <mergeCell ref="F143:G143"/>
    <mergeCell ref="A204:N204"/>
    <mergeCell ref="A2:A3"/>
    <mergeCell ref="B2:B3"/>
    <mergeCell ref="B118:B120"/>
    <mergeCell ref="C2:C3"/>
    <mergeCell ref="C108:C109"/>
    <mergeCell ref="C118:C120"/>
    <mergeCell ref="D2:D3"/>
    <mergeCell ref="D118:D120"/>
    <mergeCell ref="E2:E3"/>
    <mergeCell ref="I2:I3"/>
    <mergeCell ref="J2:J3"/>
    <mergeCell ref="K2:K3"/>
    <mergeCell ref="L2:L3"/>
    <mergeCell ref="M2:M3"/>
    <mergeCell ref="N2:N3"/>
  </mergeCells>
  <dataValidations count="1">
    <dataValidation type="custom" allowBlank="1" showErrorMessage="1" sqref="B128:C128">
      <formula1>IF(TRUE,OR(B128=0,B128=1),"Checkbox")</formula1>
    </dataValidation>
  </dataValidations>
  <pageMargins left="0.75" right="0.75" top="1" bottom="1" header="0.5" footer="0.5"/>
  <headerFooter/>
  <ignoredErrors>
    <ignoredError sqref="L107" formula="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zoomScale="58" zoomScaleNormal="58" topLeftCell="A177" workbookViewId="0">
      <selection activeCell="A198" sqref="A198:D198"/>
    </sheetView>
  </sheetViews>
  <sheetFormatPr defaultColWidth="8.02325581395349" defaultRowHeight="14.1" outlineLevelCol="6"/>
  <cols>
    <col min="1" max="3" width="8.02325581395349" style="1"/>
    <col min="4" max="4" width="8.55038759689922" style="1"/>
    <col min="5" max="16384" width="8.02325581395349" style="1"/>
  </cols>
  <sheetData>
    <row r="1" ht="26.1" spans="1:7">
      <c r="A1" s="2"/>
      <c r="B1" s="2"/>
      <c r="C1" s="3"/>
      <c r="D1" s="3"/>
      <c r="E1" s="2"/>
    </row>
    <row r="2" ht="18.4" spans="1:7">
      <c r="A2" s="4" t="s">
        <v>406</v>
      </c>
      <c r="B2" s="5" t="s">
        <v>407</v>
      </c>
      <c r="C2" s="5"/>
      <c r="D2" s="6"/>
      <c r="E2" s="7"/>
      <c r="F2" s="8"/>
      <c r="G2" s="9"/>
    </row>
    <row r="3" ht="18.4" spans="1:7">
      <c r="A3" s="10" t="s">
        <v>408</v>
      </c>
      <c r="B3" s="11"/>
      <c r="C3" s="12"/>
      <c r="D3" s="12"/>
      <c r="E3" s="11"/>
      <c r="F3" s="13"/>
      <c r="G3" s="14"/>
    </row>
    <row r="4" ht="30" spans="1:7">
      <c r="A4" s="15" t="s">
        <v>409</v>
      </c>
      <c r="B4" s="16" t="s">
        <v>6</v>
      </c>
      <c r="C4" s="17" t="s">
        <v>410</v>
      </c>
      <c r="D4" s="17" t="s">
        <v>411</v>
      </c>
      <c r="E4" s="16" t="s">
        <v>412</v>
      </c>
      <c r="F4" s="18" t="s">
        <v>4</v>
      </c>
      <c r="G4" s="14"/>
    </row>
    <row r="5" ht="81" spans="1:7">
      <c r="A5" s="19" t="s">
        <v>413</v>
      </c>
      <c r="B5" s="20">
        <v>2</v>
      </c>
      <c r="C5" s="21">
        <v>19000</v>
      </c>
      <c r="D5" s="21">
        <f t="shared" ref="D5:D15" si="0">B5*C5</f>
        <v>38000</v>
      </c>
      <c r="E5" s="22" t="s">
        <v>414</v>
      </c>
      <c r="F5" s="13"/>
      <c r="G5" s="14"/>
    </row>
    <row r="6" ht="57.85" spans="1:7">
      <c r="A6" s="19" t="s">
        <v>415</v>
      </c>
      <c r="B6" s="20">
        <v>2</v>
      </c>
      <c r="C6" s="21">
        <v>15000</v>
      </c>
      <c r="D6" s="21">
        <f t="shared" si="0"/>
        <v>30000</v>
      </c>
      <c r="E6" s="22" t="s">
        <v>416</v>
      </c>
      <c r="F6" s="13"/>
      <c r="G6" s="14"/>
    </row>
    <row r="7" ht="57.85" spans="1:7">
      <c r="A7" s="19" t="s">
        <v>417</v>
      </c>
      <c r="B7" s="20"/>
      <c r="C7" s="21"/>
      <c r="D7" s="21">
        <f>SUM(D5:D6)</f>
        <v>68000</v>
      </c>
      <c r="E7" s="22" t="s">
        <v>418</v>
      </c>
      <c r="F7" s="13"/>
      <c r="G7" s="14"/>
    </row>
    <row r="8" ht="18.4" spans="1:7">
      <c r="A8" s="10" t="s">
        <v>419</v>
      </c>
      <c r="B8" s="11"/>
      <c r="C8" s="11"/>
      <c r="D8" s="11"/>
      <c r="E8" s="11"/>
      <c r="F8" s="13"/>
      <c r="G8" s="14"/>
    </row>
    <row r="9" ht="30" spans="1:7">
      <c r="A9" s="15" t="s">
        <v>409</v>
      </c>
      <c r="B9" s="16" t="s">
        <v>6</v>
      </c>
      <c r="C9" s="17" t="s">
        <v>410</v>
      </c>
      <c r="D9" s="17" t="s">
        <v>411</v>
      </c>
      <c r="E9" s="16" t="s">
        <v>412</v>
      </c>
      <c r="F9" s="13"/>
      <c r="G9" s="14"/>
    </row>
    <row r="10" ht="57.85" spans="1:7">
      <c r="A10" s="19" t="s">
        <v>420</v>
      </c>
      <c r="B10" s="20">
        <v>2</v>
      </c>
      <c r="C10" s="21">
        <v>8500</v>
      </c>
      <c r="D10" s="21">
        <f t="shared" si="0"/>
        <v>17000</v>
      </c>
      <c r="E10" s="22" t="s">
        <v>421</v>
      </c>
      <c r="F10" s="13"/>
      <c r="G10" s="14"/>
    </row>
    <row r="11" ht="81" spans="1:7">
      <c r="A11" s="19" t="s">
        <v>422</v>
      </c>
      <c r="B11" s="20">
        <v>2</v>
      </c>
      <c r="C11" s="21">
        <v>26700</v>
      </c>
      <c r="D11" s="21">
        <f t="shared" si="0"/>
        <v>53400</v>
      </c>
      <c r="E11" s="22" t="s">
        <v>423</v>
      </c>
      <c r="F11" s="13"/>
      <c r="G11" s="14"/>
    </row>
    <row r="12" ht="57.85" spans="1:7">
      <c r="A12" s="19" t="s">
        <v>424</v>
      </c>
      <c r="B12" s="20">
        <v>2</v>
      </c>
      <c r="C12" s="21">
        <v>4200</v>
      </c>
      <c r="D12" s="21">
        <f t="shared" si="0"/>
        <v>8400</v>
      </c>
      <c r="E12" s="22" t="s">
        <v>425</v>
      </c>
      <c r="F12" s="13"/>
      <c r="G12" s="14"/>
    </row>
    <row r="13" ht="46.3" spans="1:7">
      <c r="A13" s="19" t="s">
        <v>426</v>
      </c>
      <c r="B13" s="20">
        <v>2</v>
      </c>
      <c r="C13" s="21">
        <v>16000</v>
      </c>
      <c r="D13" s="21">
        <f t="shared" si="0"/>
        <v>32000</v>
      </c>
      <c r="E13" s="22" t="s">
        <v>427</v>
      </c>
      <c r="F13" s="13"/>
      <c r="G13" s="14"/>
    </row>
    <row r="14" ht="69.45" spans="1:7">
      <c r="A14" s="19" t="s">
        <v>428</v>
      </c>
      <c r="B14" s="20">
        <v>2</v>
      </c>
      <c r="C14" s="21">
        <v>18750</v>
      </c>
      <c r="D14" s="21">
        <f t="shared" si="0"/>
        <v>37500</v>
      </c>
      <c r="E14" s="22" t="s">
        <v>429</v>
      </c>
      <c r="F14" s="13"/>
      <c r="G14" s="14"/>
    </row>
    <row r="15" ht="46.3" spans="1:7">
      <c r="A15" s="19" t="s">
        <v>430</v>
      </c>
      <c r="B15" s="20">
        <v>2</v>
      </c>
      <c r="C15" s="21">
        <v>8750</v>
      </c>
      <c r="D15" s="21">
        <f t="shared" si="0"/>
        <v>17500</v>
      </c>
      <c r="E15" s="22" t="s">
        <v>431</v>
      </c>
      <c r="F15" s="13"/>
      <c r="G15" s="14"/>
    </row>
    <row r="16" ht="46.3" spans="1:7">
      <c r="A16" s="19" t="s">
        <v>417</v>
      </c>
      <c r="B16" s="20"/>
      <c r="C16" s="20"/>
      <c r="D16" s="21">
        <f>SUM(D10:D15)</f>
        <v>165800</v>
      </c>
      <c r="E16" s="22" t="s">
        <v>432</v>
      </c>
      <c r="F16" s="13"/>
      <c r="G16" s="14"/>
    </row>
    <row r="17" ht="18.4" spans="1:7">
      <c r="A17" s="10" t="s">
        <v>433</v>
      </c>
      <c r="B17" s="11"/>
      <c r="C17" s="11"/>
      <c r="D17" s="11"/>
      <c r="E17" s="11"/>
      <c r="F17" s="13"/>
      <c r="G17" s="14"/>
    </row>
    <row r="18" ht="30" spans="1:7">
      <c r="A18" s="15" t="s">
        <v>434</v>
      </c>
      <c r="B18" s="16" t="s">
        <v>6</v>
      </c>
      <c r="C18" s="17" t="s">
        <v>410</v>
      </c>
      <c r="D18" s="17" t="s">
        <v>411</v>
      </c>
      <c r="E18" s="16" t="s">
        <v>435</v>
      </c>
      <c r="F18" s="13"/>
      <c r="G18" s="14"/>
    </row>
    <row r="19" ht="34.7" spans="1:7">
      <c r="A19" s="19" t="s">
        <v>436</v>
      </c>
      <c r="B19" s="20">
        <v>2</v>
      </c>
      <c r="C19" s="21">
        <v>2200</v>
      </c>
      <c r="D19" s="21">
        <f>B19*C19</f>
        <v>4400</v>
      </c>
      <c r="E19" s="22" t="s">
        <v>437</v>
      </c>
      <c r="F19" s="13"/>
      <c r="G19" s="14"/>
    </row>
    <row r="20" ht="34.7" spans="1:7">
      <c r="A20" s="19" t="s">
        <v>438</v>
      </c>
      <c r="B20" s="20">
        <v>1</v>
      </c>
      <c r="C20" s="21">
        <v>20000</v>
      </c>
      <c r="D20" s="21">
        <f>B20*C20</f>
        <v>20000</v>
      </c>
      <c r="E20" s="22" t="s">
        <v>439</v>
      </c>
      <c r="F20" s="13"/>
      <c r="G20" s="14"/>
    </row>
    <row r="21" ht="34.7" spans="1:7">
      <c r="A21" s="23" t="s">
        <v>417</v>
      </c>
      <c r="B21" s="24"/>
      <c r="C21" s="24"/>
      <c r="D21" s="25">
        <f>SUM(D19:D20)</f>
        <v>24400</v>
      </c>
      <c r="E21" s="26" t="s">
        <v>440</v>
      </c>
      <c r="F21" s="27"/>
      <c r="G21" s="28"/>
    </row>
  </sheetData>
  <sheetProtection formatCells="0" formatColumns="0" formatRows="0" insertRows="0" insertColumns="0" insertHyperlinks="0" deleteColumns="0" deleteRows="0" sort="0" autoFilter="0" pivotTables="0"/>
  <mergeCells count="9">
    <mergeCell ref="A1:E1"/>
    <mergeCell ref="B2:C2"/>
    <mergeCell ref="D2:E2"/>
    <mergeCell ref="A3:E3"/>
    <mergeCell ref="A7:C7"/>
    <mergeCell ref="A8:E8"/>
    <mergeCell ref="A16:C16"/>
    <mergeCell ref="A17:E17"/>
    <mergeCell ref="A21:C21"/>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WWO_wpscloud_20260121170420-4af9624cc4</Application>
  <HeadingPairs>
    <vt:vector size="2" baseType="variant">
      <vt:variant>
        <vt:lpstr>工作表</vt:lpstr>
      </vt:variant>
      <vt:variant>
        <vt:i4>2</vt:i4>
      </vt:variant>
    </vt:vector>
  </HeadingPairs>
  <TitlesOfParts>
    <vt:vector size="2" baseType="lpstr">
      <vt:lpstr>Sheet1 (2)</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19904</cp:lastModifiedBy>
  <dcterms:created xsi:type="dcterms:W3CDTF">2026-02-04T21:46:00Z</dcterms:created>
  <dcterms:modified xsi:type="dcterms:W3CDTF">2026-03-26T02:31:44Z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5FFB03350F6A4122A2225257D59BFAA4_13</vt:lpwstr>
  </property>
  <property fmtid="{D5CDD505-2E9C-101B-9397-08002B2CF9AE}" pid="3" name="KSOProductBuildVer">
    <vt:lpwstr>2052-12.1.0.25225</vt:lpwstr>
  </property>
  <property fmtid="{D5CDD505-2E9C-101B-9397-08002B2CF9AE}" pid="4" name="CalculationRule">
    <vt:i4>1</vt:i4>
  </property>
</Properties>
</file>