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采购包1" sheetId="2" r:id="rId1"/>
    <sheet name="采购包2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<sst xmlns="http://schemas.openxmlformats.org/spreadsheetml/2006/main" count="266" uniqueCount="95">
  <si>
    <t>⾼新区城市管理综合⾏政执法⼤队城市综合治理项⽬（雇佣⼯⼈、⻋辆和机械）采购包1</t>
  </si>
  <si>
    <t>序号</t>
  </si>
  <si>
    <t>项目名称</t>
  </si>
  <si>
    <t>项目服务内容</t>
  </si>
  <si>
    <t>计量单位</t>
  </si>
  <si>
    <t>工程量</t>
  </si>
  <si>
    <t>单价（含税）</t>
  </si>
  <si>
    <t>总价（元）</t>
  </si>
  <si>
    <t>一</t>
  </si>
  <si>
    <t>人工</t>
  </si>
  <si>
    <t>普通工</t>
  </si>
  <si>
    <t>1.普工</t>
  </si>
  <si>
    <t>工日</t>
  </si>
  <si>
    <t>技术工</t>
  </si>
  <si>
    <t>1.技工</t>
  </si>
  <si>
    <t>二</t>
  </si>
  <si>
    <t>施工机械</t>
  </si>
  <si>
    <t>吊车</t>
  </si>
  <si>
    <t>1.载重量8t</t>
  </si>
  <si>
    <t>台班</t>
  </si>
  <si>
    <t>1.载重量16t</t>
  </si>
  <si>
    <t>1.载重量25t</t>
  </si>
  <si>
    <t>1.载重量70t</t>
  </si>
  <si>
    <t>1.载重量120t</t>
  </si>
  <si>
    <t>1.载重量200t</t>
  </si>
  <si>
    <t>1.载重量320t</t>
  </si>
  <si>
    <t>叉车</t>
  </si>
  <si>
    <t>1.载重量3t</t>
  </si>
  <si>
    <t>1.载重量5t</t>
  </si>
  <si>
    <t>30装载机</t>
  </si>
  <si>
    <t>1.30装载机</t>
  </si>
  <si>
    <t>50装载机</t>
  </si>
  <si>
    <t>1.50装载机</t>
  </si>
  <si>
    <t>360挖机</t>
  </si>
  <si>
    <t>1.360挖机</t>
  </si>
  <si>
    <t>60挖机</t>
  </si>
  <si>
    <t>1.60挖机</t>
  </si>
  <si>
    <t>洒水车</t>
  </si>
  <si>
    <t>1.罐容量4000L</t>
  </si>
  <si>
    <t>随车吊</t>
  </si>
  <si>
    <t>三</t>
  </si>
  <si>
    <t>拉运车辆</t>
  </si>
  <si>
    <t>货车</t>
  </si>
  <si>
    <t>1.货车拉运
2.载重量3t</t>
  </si>
  <si>
    <t>趟</t>
  </si>
  <si>
    <t>1.货车拉运
2.载重量5t</t>
  </si>
  <si>
    <t>自卸车</t>
  </si>
  <si>
    <t>1.自卸车拉运
2.载重量5t</t>
  </si>
  <si>
    <t>1.自卸车拉运
2.载重量20t</t>
  </si>
  <si>
    <t>拖板车</t>
  </si>
  <si>
    <t>1.拖板车拉运
2.载重量36t</t>
  </si>
  <si>
    <t>四</t>
  </si>
  <si>
    <t>施工耗材</t>
  </si>
  <si>
    <t>氧气焊材料</t>
  </si>
  <si>
    <t>1.氧气焊接</t>
  </si>
  <si>
    <t>组</t>
  </si>
  <si>
    <t>发电机</t>
  </si>
  <si>
    <t>1.发电机</t>
  </si>
  <si>
    <t>沙子</t>
  </si>
  <si>
    <t>1.天然砂</t>
  </si>
  <si>
    <r>
      <rPr>
        <sz val="10"/>
        <rFont val="仿宋_GB2312"/>
        <charset val="134"/>
      </rPr>
      <t>m</t>
    </r>
    <r>
      <rPr>
        <sz val="10"/>
        <rFont val="宋体"/>
        <charset val="134"/>
      </rPr>
      <t>³</t>
    </r>
  </si>
  <si>
    <t>水泥</t>
  </si>
  <si>
    <t>1.复合水泥</t>
  </si>
  <si>
    <t>吨</t>
  </si>
  <si>
    <t>红砖</t>
  </si>
  <si>
    <t>1.240*115*53mm</t>
  </si>
  <si>
    <t>千块</t>
  </si>
  <si>
    <t>普通碳钢方钢Q235</t>
  </si>
  <si>
    <t>80*80*2.0</t>
  </si>
  <si>
    <t>30*30*1.2</t>
  </si>
  <si>
    <t>钢筋HRB400E</t>
  </si>
  <si>
    <t>Φ16E及以下</t>
  </si>
  <si>
    <t>Φ18E及以上</t>
  </si>
  <si>
    <t>五</t>
  </si>
  <si>
    <t>消纳费</t>
  </si>
  <si>
    <t>按交费凭证据实结算</t>
  </si>
  <si>
    <t>绿网</t>
  </si>
  <si>
    <t xml:space="preserve">1.规格：8米*25米/卷                        2.材料费                 </t>
  </si>
  <si>
    <t>卷</t>
  </si>
  <si>
    <t>围挡</t>
  </si>
  <si>
    <t xml:space="preserve">1.规格：1.8米*2米           2.材料费   </t>
  </si>
  <si>
    <t>块</t>
  </si>
  <si>
    <t>绿篱(仿真草皮）</t>
  </si>
  <si>
    <t>1.材料费</t>
  </si>
  <si>
    <t>㎡</t>
  </si>
  <si>
    <t>涂料</t>
  </si>
  <si>
    <t xml:space="preserve">1.规格：18L/桶          2.材料费   </t>
  </si>
  <si>
    <t>桶</t>
  </si>
  <si>
    <t>合   计（含税）</t>
  </si>
  <si>
    <t>结算方式：</t>
  </si>
  <si>
    <t>1.结算时限：每月一结算</t>
  </si>
  <si>
    <t>2.结算要求：以采购人(包头稀土高新技术产业开发区城市管理综合行政执法大队)用工单为主进行结算，供应商提供能体现出用工现场全部情况的影像资料(人工、机械、整治前后对比 照片)</t>
  </si>
  <si>
    <t>3.结算范围：按照中标合同中固定单价进行结算，如在用工过程中出现固定单价表中没有的机械等情况，建议以市场询价进行结算。</t>
  </si>
  <si>
    <t>4.在紧急情况下清运任务100方范围以内按量计费结算，超出100方按照清运单价（含运输单价、处置单价）进行计费结算。</t>
  </si>
  <si>
    <t>⾼新区城市管理综合⾏政执法⼤队城市综合治理项⽬（雇佣⼯⼈、⻋辆和机械）采购包2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</si>
</sst>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仿宋_GB2312"/>
      <charset val="134"/>
    </font>
    <font>
      <sz val="10"/>
      <color rgb="FFFFFFFF"/>
      <name val="仿宋_GB2312"/>
      <charset val="134"/>
    </font>
    <font>
      <sz val="10"/>
      <color theme="1"/>
      <name val="宋体"/>
      <charset val="134"/>
    </font>
    <font>
      <sz val="10.5"/>
      <color rgb="FF0A82E5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7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4" borderId="27" applyNumberFormat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1" fillId="0" borderId="0" xfId="49" applyFill="1"/>
    <xf numFmtId="0" fontId="2" fillId="0" borderId="0" xfId="49" applyFont="1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6" fillId="0" borderId="0" xfId="49" applyFont="1" applyFill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7" fillId="0" borderId="0" xfId="49" applyFont="1" applyFill="1" applyAlignment="1">
      <alignment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49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3" fontId="11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opLeftCell="A41" workbookViewId="0">
      <selection activeCell="A52" sqref="A52:I52"/>
    </sheetView>
  </sheetViews>
  <sheetFormatPr defaultColWidth="8" defaultRowHeight="25" customHeight="1"/>
  <cols>
    <col min="1" max="1" width="8" style="1"/>
    <col min="2" max="2" width="15.8916666666667" style="1" customWidth="1"/>
    <col min="3" max="4" width="8" style="1"/>
    <col min="5" max="6" width="11.6666666666667" style="1" customWidth="1"/>
    <col min="7" max="9" width="8" style="1"/>
    <col min="10" max="10" width="10.3833333333333" style="1" customWidth="1"/>
    <col min="11" max="16384" width="8" style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3"/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1</v>
      </c>
      <c r="B3" s="5" t="s">
        <v>2</v>
      </c>
      <c r="C3" s="5"/>
      <c r="D3" s="5" t="s">
        <v>3</v>
      </c>
      <c r="E3" s="5"/>
      <c r="F3" s="5" t="s">
        <v>4</v>
      </c>
      <c r="G3" s="5" t="s">
        <v>5</v>
      </c>
      <c r="H3" s="6" t="s">
        <v>6</v>
      </c>
      <c r="I3" s="6" t="s">
        <v>7</v>
      </c>
    </row>
    <row r="4" ht="15" customHeight="1" spans="1:9">
      <c r="A4" s="7"/>
      <c r="B4" s="8"/>
      <c r="C4" s="8"/>
      <c r="D4" s="8"/>
      <c r="E4" s="8"/>
      <c r="F4" s="8"/>
      <c r="G4" s="8"/>
      <c r="H4" s="9"/>
      <c r="I4" s="9"/>
    </row>
    <row r="5" ht="16" customHeight="1" spans="1:9">
      <c r="A5" s="7"/>
      <c r="B5" s="8"/>
      <c r="C5" s="8"/>
      <c r="D5" s="8"/>
      <c r="E5" s="8"/>
      <c r="F5" s="8"/>
      <c r="G5" s="8"/>
      <c r="H5" s="10"/>
      <c r="I5" s="10"/>
    </row>
    <row r="6" customHeight="1" spans="1:9">
      <c r="A6" s="7" t="s">
        <v>8</v>
      </c>
      <c r="B6" s="11" t="s">
        <v>9</v>
      </c>
      <c r="C6" s="11"/>
      <c r="D6" s="11"/>
      <c r="E6" s="11"/>
      <c r="F6" s="8"/>
      <c r="G6" s="8"/>
      <c r="H6" s="8"/>
      <c r="I6" s="8"/>
    </row>
    <row r="7" customHeight="1" spans="1:9">
      <c r="A7" s="7">
        <v>1</v>
      </c>
      <c r="B7" s="11" t="s">
        <v>10</v>
      </c>
      <c r="C7" s="11"/>
      <c r="D7" s="11" t="s">
        <v>11</v>
      </c>
      <c r="E7" s="11"/>
      <c r="F7" s="8" t="s">
        <v>12</v>
      </c>
      <c r="G7" s="8">
        <v>200</v>
      </c>
      <c r="H7" s="8">
        <v>260</v>
      </c>
      <c r="I7" s="8">
        <f>G7*H7</f>
        <v>52000</v>
      </c>
    </row>
    <row r="8" customHeight="1" spans="1:9">
      <c r="A8" s="7">
        <v>2</v>
      </c>
      <c r="B8" s="11" t="s">
        <v>13</v>
      </c>
      <c r="C8" s="11"/>
      <c r="D8" s="11" t="s">
        <v>14</v>
      </c>
      <c r="E8" s="11"/>
      <c r="F8" s="8" t="s">
        <v>12</v>
      </c>
      <c r="G8" s="8">
        <v>100</v>
      </c>
      <c r="H8" s="8">
        <v>380</v>
      </c>
      <c r="I8" s="8">
        <f>G8*H8</f>
        <v>38000</v>
      </c>
    </row>
    <row r="9" customHeight="1" spans="1:9">
      <c r="A9" s="7" t="s">
        <v>15</v>
      </c>
      <c r="B9" s="11" t="s">
        <v>16</v>
      </c>
      <c r="C9" s="11"/>
      <c r="D9" s="11"/>
      <c r="E9" s="11"/>
      <c r="F9" s="8"/>
      <c r="G9" s="8"/>
      <c r="H9" s="8"/>
      <c r="I9" s="8"/>
    </row>
    <row r="10" customHeight="1" spans="1:9">
      <c r="A10" s="7">
        <v>1</v>
      </c>
      <c r="B10" s="11" t="s">
        <v>17</v>
      </c>
      <c r="C10" s="11"/>
      <c r="D10" s="11" t="s">
        <v>18</v>
      </c>
      <c r="E10" s="11"/>
      <c r="F10" s="8" t="s">
        <v>19</v>
      </c>
      <c r="G10" s="8">
        <v>10</v>
      </c>
      <c r="H10" s="8">
        <v>850</v>
      </c>
      <c r="I10" s="8">
        <f t="shared" ref="I10:I25" si="0">G10*H10</f>
        <v>8500</v>
      </c>
    </row>
    <row r="11" customHeight="1" spans="1:9">
      <c r="A11" s="7">
        <v>2</v>
      </c>
      <c r="B11" s="11" t="s">
        <v>17</v>
      </c>
      <c r="C11" s="11"/>
      <c r="D11" s="11" t="s">
        <v>20</v>
      </c>
      <c r="E11" s="11"/>
      <c r="F11" s="8" t="s">
        <v>19</v>
      </c>
      <c r="G11" s="8">
        <v>25</v>
      </c>
      <c r="H11" s="8">
        <v>1450</v>
      </c>
      <c r="I11" s="8">
        <f t="shared" si="0"/>
        <v>36250</v>
      </c>
    </row>
    <row r="12" customHeight="1" spans="1:9">
      <c r="A12" s="7">
        <v>3</v>
      </c>
      <c r="B12" s="11" t="s">
        <v>17</v>
      </c>
      <c r="C12" s="11"/>
      <c r="D12" s="11" t="s">
        <v>21</v>
      </c>
      <c r="E12" s="11"/>
      <c r="F12" s="8" t="s">
        <v>19</v>
      </c>
      <c r="G12" s="8">
        <v>15</v>
      </c>
      <c r="H12" s="8">
        <v>1950</v>
      </c>
      <c r="I12" s="8">
        <f t="shared" si="0"/>
        <v>29250</v>
      </c>
    </row>
    <row r="13" customHeight="1" spans="1:9">
      <c r="A13" s="7">
        <v>4</v>
      </c>
      <c r="B13" s="11" t="s">
        <v>17</v>
      </c>
      <c r="C13" s="11"/>
      <c r="D13" s="11" t="s">
        <v>22</v>
      </c>
      <c r="E13" s="11"/>
      <c r="F13" s="8" t="s">
        <v>19</v>
      </c>
      <c r="G13" s="8">
        <v>2</v>
      </c>
      <c r="H13" s="8">
        <v>3000</v>
      </c>
      <c r="I13" s="8">
        <f t="shared" si="0"/>
        <v>6000</v>
      </c>
    </row>
    <row r="14" customHeight="1" spans="1:9">
      <c r="A14" s="7">
        <v>5</v>
      </c>
      <c r="B14" s="11" t="s">
        <v>17</v>
      </c>
      <c r="C14" s="11"/>
      <c r="D14" s="11" t="s">
        <v>23</v>
      </c>
      <c r="E14" s="11"/>
      <c r="F14" s="8" t="s">
        <v>19</v>
      </c>
      <c r="G14" s="8">
        <v>2</v>
      </c>
      <c r="H14" s="8">
        <v>5000</v>
      </c>
      <c r="I14" s="8">
        <f t="shared" si="0"/>
        <v>10000</v>
      </c>
    </row>
    <row r="15" customHeight="1" spans="1:9">
      <c r="A15" s="7">
        <v>6</v>
      </c>
      <c r="B15" s="11" t="s">
        <v>17</v>
      </c>
      <c r="C15" s="11"/>
      <c r="D15" s="11" t="s">
        <v>24</v>
      </c>
      <c r="E15" s="11"/>
      <c r="F15" s="8" t="s">
        <v>19</v>
      </c>
      <c r="G15" s="8">
        <v>1</v>
      </c>
      <c r="H15" s="8">
        <v>8000</v>
      </c>
      <c r="I15" s="8">
        <f t="shared" si="0"/>
        <v>8000</v>
      </c>
    </row>
    <row r="16" customHeight="1" spans="1:9">
      <c r="A16" s="7">
        <v>7</v>
      </c>
      <c r="B16" s="11" t="s">
        <v>17</v>
      </c>
      <c r="C16" s="11"/>
      <c r="D16" s="11" t="s">
        <v>25</v>
      </c>
      <c r="E16" s="11"/>
      <c r="F16" s="8" t="s">
        <v>19</v>
      </c>
      <c r="G16" s="8">
        <v>1</v>
      </c>
      <c r="H16" s="8">
        <v>9900</v>
      </c>
      <c r="I16" s="8">
        <f t="shared" si="0"/>
        <v>9900</v>
      </c>
    </row>
    <row r="17" customHeight="1" spans="1:10">
      <c r="A17" s="7">
        <v>8</v>
      </c>
      <c r="B17" s="11" t="s">
        <v>26</v>
      </c>
      <c r="C17" s="11"/>
      <c r="D17" s="11" t="s">
        <v>27</v>
      </c>
      <c r="E17" s="11"/>
      <c r="F17" s="8" t="s">
        <v>19</v>
      </c>
      <c r="G17" s="8">
        <v>8</v>
      </c>
      <c r="H17" s="8">
        <v>575</v>
      </c>
      <c r="I17" s="8">
        <f t="shared" si="0"/>
        <v>4600</v>
      </c>
    </row>
    <row r="18" customHeight="1" spans="1:10">
      <c r="A18" s="7">
        <v>9</v>
      </c>
      <c r="B18" s="11" t="s">
        <v>26</v>
      </c>
      <c r="C18" s="11"/>
      <c r="D18" s="11" t="s">
        <v>28</v>
      </c>
      <c r="E18" s="11"/>
      <c r="F18" s="8" t="s">
        <v>19</v>
      </c>
      <c r="G18" s="8">
        <v>3</v>
      </c>
      <c r="H18" s="8">
        <v>700</v>
      </c>
      <c r="I18" s="8">
        <f t="shared" si="0"/>
        <v>2100</v>
      </c>
    </row>
    <row r="19" customHeight="1" spans="1:10">
      <c r="A19" s="7">
        <v>10</v>
      </c>
      <c r="B19" s="11" t="s">
        <v>26</v>
      </c>
      <c r="C19" s="11"/>
      <c r="D19" s="11" t="s">
        <v>18</v>
      </c>
      <c r="E19" s="11"/>
      <c r="F19" s="8" t="s">
        <v>19</v>
      </c>
      <c r="G19" s="8">
        <v>3</v>
      </c>
      <c r="H19" s="8">
        <v>850</v>
      </c>
      <c r="I19" s="8">
        <f t="shared" si="0"/>
        <v>2550</v>
      </c>
    </row>
    <row r="20" customHeight="1" spans="1:10">
      <c r="A20" s="12">
        <v>11</v>
      </c>
      <c r="B20" s="13" t="s">
        <v>29</v>
      </c>
      <c r="C20" s="13"/>
      <c r="D20" s="13" t="s">
        <v>30</v>
      </c>
      <c r="E20" s="13"/>
      <c r="F20" s="12" t="s">
        <v>19</v>
      </c>
      <c r="G20" s="12">
        <v>3</v>
      </c>
      <c r="H20" s="12">
        <v>1000</v>
      </c>
      <c r="I20" s="14">
        <f t="shared" si="0"/>
        <v>3000</v>
      </c>
    </row>
    <row r="21" customHeight="1" spans="1:10">
      <c r="A21" s="15">
        <v>12</v>
      </c>
      <c r="B21" s="16" t="s">
        <v>31</v>
      </c>
      <c r="C21" s="16"/>
      <c r="D21" s="16" t="s">
        <v>32</v>
      </c>
      <c r="E21" s="16"/>
      <c r="F21" s="15" t="s">
        <v>19</v>
      </c>
      <c r="G21" s="15">
        <v>25</v>
      </c>
      <c r="H21" s="15">
        <v>1650</v>
      </c>
      <c r="I21" s="8">
        <f t="shared" si="0"/>
        <v>41250</v>
      </c>
    </row>
    <row r="22" customHeight="1" spans="1:10">
      <c r="A22" s="15">
        <v>13</v>
      </c>
      <c r="B22" s="16" t="s">
        <v>33</v>
      </c>
      <c r="C22" s="16"/>
      <c r="D22" s="16" t="s">
        <v>34</v>
      </c>
      <c r="E22" s="16"/>
      <c r="F22" s="15" t="s">
        <v>19</v>
      </c>
      <c r="G22" s="15">
        <v>15</v>
      </c>
      <c r="H22" s="15">
        <v>3200</v>
      </c>
      <c r="I22" s="8">
        <f t="shared" si="0"/>
        <v>48000</v>
      </c>
    </row>
    <row r="23" customHeight="1" spans="1:10">
      <c r="A23" s="15">
        <v>14</v>
      </c>
      <c r="B23" s="16" t="s">
        <v>35</v>
      </c>
      <c r="C23" s="16"/>
      <c r="D23" s="16" t="s">
        <v>36</v>
      </c>
      <c r="E23" s="16"/>
      <c r="F23" s="15" t="s">
        <v>19</v>
      </c>
      <c r="G23" s="15">
        <v>10</v>
      </c>
      <c r="H23" s="15">
        <v>1200</v>
      </c>
      <c r="I23" s="8">
        <f t="shared" si="0"/>
        <v>12000</v>
      </c>
    </row>
    <row r="24" customHeight="1" spans="1:10">
      <c r="A24" s="15">
        <v>15</v>
      </c>
      <c r="B24" s="17" t="s">
        <v>37</v>
      </c>
      <c r="C24" s="18"/>
      <c r="D24" s="19" t="s">
        <v>38</v>
      </c>
      <c r="E24" s="20"/>
      <c r="F24" s="15" t="s">
        <v>19</v>
      </c>
      <c r="G24" s="15">
        <v>6</v>
      </c>
      <c r="H24" s="15">
        <v>577</v>
      </c>
      <c r="I24" s="8">
        <f t="shared" si="0"/>
        <v>3462</v>
      </c>
    </row>
    <row r="25" s="1" customFormat="1" ht="60" customHeight="1" spans="1:10">
      <c r="A25" s="15">
        <v>16</v>
      </c>
      <c r="B25" s="19" t="s">
        <v>39</v>
      </c>
      <c r="C25" s="20"/>
      <c r="D25" s="11" t="s">
        <v>18</v>
      </c>
      <c r="E25" s="11"/>
      <c r="F25" s="15" t="s">
        <v>19</v>
      </c>
      <c r="G25" s="15">
        <v>30</v>
      </c>
      <c r="H25" s="15">
        <v>1100</v>
      </c>
      <c r="I25" s="8">
        <f t="shared" si="0"/>
        <v>33000</v>
      </c>
      <c r="J25" s="21"/>
    </row>
    <row r="26" customHeight="1" spans="1:10">
      <c r="A26" s="15" t="s">
        <v>40</v>
      </c>
      <c r="B26" s="16" t="s">
        <v>41</v>
      </c>
      <c r="C26" s="16"/>
      <c r="D26" s="16"/>
      <c r="E26" s="16"/>
      <c r="F26" s="15"/>
      <c r="G26" s="15"/>
      <c r="H26" s="15"/>
      <c r="I26" s="8"/>
    </row>
    <row r="27" customHeight="1" spans="1:10">
      <c r="A27" s="15">
        <v>1</v>
      </c>
      <c r="B27" s="16" t="s">
        <v>42</v>
      </c>
      <c r="C27" s="16"/>
      <c r="D27" s="16" t="s">
        <v>43</v>
      </c>
      <c r="E27" s="16"/>
      <c r="F27" s="15" t="s">
        <v>44</v>
      </c>
      <c r="G27" s="15">
        <v>3</v>
      </c>
      <c r="H27" s="15">
        <v>580</v>
      </c>
      <c r="I27" s="8">
        <f>G27*H27</f>
        <v>1740</v>
      </c>
    </row>
    <row r="28" customHeight="1" spans="1:10">
      <c r="A28" s="15">
        <v>2</v>
      </c>
      <c r="B28" s="19" t="s">
        <v>42</v>
      </c>
      <c r="C28" s="20"/>
      <c r="D28" s="16" t="s">
        <v>45</v>
      </c>
      <c r="E28" s="16"/>
      <c r="F28" s="15" t="s">
        <v>44</v>
      </c>
      <c r="G28" s="22">
        <v>120</v>
      </c>
      <c r="H28" s="23">
        <v>600</v>
      </c>
      <c r="I28" s="8">
        <f>G28*H28</f>
        <v>72000</v>
      </c>
    </row>
    <row r="29" customHeight="1" spans="1:10">
      <c r="A29" s="15">
        <v>3</v>
      </c>
      <c r="B29" s="16" t="s">
        <v>46</v>
      </c>
      <c r="C29" s="16"/>
      <c r="D29" s="16" t="s">
        <v>47</v>
      </c>
      <c r="E29" s="16"/>
      <c r="F29" s="15" t="s">
        <v>44</v>
      </c>
      <c r="G29" s="15">
        <v>3</v>
      </c>
      <c r="H29" s="15">
        <v>580</v>
      </c>
      <c r="I29" s="8">
        <f>G29*H29</f>
        <v>1740</v>
      </c>
    </row>
    <row r="30" customHeight="1" spans="1:10">
      <c r="A30" s="15">
        <v>4</v>
      </c>
      <c r="B30" s="16" t="s">
        <v>46</v>
      </c>
      <c r="C30" s="16"/>
      <c r="D30" s="16" t="s">
        <v>48</v>
      </c>
      <c r="E30" s="16"/>
      <c r="F30" s="15" t="s">
        <v>44</v>
      </c>
      <c r="G30" s="15">
        <v>60</v>
      </c>
      <c r="H30" s="15">
        <v>800</v>
      </c>
      <c r="I30" s="8">
        <f>G30*H30</f>
        <v>48000</v>
      </c>
    </row>
    <row r="31" customHeight="1" spans="1:10">
      <c r="A31" s="15">
        <v>5</v>
      </c>
      <c r="B31" s="16" t="s">
        <v>49</v>
      </c>
      <c r="C31" s="16"/>
      <c r="D31" s="16" t="s">
        <v>50</v>
      </c>
      <c r="E31" s="16"/>
      <c r="F31" s="15" t="s">
        <v>44</v>
      </c>
      <c r="G31" s="15">
        <v>3</v>
      </c>
      <c r="H31" s="15">
        <v>1000</v>
      </c>
      <c r="I31" s="8">
        <f>G31*H31</f>
        <v>3000</v>
      </c>
      <c r="J31" s="59"/>
    </row>
    <row r="32" customHeight="1" spans="1:10">
      <c r="A32" s="15" t="s">
        <v>51</v>
      </c>
      <c r="B32" s="16" t="s">
        <v>52</v>
      </c>
      <c r="C32" s="16"/>
      <c r="D32" s="16"/>
      <c r="E32" s="16"/>
      <c r="F32" s="15"/>
      <c r="G32" s="15"/>
      <c r="H32" s="15"/>
      <c r="I32" s="8"/>
    </row>
    <row r="33" customHeight="1" spans="1:10">
      <c r="A33" s="15">
        <v>1</v>
      </c>
      <c r="B33" s="16" t="s">
        <v>53</v>
      </c>
      <c r="C33" s="16"/>
      <c r="D33" s="16" t="s">
        <v>54</v>
      </c>
      <c r="E33" s="16"/>
      <c r="F33" s="15" t="s">
        <v>55</v>
      </c>
      <c r="G33" s="15">
        <v>5</v>
      </c>
      <c r="H33" s="15">
        <v>800</v>
      </c>
      <c r="I33" s="8">
        <f t="shared" ref="I33:I41" si="1">G33*H33</f>
        <v>4000</v>
      </c>
    </row>
    <row r="34" customHeight="1" spans="1:10">
      <c r="A34" s="15">
        <v>2</v>
      </c>
      <c r="B34" s="16" t="s">
        <v>56</v>
      </c>
      <c r="C34" s="16"/>
      <c r="D34" s="16" t="s">
        <v>57</v>
      </c>
      <c r="E34" s="16"/>
      <c r="F34" s="15" t="s">
        <v>55</v>
      </c>
      <c r="G34" s="15">
        <v>15</v>
      </c>
      <c r="H34" s="15">
        <v>500</v>
      </c>
      <c r="I34" s="8">
        <f t="shared" si="1"/>
        <v>7500</v>
      </c>
    </row>
    <row r="35" customHeight="1" spans="1:10">
      <c r="A35" s="12">
        <v>3</v>
      </c>
      <c r="B35" s="13" t="s">
        <v>58</v>
      </c>
      <c r="C35" s="13"/>
      <c r="D35" s="13" t="s">
        <v>59</v>
      </c>
      <c r="E35" s="13"/>
      <c r="F35" s="12" t="s">
        <v>60</v>
      </c>
      <c r="G35" s="12">
        <v>3</v>
      </c>
      <c r="H35" s="12">
        <v>55</v>
      </c>
      <c r="I35" s="14">
        <f t="shared" si="1"/>
        <v>165</v>
      </c>
    </row>
    <row r="36" customHeight="1" spans="1:10">
      <c r="A36" s="12">
        <v>4</v>
      </c>
      <c r="B36" s="16" t="s">
        <v>61</v>
      </c>
      <c r="C36" s="16"/>
      <c r="D36" s="16" t="s">
        <v>62</v>
      </c>
      <c r="E36" s="16"/>
      <c r="F36" s="15" t="s">
        <v>63</v>
      </c>
      <c r="G36" s="15">
        <v>2</v>
      </c>
      <c r="H36" s="26">
        <v>320</v>
      </c>
      <c r="I36" s="15">
        <f t="shared" si="1"/>
        <v>640</v>
      </c>
    </row>
    <row r="37" customHeight="1" spans="1:10">
      <c r="A37" s="12">
        <v>5</v>
      </c>
      <c r="B37" s="13" t="s">
        <v>64</v>
      </c>
      <c r="C37" s="13"/>
      <c r="D37" s="13" t="s">
        <v>65</v>
      </c>
      <c r="E37" s="13"/>
      <c r="F37" s="12" t="s">
        <v>66</v>
      </c>
      <c r="G37" s="12">
        <v>3</v>
      </c>
      <c r="H37" s="24">
        <v>400</v>
      </c>
      <c r="I37" s="15">
        <f t="shared" si="1"/>
        <v>1200</v>
      </c>
    </row>
    <row r="38" ht="30" customHeight="1" spans="1:10">
      <c r="A38" s="12">
        <v>6</v>
      </c>
      <c r="B38" s="30" t="s">
        <v>67</v>
      </c>
      <c r="C38" s="31"/>
      <c r="D38" s="16" t="s">
        <v>68</v>
      </c>
      <c r="E38" s="16"/>
      <c r="F38" s="15" t="s">
        <v>63</v>
      </c>
      <c r="G38" s="15">
        <v>0.5</v>
      </c>
      <c r="H38" s="15">
        <v>3696</v>
      </c>
      <c r="I38" s="15">
        <f t="shared" si="1"/>
        <v>1848</v>
      </c>
      <c r="J38" s="21"/>
    </row>
    <row r="39" customHeight="1" spans="1:10">
      <c r="A39" s="12">
        <v>7</v>
      </c>
      <c r="B39" s="30" t="s">
        <v>67</v>
      </c>
      <c r="C39" s="31"/>
      <c r="D39" s="30" t="s">
        <v>69</v>
      </c>
      <c r="E39" s="31"/>
      <c r="F39" s="15" t="s">
        <v>63</v>
      </c>
      <c r="G39" s="15">
        <v>0.5</v>
      </c>
      <c r="H39" s="15">
        <v>3696</v>
      </c>
      <c r="I39" s="15">
        <f t="shared" si="1"/>
        <v>1848</v>
      </c>
    </row>
    <row r="40" customHeight="1" spans="1:10">
      <c r="A40" s="12">
        <v>8</v>
      </c>
      <c r="B40" s="30" t="s">
        <v>70</v>
      </c>
      <c r="C40" s="31"/>
      <c r="D40" s="13" t="s">
        <v>71</v>
      </c>
      <c r="E40" s="13"/>
      <c r="F40" s="12" t="s">
        <v>63</v>
      </c>
      <c r="G40" s="12">
        <v>0.5</v>
      </c>
      <c r="H40" s="15">
        <v>3280</v>
      </c>
      <c r="I40" s="15">
        <f t="shared" si="1"/>
        <v>1640</v>
      </c>
    </row>
    <row r="41" customHeight="1" spans="1:10">
      <c r="A41" s="12">
        <v>9</v>
      </c>
      <c r="B41" s="30" t="s">
        <v>70</v>
      </c>
      <c r="C41" s="31"/>
      <c r="D41" s="13" t="s">
        <v>72</v>
      </c>
      <c r="E41" s="13"/>
      <c r="F41" s="15" t="s">
        <v>63</v>
      </c>
      <c r="G41" s="15">
        <v>0.5</v>
      </c>
      <c r="H41" s="15">
        <v>3210</v>
      </c>
      <c r="I41" s="15">
        <f t="shared" si="1"/>
        <v>1605</v>
      </c>
    </row>
    <row r="42" customHeight="1" spans="1:10">
      <c r="A42" s="15" t="s">
        <v>73</v>
      </c>
      <c r="B42" s="16" t="s">
        <v>74</v>
      </c>
      <c r="C42" s="34"/>
      <c r="D42" s="35" t="s">
        <v>75</v>
      </c>
      <c r="E42" s="34"/>
      <c r="F42" s="36"/>
      <c r="G42" s="36"/>
      <c r="H42" s="37"/>
      <c r="I42" s="38"/>
    </row>
    <row r="43" ht="37" customHeight="1" spans="1:10">
      <c r="A43" s="39">
        <v>1</v>
      </c>
      <c r="B43" s="40" t="s">
        <v>76</v>
      </c>
      <c r="C43" s="41"/>
      <c r="D43" s="42" t="s">
        <v>77</v>
      </c>
      <c r="E43" s="43"/>
      <c r="F43" s="44" t="s">
        <v>78</v>
      </c>
      <c r="G43" s="44">
        <v>1</v>
      </c>
      <c r="H43" s="45">
        <v>150</v>
      </c>
      <c r="I43" s="15">
        <f>G43*H43</f>
        <v>150</v>
      </c>
    </row>
    <row r="44" ht="30" customHeight="1" spans="1:10">
      <c r="A44" s="12">
        <v>2</v>
      </c>
      <c r="B44" s="17" t="s">
        <v>79</v>
      </c>
      <c r="C44" s="18"/>
      <c r="D44" s="19" t="s">
        <v>80</v>
      </c>
      <c r="E44" s="20"/>
      <c r="F44" s="23" t="s">
        <v>81</v>
      </c>
      <c r="G44" s="23">
        <v>1</v>
      </c>
      <c r="H44" s="46">
        <v>163</v>
      </c>
      <c r="I44" s="15">
        <f>G44*H44</f>
        <v>163</v>
      </c>
    </row>
    <row r="45" ht="30" customHeight="1" spans="1:10">
      <c r="A45" s="12">
        <v>3</v>
      </c>
      <c r="B45" s="17" t="s">
        <v>82</v>
      </c>
      <c r="C45" s="18"/>
      <c r="D45" s="19" t="s">
        <v>83</v>
      </c>
      <c r="E45" s="20"/>
      <c r="F45" s="47" t="s">
        <v>84</v>
      </c>
      <c r="G45" s="23">
        <v>1</v>
      </c>
      <c r="H45" s="46">
        <v>14</v>
      </c>
      <c r="I45" s="15">
        <f>G45*H45</f>
        <v>14</v>
      </c>
    </row>
    <row r="46" ht="30" customHeight="1" spans="1:10">
      <c r="A46" s="12">
        <v>4</v>
      </c>
      <c r="B46" s="17" t="s">
        <v>85</v>
      </c>
      <c r="C46" s="18"/>
      <c r="D46" s="19" t="s">
        <v>86</v>
      </c>
      <c r="E46" s="20"/>
      <c r="F46" s="23" t="s">
        <v>87</v>
      </c>
      <c r="G46" s="23">
        <v>1</v>
      </c>
      <c r="H46" s="22">
        <v>500</v>
      </c>
      <c r="I46" s="12">
        <f>G46*H46</f>
        <v>500</v>
      </c>
    </row>
    <row r="47" ht="30" customHeight="1" spans="1:10">
      <c r="A47" s="26" t="s">
        <v>88</v>
      </c>
      <c r="B47" s="48"/>
      <c r="C47" s="48"/>
      <c r="D47" s="48"/>
      <c r="E47" s="48"/>
      <c r="F47" s="48"/>
      <c r="G47" s="48"/>
      <c r="H47" s="48"/>
      <c r="I47" s="49">
        <f>SUM(I7:I46)</f>
        <v>495615</v>
      </c>
    </row>
    <row r="48" s="2" customFormat="1" ht="42" customHeight="1" spans="1:10">
      <c r="A48" s="50" t="s">
        <v>89</v>
      </c>
      <c r="B48" s="50"/>
      <c r="C48" s="50"/>
      <c r="D48" s="51"/>
      <c r="E48" s="52"/>
      <c r="F48" s="52"/>
      <c r="G48" s="53"/>
      <c r="H48" s="53"/>
      <c r="I48" s="53"/>
    </row>
    <row r="49" s="2" customFormat="1" ht="28" customHeight="1" spans="1:9">
      <c r="A49" s="54" t="s">
        <v>90</v>
      </c>
      <c r="B49" s="54"/>
      <c r="C49" s="54"/>
      <c r="D49" s="51"/>
      <c r="E49" s="52"/>
      <c r="F49" s="52"/>
      <c r="G49" s="53"/>
      <c r="H49" s="53"/>
      <c r="I49" s="53"/>
    </row>
    <row r="50" s="2" customFormat="1" ht="28" customHeight="1" spans="1:9">
      <c r="A50" s="55" t="s">
        <v>91</v>
      </c>
      <c r="B50" s="55"/>
      <c r="C50" s="55"/>
      <c r="D50" s="55"/>
      <c r="E50" s="55"/>
      <c r="F50" s="55"/>
      <c r="G50" s="55"/>
      <c r="H50" s="56"/>
      <c r="I50" s="55"/>
    </row>
    <row r="51" ht="28" customHeight="1" spans="1:9">
      <c r="A51" s="55" t="s">
        <v>92</v>
      </c>
      <c r="B51" s="55"/>
      <c r="C51" s="55"/>
      <c r="D51" s="55"/>
      <c r="E51" s="55"/>
      <c r="F51" s="55"/>
      <c r="G51" s="55"/>
      <c r="H51" s="56"/>
      <c r="I51" s="55"/>
    </row>
    <row r="52" ht="28" customHeight="1" spans="1:9">
      <c r="A52" s="57" t="s">
        <v>93</v>
      </c>
      <c r="B52" s="57"/>
      <c r="C52" s="57"/>
      <c r="D52" s="57"/>
      <c r="E52" s="57"/>
      <c r="F52" s="57"/>
      <c r="G52" s="57"/>
      <c r="H52" s="58"/>
      <c r="I52" s="57"/>
    </row>
  </sheetData>
  <mergeCells count="95"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A47:H47"/>
    <mergeCell ref="A49:D49"/>
    <mergeCell ref="A50:I50"/>
    <mergeCell ref="A51:I51"/>
    <mergeCell ref="A52:I52"/>
    <mergeCell ref="A3:A5"/>
    <mergeCell ref="F3:F5"/>
    <mergeCell ref="G3:G5"/>
    <mergeCell ref="H3:H5"/>
    <mergeCell ref="I3:I5"/>
    <mergeCell ref="A1:I2"/>
    <mergeCell ref="B3:C5"/>
    <mergeCell ref="D3:E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selection activeCell="L52" sqref="L52"/>
    </sheetView>
  </sheetViews>
  <sheetFormatPr defaultColWidth="9.33333333333333" defaultRowHeight="25" customHeight="1"/>
  <cols>
    <col min="1" max="1" width="6.55" style="1" customWidth="1"/>
    <col min="2" max="4" width="9.33333333333333" style="1" customWidth="1"/>
    <col min="5" max="5" width="11.1083333333333" style="1" customWidth="1"/>
    <col min="6" max="16382" width="9.33333333333333" style="1" customWidth="1"/>
    <col min="16383" max="16384" width="9.33333333333333" style="1"/>
  </cols>
  <sheetData>
    <row r="1" s="1" customFormat="1" customHeight="1" spans="1:9">
      <c r="A1" s="3" t="s">
        <v>94</v>
      </c>
      <c r="B1" s="3"/>
      <c r="C1" s="3"/>
      <c r="D1" s="3"/>
      <c r="E1" s="3"/>
      <c r="F1" s="3"/>
      <c r="G1" s="3"/>
      <c r="H1" s="3"/>
      <c r="I1" s="3"/>
    </row>
    <row r="2" s="1" customFormat="1" customHeight="1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customHeight="1" spans="1:9">
      <c r="A3" s="4" t="s">
        <v>1</v>
      </c>
      <c r="B3" s="5" t="s">
        <v>2</v>
      </c>
      <c r="C3" s="5"/>
      <c r="D3" s="5" t="s">
        <v>3</v>
      </c>
      <c r="E3" s="5"/>
      <c r="F3" s="5" t="s">
        <v>4</v>
      </c>
      <c r="G3" s="5" t="s">
        <v>5</v>
      </c>
      <c r="H3" s="6" t="s">
        <v>6</v>
      </c>
      <c r="I3" s="6" t="s">
        <v>7</v>
      </c>
    </row>
    <row r="4" s="1" customFormat="1" ht="15" customHeight="1" spans="1:9">
      <c r="A4" s="7"/>
      <c r="B4" s="8"/>
      <c r="C4" s="8"/>
      <c r="D4" s="8"/>
      <c r="E4" s="8"/>
      <c r="F4" s="8"/>
      <c r="G4" s="8"/>
      <c r="H4" s="9"/>
      <c r="I4" s="9"/>
    </row>
    <row r="5" s="1" customFormat="1" ht="16" customHeight="1" spans="1:9">
      <c r="A5" s="7"/>
      <c r="B5" s="8"/>
      <c r="C5" s="8"/>
      <c r="D5" s="8"/>
      <c r="E5" s="8"/>
      <c r="F5" s="8"/>
      <c r="G5" s="8"/>
      <c r="H5" s="10"/>
      <c r="I5" s="10"/>
    </row>
    <row r="6" s="1" customFormat="1" customHeight="1" spans="1:9">
      <c r="A6" s="7" t="s">
        <v>8</v>
      </c>
      <c r="B6" s="11" t="s">
        <v>9</v>
      </c>
      <c r="C6" s="11"/>
      <c r="D6" s="11"/>
      <c r="E6" s="11"/>
      <c r="F6" s="8"/>
      <c r="G6" s="8"/>
      <c r="H6" s="8"/>
      <c r="I6" s="8"/>
    </row>
    <row r="7" s="1" customFormat="1" customHeight="1" spans="1:9">
      <c r="A7" s="7">
        <v>1</v>
      </c>
      <c r="B7" s="11" t="s">
        <v>10</v>
      </c>
      <c r="C7" s="11"/>
      <c r="D7" s="11" t="s">
        <v>11</v>
      </c>
      <c r="E7" s="11"/>
      <c r="F7" s="8" t="s">
        <v>12</v>
      </c>
      <c r="G7" s="8">
        <v>150</v>
      </c>
      <c r="H7" s="8">
        <v>260</v>
      </c>
      <c r="I7" s="8">
        <f>G7*H7</f>
        <v>39000</v>
      </c>
    </row>
    <row r="8" s="1" customFormat="1" customHeight="1" spans="1:9">
      <c r="A8" s="7">
        <v>2</v>
      </c>
      <c r="B8" s="11" t="s">
        <v>13</v>
      </c>
      <c r="C8" s="11"/>
      <c r="D8" s="11" t="s">
        <v>14</v>
      </c>
      <c r="E8" s="11"/>
      <c r="F8" s="8" t="s">
        <v>12</v>
      </c>
      <c r="G8" s="8">
        <v>120</v>
      </c>
      <c r="H8" s="8">
        <v>380</v>
      </c>
      <c r="I8" s="8">
        <f t="shared" ref="I7:I25" si="0">G8*H8</f>
        <v>45600</v>
      </c>
    </row>
    <row r="9" s="1" customFormat="1" customHeight="1" spans="1:9">
      <c r="A9" s="7" t="s">
        <v>15</v>
      </c>
      <c r="B9" s="11" t="s">
        <v>16</v>
      </c>
      <c r="C9" s="11"/>
      <c r="D9" s="11"/>
      <c r="E9" s="11"/>
      <c r="F9" s="8"/>
      <c r="G9" s="8"/>
      <c r="H9" s="8"/>
      <c r="I9" s="8"/>
    </row>
    <row r="10" s="1" customFormat="1" customHeight="1" spans="1:9">
      <c r="A10" s="7">
        <v>1</v>
      </c>
      <c r="B10" s="11" t="s">
        <v>17</v>
      </c>
      <c r="C10" s="11"/>
      <c r="D10" s="11" t="s">
        <v>18</v>
      </c>
      <c r="E10" s="11"/>
      <c r="F10" s="8" t="s">
        <v>19</v>
      </c>
      <c r="G10" s="8">
        <v>40</v>
      </c>
      <c r="H10" s="8">
        <v>850</v>
      </c>
      <c r="I10" s="8">
        <f t="shared" si="0"/>
        <v>34000</v>
      </c>
    </row>
    <row r="11" s="1" customFormat="1" customHeight="1" spans="1:9">
      <c r="A11" s="7">
        <v>2</v>
      </c>
      <c r="B11" s="11" t="s">
        <v>17</v>
      </c>
      <c r="C11" s="11"/>
      <c r="D11" s="11" t="s">
        <v>20</v>
      </c>
      <c r="E11" s="11"/>
      <c r="F11" s="8" t="s">
        <v>19</v>
      </c>
      <c r="G11" s="8">
        <v>15</v>
      </c>
      <c r="H11" s="8">
        <v>1450</v>
      </c>
      <c r="I11" s="8">
        <f t="shared" si="0"/>
        <v>21750</v>
      </c>
    </row>
    <row r="12" s="1" customFormat="1" customHeight="1" spans="1:9">
      <c r="A12" s="7">
        <v>3</v>
      </c>
      <c r="B12" s="11" t="s">
        <v>17</v>
      </c>
      <c r="C12" s="11"/>
      <c r="D12" s="11" t="s">
        <v>21</v>
      </c>
      <c r="E12" s="11"/>
      <c r="F12" s="8" t="s">
        <v>19</v>
      </c>
      <c r="G12" s="8">
        <v>20</v>
      </c>
      <c r="H12" s="8">
        <v>1950</v>
      </c>
      <c r="I12" s="8">
        <f t="shared" si="0"/>
        <v>39000</v>
      </c>
    </row>
    <row r="13" s="1" customFormat="1" customHeight="1" spans="1:9">
      <c r="A13" s="7">
        <v>4</v>
      </c>
      <c r="B13" s="11" t="s">
        <v>17</v>
      </c>
      <c r="C13" s="11"/>
      <c r="D13" s="11" t="s">
        <v>22</v>
      </c>
      <c r="E13" s="11"/>
      <c r="F13" s="8" t="s">
        <v>19</v>
      </c>
      <c r="G13" s="8">
        <v>16</v>
      </c>
      <c r="H13" s="8">
        <v>3000</v>
      </c>
      <c r="I13" s="8">
        <f t="shared" si="0"/>
        <v>48000</v>
      </c>
    </row>
    <row r="14" s="1" customFormat="1" customHeight="1" spans="1:9">
      <c r="A14" s="7">
        <v>5</v>
      </c>
      <c r="B14" s="11" t="s">
        <v>17</v>
      </c>
      <c r="C14" s="11"/>
      <c r="D14" s="11" t="s">
        <v>23</v>
      </c>
      <c r="E14" s="11"/>
      <c r="F14" s="8" t="s">
        <v>19</v>
      </c>
      <c r="G14" s="8">
        <v>7</v>
      </c>
      <c r="H14" s="8">
        <v>5000</v>
      </c>
      <c r="I14" s="8">
        <f t="shared" si="0"/>
        <v>35000</v>
      </c>
    </row>
    <row r="15" s="1" customFormat="1" customHeight="1" spans="1:9">
      <c r="A15" s="7">
        <v>6</v>
      </c>
      <c r="B15" s="11" t="s">
        <v>17</v>
      </c>
      <c r="C15" s="11"/>
      <c r="D15" s="11" t="s">
        <v>24</v>
      </c>
      <c r="E15" s="11"/>
      <c r="F15" s="8" t="s">
        <v>19</v>
      </c>
      <c r="G15" s="8">
        <v>2</v>
      </c>
      <c r="H15" s="8">
        <v>8000</v>
      </c>
      <c r="I15" s="8">
        <f t="shared" si="0"/>
        <v>16000</v>
      </c>
    </row>
    <row r="16" s="1" customFormat="1" customHeight="1" spans="1:9">
      <c r="A16" s="7">
        <v>7</v>
      </c>
      <c r="B16" s="11" t="s">
        <v>17</v>
      </c>
      <c r="C16" s="11"/>
      <c r="D16" s="11" t="s">
        <v>25</v>
      </c>
      <c r="E16" s="11"/>
      <c r="F16" s="8" t="s">
        <v>19</v>
      </c>
      <c r="G16" s="8">
        <v>2</v>
      </c>
      <c r="H16" s="8">
        <v>9900</v>
      </c>
      <c r="I16" s="8">
        <f t="shared" si="0"/>
        <v>19800</v>
      </c>
    </row>
    <row r="17" s="1" customFormat="1" customHeight="1" spans="1:10">
      <c r="A17" s="7">
        <v>8</v>
      </c>
      <c r="B17" s="11" t="s">
        <v>26</v>
      </c>
      <c r="C17" s="11"/>
      <c r="D17" s="11" t="s">
        <v>27</v>
      </c>
      <c r="E17" s="11"/>
      <c r="F17" s="8" t="s">
        <v>19</v>
      </c>
      <c r="G17" s="8">
        <v>10</v>
      </c>
      <c r="H17" s="8">
        <v>575</v>
      </c>
      <c r="I17" s="8">
        <f t="shared" si="0"/>
        <v>5750</v>
      </c>
    </row>
    <row r="18" s="1" customFormat="1" customHeight="1" spans="1:10">
      <c r="A18" s="7">
        <v>9</v>
      </c>
      <c r="B18" s="11" t="s">
        <v>26</v>
      </c>
      <c r="C18" s="11"/>
      <c r="D18" s="11" t="s">
        <v>28</v>
      </c>
      <c r="E18" s="11"/>
      <c r="F18" s="8" t="s">
        <v>19</v>
      </c>
      <c r="G18" s="8">
        <v>13</v>
      </c>
      <c r="H18" s="8">
        <v>700</v>
      </c>
      <c r="I18" s="8">
        <f t="shared" si="0"/>
        <v>9100</v>
      </c>
    </row>
    <row r="19" s="1" customFormat="1" customHeight="1" spans="1:10">
      <c r="A19" s="7">
        <v>10</v>
      </c>
      <c r="B19" s="11" t="s">
        <v>26</v>
      </c>
      <c r="C19" s="11"/>
      <c r="D19" s="11" t="s">
        <v>18</v>
      </c>
      <c r="E19" s="11"/>
      <c r="F19" s="8" t="s">
        <v>19</v>
      </c>
      <c r="G19" s="8">
        <v>15</v>
      </c>
      <c r="H19" s="8">
        <v>850</v>
      </c>
      <c r="I19" s="8">
        <f t="shared" si="0"/>
        <v>12750</v>
      </c>
    </row>
    <row r="20" s="1" customFormat="1" customHeight="1" spans="1:10">
      <c r="A20" s="12">
        <v>11</v>
      </c>
      <c r="B20" s="13" t="s">
        <v>29</v>
      </c>
      <c r="C20" s="13"/>
      <c r="D20" s="13" t="s">
        <v>30</v>
      </c>
      <c r="E20" s="13"/>
      <c r="F20" s="12" t="s">
        <v>19</v>
      </c>
      <c r="G20" s="12">
        <v>13</v>
      </c>
      <c r="H20" s="12">
        <v>1000</v>
      </c>
      <c r="I20" s="14">
        <f t="shared" si="0"/>
        <v>13000</v>
      </c>
    </row>
    <row r="21" s="1" customFormat="1" customHeight="1" spans="1:10">
      <c r="A21" s="15">
        <v>12</v>
      </c>
      <c r="B21" s="16" t="s">
        <v>31</v>
      </c>
      <c r="C21" s="16"/>
      <c r="D21" s="16" t="s">
        <v>32</v>
      </c>
      <c r="E21" s="16"/>
      <c r="F21" s="15" t="s">
        <v>19</v>
      </c>
      <c r="G21" s="15">
        <v>13</v>
      </c>
      <c r="H21" s="15">
        <v>1650</v>
      </c>
      <c r="I21" s="8">
        <f t="shared" si="0"/>
        <v>21450</v>
      </c>
    </row>
    <row r="22" s="1" customFormat="1" customHeight="1" spans="1:10">
      <c r="A22" s="15">
        <v>13</v>
      </c>
      <c r="B22" s="16" t="s">
        <v>33</v>
      </c>
      <c r="C22" s="16"/>
      <c r="D22" s="16" t="s">
        <v>34</v>
      </c>
      <c r="E22" s="16"/>
      <c r="F22" s="15" t="s">
        <v>19</v>
      </c>
      <c r="G22" s="15">
        <v>12</v>
      </c>
      <c r="H22" s="15">
        <v>3200</v>
      </c>
      <c r="I22" s="8">
        <f t="shared" si="0"/>
        <v>38400</v>
      </c>
    </row>
    <row r="23" s="1" customFormat="1" customHeight="1" spans="1:10">
      <c r="A23" s="15">
        <v>14</v>
      </c>
      <c r="B23" s="16" t="s">
        <v>35</v>
      </c>
      <c r="C23" s="16"/>
      <c r="D23" s="16" t="s">
        <v>36</v>
      </c>
      <c r="E23" s="16"/>
      <c r="F23" s="15" t="s">
        <v>19</v>
      </c>
      <c r="G23" s="15">
        <v>10</v>
      </c>
      <c r="H23" s="15">
        <v>1200</v>
      </c>
      <c r="I23" s="8">
        <f t="shared" si="0"/>
        <v>12000</v>
      </c>
    </row>
    <row r="24" s="1" customFormat="1" customHeight="1" spans="1:10">
      <c r="A24" s="15">
        <v>15</v>
      </c>
      <c r="B24" s="17" t="s">
        <v>37</v>
      </c>
      <c r="C24" s="18"/>
      <c r="D24" s="19" t="s">
        <v>38</v>
      </c>
      <c r="E24" s="20"/>
      <c r="F24" s="15" t="s">
        <v>19</v>
      </c>
      <c r="G24" s="15">
        <v>5</v>
      </c>
      <c r="H24" s="15">
        <v>577</v>
      </c>
      <c r="I24" s="8">
        <f t="shared" si="0"/>
        <v>2885</v>
      </c>
    </row>
    <row r="25" s="1" customFormat="1" ht="64" customHeight="1" spans="1:10">
      <c r="A25" s="15">
        <v>16</v>
      </c>
      <c r="B25" s="19" t="s">
        <v>39</v>
      </c>
      <c r="C25" s="20"/>
      <c r="D25" s="11" t="s">
        <v>18</v>
      </c>
      <c r="E25" s="11"/>
      <c r="F25" s="15" t="s">
        <v>19</v>
      </c>
      <c r="G25" s="15">
        <v>5</v>
      </c>
      <c r="H25" s="15">
        <v>1100</v>
      </c>
      <c r="I25" s="8">
        <f t="shared" si="0"/>
        <v>5500</v>
      </c>
      <c r="J25" s="21"/>
    </row>
    <row r="26" s="1" customFormat="1" customHeight="1" spans="1:10">
      <c r="A26" s="15" t="s">
        <v>40</v>
      </c>
      <c r="B26" s="16" t="s">
        <v>41</v>
      </c>
      <c r="C26" s="16"/>
      <c r="D26" s="16"/>
      <c r="E26" s="16"/>
      <c r="F26" s="15"/>
      <c r="G26" s="15"/>
      <c r="H26" s="15"/>
      <c r="I26" s="8"/>
    </row>
    <row r="27" s="1" customFormat="1" customHeight="1" spans="1:10">
      <c r="A27" s="15">
        <v>1</v>
      </c>
      <c r="B27" s="16" t="s">
        <v>42</v>
      </c>
      <c r="C27" s="16"/>
      <c r="D27" s="16" t="s">
        <v>43</v>
      </c>
      <c r="E27" s="16"/>
      <c r="F27" s="15" t="s">
        <v>44</v>
      </c>
      <c r="G27" s="15">
        <v>45</v>
      </c>
      <c r="H27" s="15">
        <v>580</v>
      </c>
      <c r="I27" s="8">
        <f t="shared" ref="I27:I31" si="1">G27*H27</f>
        <v>26100</v>
      </c>
    </row>
    <row r="28" s="1" customFormat="1" customHeight="1" spans="1:10">
      <c r="A28" s="15">
        <v>2</v>
      </c>
      <c r="B28" s="19" t="s">
        <v>42</v>
      </c>
      <c r="C28" s="20"/>
      <c r="D28" s="16" t="s">
        <v>45</v>
      </c>
      <c r="E28" s="16"/>
      <c r="F28" s="15" t="s">
        <v>44</v>
      </c>
      <c r="G28" s="22">
        <v>11</v>
      </c>
      <c r="H28" s="23">
        <v>600</v>
      </c>
      <c r="I28" s="8">
        <f t="shared" si="1"/>
        <v>6600</v>
      </c>
    </row>
    <row r="29" s="1" customFormat="1" customHeight="1" spans="1:10">
      <c r="A29" s="15">
        <v>3</v>
      </c>
      <c r="B29" s="16" t="s">
        <v>46</v>
      </c>
      <c r="C29" s="16"/>
      <c r="D29" s="16" t="s">
        <v>47</v>
      </c>
      <c r="E29" s="16"/>
      <c r="F29" s="15" t="s">
        <v>44</v>
      </c>
      <c r="G29" s="15">
        <v>30</v>
      </c>
      <c r="H29" s="15">
        <v>580</v>
      </c>
      <c r="I29" s="8">
        <f t="shared" si="1"/>
        <v>17400</v>
      </c>
    </row>
    <row r="30" s="1" customFormat="1" customHeight="1" spans="1:10">
      <c r="A30" s="7">
        <v>4</v>
      </c>
      <c r="B30" s="11" t="s">
        <v>46</v>
      </c>
      <c r="C30" s="11"/>
      <c r="D30" s="11" t="s">
        <v>48</v>
      </c>
      <c r="E30" s="11"/>
      <c r="F30" s="8" t="s">
        <v>44</v>
      </c>
      <c r="G30" s="8">
        <v>10</v>
      </c>
      <c r="H30" s="8">
        <v>800</v>
      </c>
      <c r="I30" s="8">
        <f t="shared" si="1"/>
        <v>8000</v>
      </c>
    </row>
    <row r="31" s="1" customFormat="1" customHeight="1" spans="1:10">
      <c r="A31" s="7">
        <v>5</v>
      </c>
      <c r="B31" s="11" t="s">
        <v>49</v>
      </c>
      <c r="C31" s="11"/>
      <c r="D31" s="11" t="s">
        <v>50</v>
      </c>
      <c r="E31" s="11"/>
      <c r="F31" s="8" t="s">
        <v>44</v>
      </c>
      <c r="G31" s="8">
        <v>5</v>
      </c>
      <c r="H31" s="8">
        <v>1000</v>
      </c>
      <c r="I31" s="8">
        <f t="shared" si="1"/>
        <v>5000</v>
      </c>
    </row>
    <row r="32" s="1" customFormat="1" customHeight="1" spans="1:10">
      <c r="A32" s="15" t="s">
        <v>51</v>
      </c>
      <c r="B32" s="16" t="s">
        <v>52</v>
      </c>
      <c r="C32" s="16"/>
      <c r="D32" s="16"/>
      <c r="E32" s="16"/>
      <c r="F32" s="15"/>
      <c r="G32" s="15"/>
      <c r="H32" s="15"/>
      <c r="I32" s="8"/>
    </row>
    <row r="33" s="1" customFormat="1" customHeight="1" spans="1:10">
      <c r="A33" s="12">
        <v>1</v>
      </c>
      <c r="B33" s="13" t="s">
        <v>53</v>
      </c>
      <c r="C33" s="13"/>
      <c r="D33" s="13" t="s">
        <v>54</v>
      </c>
      <c r="E33" s="13"/>
      <c r="F33" s="12" t="s">
        <v>55</v>
      </c>
      <c r="G33" s="12">
        <v>3</v>
      </c>
      <c r="H33" s="24">
        <v>800</v>
      </c>
      <c r="I33" s="25">
        <f t="shared" ref="I33:I41" si="2">G33*H33</f>
        <v>2400</v>
      </c>
    </row>
    <row r="34" s="1" customFormat="1" customHeight="1" spans="1:10">
      <c r="A34" s="12">
        <v>2</v>
      </c>
      <c r="B34" s="16" t="s">
        <v>56</v>
      </c>
      <c r="C34" s="16"/>
      <c r="D34" s="16" t="s">
        <v>57</v>
      </c>
      <c r="E34" s="16"/>
      <c r="F34" s="15" t="s">
        <v>55</v>
      </c>
      <c r="G34" s="15">
        <v>6</v>
      </c>
      <c r="H34" s="26">
        <v>500</v>
      </c>
      <c r="I34" s="15">
        <f t="shared" si="2"/>
        <v>3000</v>
      </c>
    </row>
    <row r="35" s="1" customFormat="1" customHeight="1" spans="1:10">
      <c r="A35" s="12">
        <v>3</v>
      </c>
      <c r="B35" s="13" t="s">
        <v>58</v>
      </c>
      <c r="C35" s="13"/>
      <c r="D35" s="13" t="s">
        <v>59</v>
      </c>
      <c r="E35" s="13"/>
      <c r="F35" s="12" t="s">
        <v>60</v>
      </c>
      <c r="G35" s="12">
        <v>3</v>
      </c>
      <c r="H35" s="24">
        <v>55</v>
      </c>
      <c r="I35" s="15">
        <f t="shared" si="2"/>
        <v>165</v>
      </c>
    </row>
    <row r="36" s="1" customFormat="1" customHeight="1" spans="1:10">
      <c r="A36" s="12">
        <v>4</v>
      </c>
      <c r="B36" s="16" t="s">
        <v>61</v>
      </c>
      <c r="C36" s="16"/>
      <c r="D36" s="16" t="s">
        <v>62</v>
      </c>
      <c r="E36" s="16"/>
      <c r="F36" s="15" t="s">
        <v>63</v>
      </c>
      <c r="G36" s="15">
        <v>1</v>
      </c>
      <c r="H36" s="26">
        <v>320</v>
      </c>
      <c r="I36" s="15">
        <f t="shared" si="2"/>
        <v>320</v>
      </c>
    </row>
    <row r="37" s="1" customFormat="1" customHeight="1" spans="1:10">
      <c r="A37" s="12">
        <v>5</v>
      </c>
      <c r="B37" s="13" t="s">
        <v>64</v>
      </c>
      <c r="C37" s="13"/>
      <c r="D37" s="13" t="s">
        <v>65</v>
      </c>
      <c r="E37" s="13"/>
      <c r="F37" s="12" t="s">
        <v>66</v>
      </c>
      <c r="G37" s="12">
        <v>1</v>
      </c>
      <c r="H37" s="24">
        <v>400</v>
      </c>
      <c r="I37" s="15">
        <f t="shared" si="2"/>
        <v>400</v>
      </c>
    </row>
    <row r="38" s="1" customFormat="1" ht="39" customHeight="1" spans="1:10">
      <c r="A38" s="12">
        <v>6</v>
      </c>
      <c r="B38" s="27" t="s">
        <v>67</v>
      </c>
      <c r="C38" s="28"/>
      <c r="D38" s="16" t="s">
        <v>68</v>
      </c>
      <c r="E38" s="16"/>
      <c r="F38" s="15" t="s">
        <v>63</v>
      </c>
      <c r="G38" s="15">
        <v>0.5</v>
      </c>
      <c r="H38" s="26">
        <v>3696</v>
      </c>
      <c r="I38" s="15">
        <f t="shared" si="2"/>
        <v>1848</v>
      </c>
      <c r="J38" s="29"/>
    </row>
    <row r="39" s="1" customFormat="1" customHeight="1" spans="1:10">
      <c r="A39" s="12">
        <v>7</v>
      </c>
      <c r="B39" s="27" t="s">
        <v>67</v>
      </c>
      <c r="C39" s="28"/>
      <c r="D39" s="30" t="s">
        <v>69</v>
      </c>
      <c r="E39" s="31"/>
      <c r="F39" s="12" t="s">
        <v>63</v>
      </c>
      <c r="G39" s="15">
        <v>0.5</v>
      </c>
      <c r="H39" s="26">
        <v>3696</v>
      </c>
      <c r="I39" s="15">
        <f t="shared" si="2"/>
        <v>1848</v>
      </c>
    </row>
    <row r="40" s="1" customFormat="1" customHeight="1" spans="1:10">
      <c r="A40" s="12">
        <v>8</v>
      </c>
      <c r="B40" s="30" t="s">
        <v>70</v>
      </c>
      <c r="C40" s="31"/>
      <c r="D40" s="13" t="s">
        <v>71</v>
      </c>
      <c r="E40" s="13"/>
      <c r="F40" s="12" t="s">
        <v>63</v>
      </c>
      <c r="G40" s="15">
        <v>0.5</v>
      </c>
      <c r="H40" s="26">
        <v>3280</v>
      </c>
      <c r="I40" s="15">
        <f t="shared" si="2"/>
        <v>1640</v>
      </c>
    </row>
    <row r="41" s="1" customFormat="1" customHeight="1" spans="1:10">
      <c r="A41" s="12">
        <v>9</v>
      </c>
      <c r="B41" s="30" t="s">
        <v>70</v>
      </c>
      <c r="C41" s="31"/>
      <c r="D41" s="27" t="s">
        <v>72</v>
      </c>
      <c r="E41" s="32"/>
      <c r="F41" s="33" t="s">
        <v>63</v>
      </c>
      <c r="G41" s="15">
        <v>0.5</v>
      </c>
      <c r="H41" s="26">
        <v>3210</v>
      </c>
      <c r="I41" s="15">
        <f t="shared" si="2"/>
        <v>1605</v>
      </c>
    </row>
    <row r="42" s="1" customFormat="1" customHeight="1" spans="1:10">
      <c r="A42" s="15" t="s">
        <v>73</v>
      </c>
      <c r="B42" s="16" t="s">
        <v>74</v>
      </c>
      <c r="C42" s="34"/>
      <c r="D42" s="35" t="s">
        <v>75</v>
      </c>
      <c r="E42" s="34"/>
      <c r="F42" s="36"/>
      <c r="G42" s="36"/>
      <c r="H42" s="37"/>
      <c r="I42" s="38"/>
    </row>
    <row r="43" s="1" customFormat="1" ht="33" customHeight="1" spans="1:10">
      <c r="A43" s="39">
        <v>1</v>
      </c>
      <c r="B43" s="40" t="s">
        <v>76</v>
      </c>
      <c r="C43" s="41"/>
      <c r="D43" s="42" t="s">
        <v>77</v>
      </c>
      <c r="E43" s="43"/>
      <c r="F43" s="44" t="s">
        <v>78</v>
      </c>
      <c r="G43" s="44">
        <v>1</v>
      </c>
      <c r="H43" s="45">
        <v>150</v>
      </c>
      <c r="I43" s="15">
        <f t="shared" ref="I43:I46" si="3">G43*H43</f>
        <v>150</v>
      </c>
    </row>
    <row r="44" s="1" customFormat="1" ht="30" customHeight="1" spans="1:10">
      <c r="A44" s="12">
        <v>2</v>
      </c>
      <c r="B44" s="17" t="s">
        <v>79</v>
      </c>
      <c r="C44" s="18"/>
      <c r="D44" s="19" t="s">
        <v>80</v>
      </c>
      <c r="E44" s="20"/>
      <c r="F44" s="23" t="s">
        <v>81</v>
      </c>
      <c r="G44" s="23">
        <v>1</v>
      </c>
      <c r="H44" s="46">
        <v>163</v>
      </c>
      <c r="I44" s="15">
        <f t="shared" si="3"/>
        <v>163</v>
      </c>
    </row>
    <row r="45" s="1" customFormat="1" ht="30" customHeight="1" spans="1:10">
      <c r="A45" s="12">
        <v>3</v>
      </c>
      <c r="B45" s="17" t="s">
        <v>82</v>
      </c>
      <c r="C45" s="18"/>
      <c r="D45" s="19" t="s">
        <v>83</v>
      </c>
      <c r="E45" s="20"/>
      <c r="F45" s="47" t="s">
        <v>84</v>
      </c>
      <c r="G45" s="23">
        <v>1</v>
      </c>
      <c r="H45" s="46">
        <v>14</v>
      </c>
      <c r="I45" s="15">
        <f t="shared" si="3"/>
        <v>14</v>
      </c>
    </row>
    <row r="46" s="1" customFormat="1" ht="30" customHeight="1" spans="1:10">
      <c r="A46" s="12">
        <v>4</v>
      </c>
      <c r="B46" s="17" t="s">
        <v>85</v>
      </c>
      <c r="C46" s="18"/>
      <c r="D46" s="19" t="s">
        <v>86</v>
      </c>
      <c r="E46" s="20"/>
      <c r="F46" s="23" t="s">
        <v>87</v>
      </c>
      <c r="G46" s="23">
        <v>1</v>
      </c>
      <c r="H46" s="22">
        <v>500</v>
      </c>
      <c r="I46" s="12">
        <f t="shared" si="3"/>
        <v>500</v>
      </c>
    </row>
    <row r="47" s="1" customFormat="1" ht="30" customHeight="1" spans="1:10">
      <c r="A47" s="26" t="s">
        <v>88</v>
      </c>
      <c r="B47" s="48"/>
      <c r="C47" s="48"/>
      <c r="D47" s="48"/>
      <c r="E47" s="48"/>
      <c r="F47" s="48"/>
      <c r="G47" s="48"/>
      <c r="H47" s="48"/>
      <c r="I47" s="49">
        <f>SUM(I7:I46)</f>
        <v>496138</v>
      </c>
    </row>
    <row r="48" customHeight="1" spans="1:10">
      <c r="A48" s="50" t="s">
        <v>89</v>
      </c>
      <c r="B48" s="50"/>
      <c r="C48" s="50"/>
      <c r="D48" s="51"/>
      <c r="E48" s="52"/>
      <c r="F48" s="52"/>
      <c r="G48" s="53"/>
      <c r="H48" s="53"/>
      <c r="I48" s="53"/>
    </row>
    <row r="49" s="2" customFormat="1" ht="33" customHeight="1" spans="1:9">
      <c r="A49" s="54" t="s">
        <v>90</v>
      </c>
      <c r="B49" s="54"/>
      <c r="C49" s="54"/>
      <c r="D49" s="51"/>
      <c r="E49" s="52"/>
      <c r="F49" s="52"/>
      <c r="G49" s="53"/>
      <c r="H49" s="53"/>
      <c r="I49" s="53"/>
    </row>
    <row r="50" s="2" customFormat="1" ht="33" customHeight="1" spans="1:9">
      <c r="A50" s="55" t="s">
        <v>91</v>
      </c>
      <c r="B50" s="55"/>
      <c r="C50" s="55"/>
      <c r="D50" s="55"/>
      <c r="E50" s="55"/>
      <c r="F50" s="55"/>
      <c r="G50" s="55"/>
      <c r="H50" s="56"/>
      <c r="I50" s="55"/>
    </row>
    <row r="51" s="2" customFormat="1" ht="33" customHeight="1" spans="1:9">
      <c r="A51" s="55" t="s">
        <v>92</v>
      </c>
      <c r="B51" s="55"/>
      <c r="C51" s="55"/>
      <c r="D51" s="55"/>
      <c r="E51" s="55"/>
      <c r="F51" s="55"/>
      <c r="G51" s="55"/>
      <c r="H51" s="56"/>
      <c r="I51" s="55"/>
    </row>
    <row r="52" s="1" customFormat="1" ht="33" customHeight="1" spans="1:9">
      <c r="A52" s="57" t="s">
        <v>93</v>
      </c>
      <c r="B52" s="57"/>
      <c r="C52" s="57"/>
      <c r="D52" s="57"/>
      <c r="E52" s="57"/>
      <c r="F52" s="57"/>
      <c r="G52" s="57"/>
      <c r="H52" s="58"/>
      <c r="I52" s="57"/>
    </row>
  </sheetData>
  <mergeCells count="95"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A47:H47"/>
    <mergeCell ref="A49:D49"/>
    <mergeCell ref="A50:I50"/>
    <mergeCell ref="A51:I51"/>
    <mergeCell ref="A52:I52"/>
    <mergeCell ref="A3:A5"/>
    <mergeCell ref="F3:F5"/>
    <mergeCell ref="G3:G5"/>
    <mergeCell ref="H3:H5"/>
    <mergeCell ref="I3:I5"/>
    <mergeCell ref="B3:C5"/>
    <mergeCell ref="D3:E5"/>
    <mergeCell ref="A1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采购包1</vt:lpstr>
      <vt:lpstr>采购包2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86185</cp:lastModifiedBy>
  <dcterms:created xsi:type="dcterms:W3CDTF">2024-05-07T07:06:00Z</dcterms:created>
  <dcterms:modified xsi:type="dcterms:W3CDTF">2026-04-10T07:49:55Z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E65F3DD68F604689B1A88B13DE58C85C_13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