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<sst xmlns="http://schemas.openxmlformats.org/spreadsheetml/2006/main" count="35" uniqueCount="35">
  <si>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人工成本计算表</t>
  </si>
  <si>
    <t>人工费</t>
  </si>
  <si>
    <t>岗位名称</t>
  </si>
  <si>
    <t>人数（人）</t>
  </si>
  <si>
    <t>月基础工资（最低保障工资）</t>
  </si>
  <si>
    <t>社保</t>
  </si>
  <si>
    <t>基本最低工资 元/月/人</t>
  </si>
  <si>
    <t>年费用（按12个月计算）</t>
  </si>
  <si>
    <t>项目经理</t>
  </si>
  <si>
    <t>会议服务</t>
  </si>
  <si>
    <t>司炉工</t>
  </si>
  <si>
    <t>锅炉水质化验员</t>
  </si>
  <si>
    <t>弱电运维人员</t>
  </si>
  <si>
    <t>高压电工</t>
  </si>
  <si>
    <t>低压电工</t>
  </si>
  <si>
    <t>厨师</t>
  </si>
  <si>
    <t>厨房负责人</t>
  </si>
  <si>
    <t>面点师</t>
  </si>
  <si>
    <t>帮厨</t>
  </si>
  <si>
    <t>送餐、服务员</t>
  </si>
  <si>
    <t>工程主管</t>
  </si>
  <si>
    <t>保洁员</t>
  </si>
  <si>
    <t>保安员</t>
  </si>
  <si>
    <t>监区内外货物管理服务人员</t>
  </si>
  <si>
    <t>药品分拣服务人员</t>
  </si>
  <si>
    <t>综合维修工</t>
  </si>
  <si>
    <t>小计</t>
  </si>
  <si>
    <t>其他费用</t>
  </si>
  <si>
    <t>残保金</t>
  </si>
  <si>
    <t>工会费用</t>
  </si>
  <si>
    <t>周六加班费不低于16人52天</t>
  </si>
  <si>
    <t>法定假日加班不低于13天16人</t>
  </si>
  <si>
    <t>其他（费用约定，人工及加班费以外的费用）</t>
  </si>
  <si>
    <t>税金（税率6%）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</si>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</sst>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1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7" sqref="J7"/>
    </sheetView>
  </sheetViews>
  <sheetFormatPr defaultColWidth="9" defaultRowHeight="14.4" outlineLevelCol="6"/>
  <cols>
    <col min="1" max="1" width="9" style="1"/>
    <col min="2" max="2" width="16.4444444444444" style="1" customWidth="1"/>
    <col min="3" max="3" width="8.77777777777778" style="1" customWidth="1"/>
    <col min="4" max="4" width="18.3333333333333" style="1" customWidth="1"/>
    <col min="5" max="5" width="10.5" style="1" customWidth="1"/>
    <col min="6" max="6" width="11.25" style="1" customWidth="1"/>
    <col min="7" max="7" width="15.75" style="1" customWidth="1"/>
    <col min="8" max="16384" width="9" style="1"/>
  </cols>
  <sheetData>
    <row r="1" ht="26.25" customHeight="1" spans="1:7">
      <c r="A1" s="2" t="s">
        <v>0</v>
      </c>
      <c r="B1" s="2"/>
      <c r="C1" s="2"/>
      <c r="D1" s="2"/>
      <c r="E1" s="2"/>
      <c r="F1" s="2"/>
      <c r="G1" s="2"/>
    </row>
    <row r="2" ht="66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6.8" spans="1:7">
      <c r="A3" s="2"/>
      <c r="B3" s="3" t="s">
        <v>8</v>
      </c>
      <c r="C3" s="3">
        <v>1</v>
      </c>
      <c r="D3" s="2"/>
      <c r="E3" s="2"/>
      <c r="F3" s="2">
        <f>SUM(D3:E3)</f>
        <v>0</v>
      </c>
      <c r="G3" s="2">
        <f>F3*12</f>
        <v>0</v>
      </c>
    </row>
    <row r="4" ht="16.8" spans="1:7">
      <c r="A4" s="2"/>
      <c r="B4" s="3" t="s">
        <v>9</v>
      </c>
      <c r="C4" s="3">
        <v>1</v>
      </c>
      <c r="D4" s="2"/>
      <c r="E4" s="2"/>
      <c r="F4" s="2">
        <f t="shared" ref="F4:F21" si="0">SUM(D4:E4)</f>
        <v>0</v>
      </c>
      <c r="G4" s="2">
        <f t="shared" ref="G4:G20" si="1">F4*12</f>
        <v>0</v>
      </c>
    </row>
    <row r="5" ht="16.8" spans="1:7">
      <c r="A5" s="2"/>
      <c r="B5" s="3" t="s">
        <v>10</v>
      </c>
      <c r="C5" s="3">
        <v>3</v>
      </c>
      <c r="D5" s="2"/>
      <c r="E5" s="2"/>
      <c r="F5" s="2">
        <f t="shared" si="0"/>
        <v>0</v>
      </c>
      <c r="G5" s="2">
        <f t="shared" si="1"/>
        <v>0</v>
      </c>
    </row>
    <row r="6" ht="33.6" spans="1:7">
      <c r="A6" s="2"/>
      <c r="B6" s="3" t="s">
        <v>11</v>
      </c>
      <c r="C6" s="3">
        <v>1</v>
      </c>
      <c r="D6" s="2"/>
      <c r="E6" s="2"/>
      <c r="F6" s="2">
        <f t="shared" si="0"/>
        <v>0</v>
      </c>
      <c r="G6" s="2">
        <f t="shared" si="1"/>
        <v>0</v>
      </c>
    </row>
    <row r="7" ht="16.8" spans="1:7">
      <c r="A7" s="2"/>
      <c r="B7" s="3" t="s">
        <v>12</v>
      </c>
      <c r="C7" s="3">
        <v>2</v>
      </c>
      <c r="D7" s="2"/>
      <c r="E7" s="2"/>
      <c r="F7" s="2">
        <f t="shared" si="0"/>
        <v>0</v>
      </c>
      <c r="G7" s="2">
        <f t="shared" si="1"/>
        <v>0</v>
      </c>
    </row>
    <row r="8" ht="16.8" spans="1:7">
      <c r="A8" s="2"/>
      <c r="B8" s="3" t="s">
        <v>13</v>
      </c>
      <c r="C8" s="3">
        <v>1</v>
      </c>
      <c r="D8" s="2"/>
      <c r="E8" s="2"/>
      <c r="F8" s="2">
        <f t="shared" si="0"/>
        <v>0</v>
      </c>
      <c r="G8" s="2">
        <f t="shared" si="1"/>
        <v>0</v>
      </c>
    </row>
    <row r="9" ht="16.8" spans="1:7">
      <c r="A9" s="2"/>
      <c r="B9" s="3" t="s">
        <v>14</v>
      </c>
      <c r="C9" s="3">
        <v>1</v>
      </c>
      <c r="D9" s="2"/>
      <c r="E9" s="2"/>
      <c r="F9" s="2">
        <f t="shared" si="0"/>
        <v>0</v>
      </c>
      <c r="G9" s="2">
        <f t="shared" si="1"/>
        <v>0</v>
      </c>
    </row>
    <row r="10" ht="16.8" spans="1:7">
      <c r="A10" s="2"/>
      <c r="B10" s="3" t="s">
        <v>15</v>
      </c>
      <c r="C10" s="3">
        <v>3</v>
      </c>
      <c r="D10" s="2"/>
      <c r="E10" s="2"/>
      <c r="F10" s="2">
        <f t="shared" si="0"/>
        <v>0</v>
      </c>
      <c r="G10" s="2">
        <f t="shared" si="1"/>
        <v>0</v>
      </c>
    </row>
    <row r="11" ht="16.8" spans="1:7">
      <c r="A11" s="2"/>
      <c r="B11" s="3" t="s">
        <v>16</v>
      </c>
      <c r="C11" s="3">
        <v>1</v>
      </c>
      <c r="D11" s="2"/>
      <c r="E11" s="2"/>
      <c r="F11" s="2">
        <f t="shared" si="0"/>
        <v>0</v>
      </c>
      <c r="G11" s="2">
        <f t="shared" si="1"/>
        <v>0</v>
      </c>
    </row>
    <row r="12" ht="16.8" spans="1:7">
      <c r="A12" s="2"/>
      <c r="B12" s="3" t="s">
        <v>17</v>
      </c>
      <c r="C12" s="3">
        <v>3</v>
      </c>
      <c r="D12" s="2"/>
      <c r="E12" s="2"/>
      <c r="F12" s="2">
        <f t="shared" si="0"/>
        <v>0</v>
      </c>
      <c r="G12" s="2">
        <f t="shared" si="1"/>
        <v>0</v>
      </c>
    </row>
    <row r="13" ht="16.8" spans="1:7">
      <c r="A13" s="2"/>
      <c r="B13" s="3" t="s">
        <v>18</v>
      </c>
      <c r="C13" s="3">
        <v>3</v>
      </c>
      <c r="D13" s="2"/>
      <c r="E13" s="2"/>
      <c r="F13" s="2">
        <f t="shared" si="0"/>
        <v>0</v>
      </c>
      <c r="G13" s="2">
        <f t="shared" si="1"/>
        <v>0</v>
      </c>
    </row>
    <row r="14" ht="16.8" spans="1:7">
      <c r="A14" s="2"/>
      <c r="B14" s="3" t="s">
        <v>19</v>
      </c>
      <c r="C14" s="3">
        <v>3</v>
      </c>
      <c r="D14" s="2"/>
      <c r="E14" s="2"/>
      <c r="F14" s="2">
        <f t="shared" si="0"/>
        <v>0</v>
      </c>
      <c r="G14" s="2">
        <f t="shared" si="1"/>
        <v>0</v>
      </c>
    </row>
    <row r="15" ht="16.8" spans="1:7">
      <c r="A15" s="2"/>
      <c r="B15" s="3" t="s">
        <v>20</v>
      </c>
      <c r="C15" s="3">
        <v>1</v>
      </c>
      <c r="D15" s="2"/>
      <c r="E15" s="2"/>
      <c r="F15" s="2">
        <f t="shared" si="0"/>
        <v>0</v>
      </c>
      <c r="G15" s="2">
        <f t="shared" si="1"/>
        <v>0</v>
      </c>
    </row>
    <row r="16" ht="16.8" spans="1:7">
      <c r="A16" s="2"/>
      <c r="B16" s="3" t="s">
        <v>21</v>
      </c>
      <c r="C16" s="3">
        <v>7</v>
      </c>
      <c r="D16" s="2"/>
      <c r="E16" s="2"/>
      <c r="F16" s="2">
        <f t="shared" si="0"/>
        <v>0</v>
      </c>
      <c r="G16" s="2">
        <f t="shared" si="1"/>
        <v>0</v>
      </c>
    </row>
    <row r="17" ht="16.8" spans="1:7">
      <c r="A17" s="2"/>
      <c r="B17" s="3" t="s">
        <v>22</v>
      </c>
      <c r="C17" s="3">
        <v>2</v>
      </c>
      <c r="D17" s="2"/>
      <c r="E17" s="2"/>
      <c r="F17" s="2">
        <f t="shared" si="0"/>
        <v>0</v>
      </c>
      <c r="G17" s="2">
        <f t="shared" si="1"/>
        <v>0</v>
      </c>
    </row>
    <row r="18" ht="33.6" spans="1:7">
      <c r="A18" s="2"/>
      <c r="B18" s="3" t="s">
        <v>23</v>
      </c>
      <c r="C18" s="3">
        <v>2</v>
      </c>
      <c r="D18" s="2"/>
      <c r="E18" s="2"/>
      <c r="F18" s="2">
        <f t="shared" si="0"/>
        <v>0</v>
      </c>
      <c r="G18" s="2">
        <f t="shared" si="1"/>
        <v>0</v>
      </c>
    </row>
    <row r="19" ht="33.6" spans="1:7">
      <c r="A19" s="2"/>
      <c r="B19" s="3" t="s">
        <v>24</v>
      </c>
      <c r="C19" s="3">
        <v>2</v>
      </c>
      <c r="D19" s="2"/>
      <c r="E19" s="2"/>
      <c r="F19" s="2">
        <f t="shared" si="0"/>
        <v>0</v>
      </c>
      <c r="G19" s="2">
        <f t="shared" si="1"/>
        <v>0</v>
      </c>
    </row>
    <row r="20" ht="16.8" spans="1:7">
      <c r="A20" s="2"/>
      <c r="B20" s="3" t="s">
        <v>25</v>
      </c>
      <c r="C20" s="3">
        <v>1</v>
      </c>
      <c r="D20" s="2"/>
      <c r="E20" s="2"/>
      <c r="F20" s="2">
        <f t="shared" si="0"/>
        <v>0</v>
      </c>
      <c r="G20" s="2">
        <f t="shared" si="1"/>
        <v>0</v>
      </c>
    </row>
    <row r="21" ht="16.8" spans="1:7">
      <c r="A21" s="2"/>
      <c r="B21" s="2" t="s">
        <v>26</v>
      </c>
      <c r="C21" s="2">
        <f>SUM(C3:C20)</f>
        <v>38</v>
      </c>
      <c r="D21" s="2">
        <f>SUM(D3:D20)</f>
        <v>0</v>
      </c>
      <c r="E21" s="2">
        <f>SUM(E3:E20)</f>
        <v>0</v>
      </c>
      <c r="F21" s="2">
        <f>SUM(F3:F20)</f>
        <v>0</v>
      </c>
      <c r="G21" s="2">
        <f>SUM(G3:G20)</f>
        <v>0</v>
      </c>
    </row>
    <row r="22" ht="16.8" spans="1:7">
      <c r="A22" s="4" t="s">
        <v>27</v>
      </c>
      <c r="B22" s="2" t="s">
        <v>28</v>
      </c>
      <c r="C22" s="5"/>
      <c r="D22" s="6"/>
      <c r="E22" s="6"/>
      <c r="F22" s="6"/>
      <c r="G22" s="7"/>
    </row>
    <row r="23" ht="16.8" spans="1:7">
      <c r="A23" s="8"/>
      <c r="B23" s="2" t="s">
        <v>29</v>
      </c>
      <c r="C23" s="5"/>
      <c r="D23" s="6"/>
      <c r="E23" s="6"/>
      <c r="F23" s="6"/>
      <c r="G23" s="7"/>
    </row>
    <row r="24" ht="33.6" spans="1:7">
      <c r="A24" s="8"/>
      <c r="B24" s="2" t="s">
        <v>30</v>
      </c>
      <c r="C24" s="5"/>
      <c r="D24" s="6"/>
      <c r="E24" s="6"/>
      <c r="F24" s="6"/>
      <c r="G24" s="7"/>
    </row>
    <row r="25" ht="50.4" spans="1:7">
      <c r="A25" s="8"/>
      <c r="B25" s="2" t="s">
        <v>31</v>
      </c>
      <c r="C25" s="5"/>
      <c r="D25" s="6"/>
      <c r="E25" s="6"/>
      <c r="F25" s="6"/>
      <c r="G25" s="7"/>
    </row>
    <row r="26" ht="67.2" spans="1:7">
      <c r="A26" s="8"/>
      <c r="B26" s="2" t="s">
        <v>32</v>
      </c>
      <c r="C26" s="5"/>
      <c r="D26" s="6"/>
      <c r="E26" s="6"/>
      <c r="F26" s="6"/>
      <c r="G26" s="7"/>
    </row>
    <row r="27" ht="33.6" spans="1:7">
      <c r="A27" s="9"/>
      <c r="B27" s="2" t="s">
        <v>33</v>
      </c>
      <c r="C27" s="5"/>
      <c r="D27" s="6"/>
      <c r="E27" s="6"/>
      <c r="F27" s="6"/>
      <c r="G27" s="7"/>
    </row>
    <row r="28" ht="16.8" spans="1:7">
      <c r="A28" s="10" t="s">
        <v>34</v>
      </c>
      <c r="B28" s="11"/>
      <c r="C28" s="5"/>
      <c r="D28" s="6"/>
      <c r="E28" s="6"/>
      <c r="F28" s="6"/>
      <c r="G28" s="7"/>
    </row>
  </sheetData>
  <mergeCells count="11">
    <mergeCell ref="A1:G1"/>
    <mergeCell ref="C22:G22"/>
    <mergeCell ref="C23:G23"/>
    <mergeCell ref="C24:G24"/>
    <mergeCell ref="C25:G25"/>
    <mergeCell ref="C26:G26"/>
    <mergeCell ref="C27:G27"/>
    <mergeCell ref="A28:B28"/>
    <mergeCell ref="C28:G28"/>
    <mergeCell ref="A2:A21"/>
    <mergeCell ref="A22:A27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三胖</cp:lastModifiedBy>
  <dcterms:created xsi:type="dcterms:W3CDTF">2006-09-13T11:21:00Z</dcterms:created>
  <dcterms:modified xsi:type="dcterms:W3CDTF">2026-02-27T03:36:57Z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4120C6937B3E459995F9D76D46CC6CD7_13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