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activeTab="2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<sst xmlns="http://schemas.openxmlformats.org/spreadsheetml/2006/main" count="124" uniqueCount="74">
  <si>
    <t>表8-3-2</t>
  </si>
  <si>
    <r>
      <rPr>
        <b/>
        <sz val="14"/>
        <rFont val="黑体"/>
        <charset val="134"/>
      </rPr>
      <t>第一部分</t>
    </r>
    <r>
      <rPr>
        <b/>
        <sz val="14"/>
        <rFont val="Times New Roman"/>
        <charset val="0"/>
      </rPr>
      <t xml:space="preserve"> </t>
    </r>
    <r>
      <rPr>
        <b/>
        <sz val="14"/>
        <rFont val="黑体"/>
        <charset val="134"/>
      </rPr>
      <t>建筑工程概算表</t>
    </r>
  </si>
  <si>
    <r>
      <rPr>
        <b/>
        <sz val="9"/>
        <rFont val="宋体"/>
        <charset val="134"/>
      </rPr>
      <t>编号</t>
    </r>
  </si>
  <si>
    <r>
      <rPr>
        <b/>
        <sz val="9"/>
        <rFont val="宋体"/>
        <charset val="134"/>
      </rPr>
      <t>工程或费用名称</t>
    </r>
  </si>
  <si>
    <r>
      <rPr>
        <b/>
        <sz val="9"/>
        <rFont val="宋体"/>
        <charset val="134"/>
      </rPr>
      <t>单位</t>
    </r>
  </si>
  <si>
    <t>数量</t>
  </si>
  <si>
    <t>单价（元）</t>
  </si>
  <si>
    <t>合计（万元）</t>
  </si>
  <si>
    <t>第一部分  建筑工程</t>
  </si>
  <si>
    <t>一</t>
  </si>
  <si>
    <t>管道工程</t>
  </si>
  <si>
    <t>土</t>
  </si>
  <si>
    <t>石</t>
  </si>
  <si>
    <t>土方开挖</t>
  </si>
  <si>
    <t>m³</t>
  </si>
  <si>
    <t>坑</t>
  </si>
  <si>
    <t>石方开挖</t>
  </si>
  <si>
    <t>坑破混凝土</t>
  </si>
  <si>
    <t>m²</t>
  </si>
  <si>
    <t>土方回填（管道）</t>
  </si>
  <si>
    <t>管道水平顶管</t>
  </si>
  <si>
    <t>m</t>
  </si>
  <si>
    <t>入户顶管</t>
  </si>
  <si>
    <r>
      <rPr>
        <sz val="9"/>
        <rFont val="宋体"/>
        <charset val="134"/>
      </rPr>
      <t>石方开挖按0</t>
    </r>
    <r>
      <rPr>
        <sz val="9"/>
        <rFont val="宋体"/>
        <charset val="134"/>
      </rPr>
      <t>.5底直着挖</t>
    </r>
  </si>
  <si>
    <t>二</t>
  </si>
  <si>
    <t>附属建筑物</t>
  </si>
  <si>
    <t>座</t>
  </si>
  <si>
    <t>顶管减掉17户石方地区，再减掉石方开挖管线1567m</t>
  </si>
  <si>
    <r>
      <rPr>
        <sz val="10"/>
        <rFont val="宋体"/>
        <charset val="134"/>
      </rPr>
      <t>阀门井（井径</t>
    </r>
    <r>
      <rPr>
        <sz val="10"/>
        <rFont val="Times New Roman"/>
        <charset val="0"/>
      </rPr>
      <t>1.2m</t>
    </r>
    <r>
      <rPr>
        <sz val="10"/>
        <rFont val="宋体"/>
        <charset val="134"/>
      </rPr>
      <t>，井深</t>
    </r>
    <r>
      <rPr>
        <sz val="10"/>
        <rFont val="Times New Roman"/>
        <charset val="0"/>
      </rPr>
      <t>2.9m</t>
    </r>
    <r>
      <rPr>
        <sz val="10"/>
        <rFont val="宋体"/>
        <charset val="134"/>
      </rPr>
      <t>）</t>
    </r>
  </si>
  <si>
    <t>三</t>
  </si>
  <si>
    <t>高低压线</t>
  </si>
  <si>
    <t>380v 地埋低压线</t>
  </si>
  <si>
    <t>Km</t>
  </si>
  <si>
    <t>第二部分 机电设备及安装工程概算表</t>
  </si>
  <si>
    <t>编号</t>
  </si>
  <si>
    <t>工程及费用名称</t>
  </si>
  <si>
    <t>单位</t>
  </si>
  <si>
    <t>设备费</t>
  </si>
  <si>
    <t>安装费</t>
  </si>
  <si>
    <t>第二部分 机电设备及安装工程</t>
  </si>
  <si>
    <t>水源工程</t>
  </si>
  <si>
    <t>管道加压泵 ISG50-200（流量15 m³/h，扬程50m，7.5kW）</t>
  </si>
  <si>
    <t>套</t>
  </si>
  <si>
    <t>户外防雨型变频设备7.5kw(尺寸600x800X400mm，含基础支架等，落地安装)</t>
  </si>
  <si>
    <t>第三部分 输水管线设备及安装工程概算表</t>
  </si>
  <si>
    <t>第三部分 输水管线设备及安装工程</t>
  </si>
  <si>
    <t>序号</t>
  </si>
  <si>
    <t>管道规格</t>
  </si>
  <si>
    <t>DN50PE100级（1.6Mpa）</t>
  </si>
  <si>
    <t>DN75PE100级（1.6Mpa）</t>
  </si>
  <si>
    <t>管件及阀门</t>
  </si>
  <si>
    <t>合计</t>
  </si>
  <si>
    <t>90°DN50</t>
  </si>
  <si>
    <t>个</t>
  </si>
  <si>
    <t>三通90*90*75</t>
  </si>
  <si>
    <t>三通50*50*75</t>
  </si>
  <si>
    <t>三通75*75*50</t>
  </si>
  <si>
    <t>三通50*50*50</t>
  </si>
  <si>
    <t>四通50*50*50*50</t>
  </si>
  <si>
    <t>50管堵</t>
  </si>
  <si>
    <t>入户管道工程</t>
  </si>
  <si>
    <t>每户管长</t>
  </si>
  <si>
    <t>DN25PE100级（1.6Mpa）</t>
  </si>
  <si>
    <t>DN25(PE管,含接口、弯头)（每户1.0m）</t>
  </si>
  <si>
    <t>90°弯头（4分,每户2个)</t>
  </si>
  <si>
    <t>智能充值机</t>
  </si>
  <si>
    <t>智能水表</t>
  </si>
  <si>
    <t>水龙头</t>
  </si>
  <si>
    <t>PE球阀（4分）</t>
  </si>
  <si>
    <t>管箍</t>
  </si>
  <si>
    <t>长丝</t>
  </si>
  <si>
    <t>热熔外丝</t>
  </si>
  <si>
    <t>短丝</t>
  </si>
  <si>
    <t>管卡子（4分）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</si>
</sst>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.000_ "/>
    <numFmt numFmtId="179" formatCode="0.000_);[Red]\(0.000\)"/>
    <numFmt numFmtId="180" formatCode="0.0_);[Red]\(0.0\)"/>
    <numFmt numFmtId="181" formatCode="0.000000_);[Red]\(0.000000\)"/>
    <numFmt numFmtId="182" formatCode="0.0000_);[Red]\(0.0000\)"/>
    <numFmt numFmtId="183" formatCode="0.0000"/>
  </numFmts>
  <fonts count="3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2"/>
      <name val="Times New Roman"/>
      <charset val="0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0"/>
    </font>
    <font>
      <b/>
      <sz val="14"/>
      <name val="黑体"/>
      <charset val="134"/>
    </font>
    <font>
      <b/>
      <sz val="14"/>
      <name val="Times New Roman"/>
      <charset val="0"/>
    </font>
    <font>
      <b/>
      <sz val="9"/>
      <name val="Times New Roman"/>
      <charset val="0"/>
    </font>
    <font>
      <b/>
      <sz val="10.5"/>
      <name val="Times New Roman"/>
      <charset val="0"/>
    </font>
    <font>
      <b/>
      <sz val="10"/>
      <name val="Times New Roman"/>
      <charset val="0"/>
    </font>
    <font>
      <sz val="10.5"/>
      <name val="Times New Roman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7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177" fontId="1" fillId="3" borderId="0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83" fontId="1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177" fontId="7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9" fontId="9" fillId="0" borderId="2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/>
    </xf>
    <xf numFmtId="177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76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177" fontId="11" fillId="0" borderId="0" xfId="0" applyNumberFormat="1" applyFont="1" applyFill="1" applyBorder="1" applyAlignment="1">
      <alignment horizontal="center"/>
    </xf>
    <xf numFmtId="176" fontId="9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/>
    </xf>
    <xf numFmtId="176" fontId="1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15" fillId="0" borderId="2" xfId="0" applyNumberFormat="1" applyFont="1" applyFill="1" applyBorder="1" applyAlignment="1">
      <alignment horizontal="center" vertical="center"/>
    </xf>
    <xf numFmtId="177" fontId="15" fillId="0" borderId="0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/>
    </xf>
    <xf numFmtId="176" fontId="16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7" fontId="17" fillId="0" borderId="0" xfId="0" applyNumberFormat="1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77" fontId="11" fillId="0" borderId="1" xfId="0" applyNumberFormat="1" applyFont="1" applyFill="1" applyBorder="1" applyAlignment="1">
      <alignment horizontal="center"/>
    </xf>
    <xf numFmtId="177" fontId="14" fillId="0" borderId="2" xfId="0" applyNumberFormat="1" applyFont="1" applyFill="1" applyBorder="1" applyAlignment="1">
      <alignment horizontal="center"/>
    </xf>
    <xf numFmtId="176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177" fontId="11" fillId="0" borderId="5" xfId="0" applyNumberFormat="1" applyFont="1" applyFill="1" applyBorder="1" applyAlignment="1">
      <alignment horizontal="center"/>
    </xf>
    <xf numFmtId="177" fontId="11" fillId="0" borderId="6" xfId="0" applyNumberFormat="1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&#24037;&#20316;\&#24037;&#20316;\2026&#24180;\&#23567;&#20061;&#38431;\&#23567;&#20061;&#38431;&#27010;&#31639;2026.3.24(1)(1)(2)(1)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人工"/>
      <sheetName val="2运杂费"/>
      <sheetName val="2 运杂费"/>
      <sheetName val="3主要材料"/>
      <sheetName val="4次要材料"/>
      <sheetName val="5风水电"/>
      <sheetName val="6台时费"/>
      <sheetName val="7砼及砂浆"/>
      <sheetName val="砼及砂浆（全）"/>
      <sheetName val="8单价"/>
      <sheetName val="C20 混凝土"/>
      <sheetName val="模板"/>
      <sheetName val="9单价汇总表"/>
      <sheetName val="建筑"/>
      <sheetName val="机电"/>
      <sheetName val="金属"/>
      <sheetName val="临时"/>
      <sheetName val="独立"/>
      <sheetName val="概算总表"/>
      <sheetName val="Sheet1"/>
      <sheetName val="顶管"/>
      <sheetName val="管材"/>
      <sheetName val="管材价格"/>
      <sheetName val="项目区土质"/>
      <sheetName val="杨树林"/>
      <sheetName val="核定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D5">
            <v>4708</v>
          </cell>
        </row>
      </sheetData>
      <sheetData sheetId="16"/>
      <sheetData sheetId="17"/>
      <sheetData sheetId="18">
        <row r="9">
          <cell r="F9">
            <v>79.999417108629</v>
          </cell>
        </row>
        <row r="14">
          <cell r="F14">
            <v>79.999417108629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B14" sqref="B14"/>
    </sheetView>
  </sheetViews>
  <sheetFormatPr defaultColWidth="9" defaultRowHeight="20.1" customHeight="1"/>
  <cols>
    <col min="1" max="1" width="5.4" style="57" customWidth="1"/>
    <col min="2" max="2" width="39.875" style="56" customWidth="1"/>
    <col min="3" max="3" width="5.6" style="56" customWidth="1"/>
    <col min="4" max="4" width="9.5" style="58" customWidth="1"/>
    <col min="5" max="5" width="8.5" style="59" customWidth="1"/>
    <col min="6" max="6" width="10.7" style="59" customWidth="1"/>
    <col min="7" max="7" width="10.7" style="59" hidden="1" customWidth="1"/>
    <col min="8" max="8" width="12.9" style="56" hidden="1" customWidth="1"/>
    <col min="9" max="9" width="14.6" style="56" hidden="1" customWidth="1"/>
    <col min="10" max="10" width="10.9" style="56" hidden="1" customWidth="1"/>
    <col min="11" max="12" width="9.4" style="56" hidden="1" customWidth="1"/>
    <col min="13" max="15" width="9" style="56" hidden="1" customWidth="1"/>
    <col min="16" max="16" width="9" style="56" customWidth="1"/>
    <col min="17" max="16384" width="9" style="56"/>
  </cols>
  <sheetData>
    <row r="1" s="56" customFormat="1" ht="15" customHeight="1" spans="1:7">
      <c r="A1" s="60" t="s">
        <v>0</v>
      </c>
      <c r="B1" s="60"/>
      <c r="C1" s="56"/>
      <c r="D1" s="58"/>
      <c r="E1" s="59"/>
      <c r="F1" s="59"/>
      <c r="G1" s="59"/>
    </row>
    <row r="2" s="56" customFormat="1" ht="25" customHeight="1" spans="1:7">
      <c r="A2" s="61" t="s">
        <v>1</v>
      </c>
      <c r="B2" s="62"/>
      <c r="C2" s="62"/>
      <c r="D2" s="62"/>
      <c r="E2" s="62"/>
      <c r="F2" s="62"/>
      <c r="G2" s="63"/>
    </row>
    <row r="3" s="56" customFormat="1" customHeight="1" spans="1:8">
      <c r="A3" s="64" t="s">
        <v>2</v>
      </c>
      <c r="B3" s="65" t="s">
        <v>3</v>
      </c>
      <c r="C3" s="65" t="s">
        <v>4</v>
      </c>
      <c r="D3" s="66" t="s">
        <v>5</v>
      </c>
      <c r="E3" s="66" t="s">
        <v>6</v>
      </c>
      <c r="F3" s="67" t="s">
        <v>7</v>
      </c>
      <c r="G3" s="68"/>
      <c r="H3" s="69">
        <f>F4-H4</f>
        <v>-272.85</v>
      </c>
    </row>
    <row r="4" s="56" customFormat="1" customHeight="1" spans="1:9">
      <c r="A4" s="50"/>
      <c r="B4" s="70" t="s">
        <v>8</v>
      </c>
      <c r="C4" s="71"/>
      <c r="D4" s="72"/>
      <c r="E4" s="72"/>
      <c r="F4" s="73"/>
      <c r="G4" s="74"/>
      <c r="H4" s="75">
        <v>272.85</v>
      </c>
      <c r="I4" s="56">
        <f>[1]概算总表!F14</f>
        <v>79.999417108629</v>
      </c>
    </row>
    <row r="5" s="56" customFormat="1" customHeight="1" spans="1:13">
      <c r="A5" s="19" t="s">
        <v>9</v>
      </c>
      <c r="B5" s="19" t="s">
        <v>10</v>
      </c>
      <c r="C5" s="76"/>
      <c r="D5" s="76"/>
      <c r="E5" s="76"/>
      <c r="F5" s="77"/>
      <c r="G5" s="78"/>
      <c r="H5" s="56">
        <f t="shared" ref="H5:H8" si="0">D5*E5/10000</f>
        <v>0</v>
      </c>
      <c r="L5" s="56" t="s">
        <v>11</v>
      </c>
      <c r="M5" s="56" t="s">
        <v>12</v>
      </c>
    </row>
    <row r="6" s="56" customFormat="1" customHeight="1" spans="1:13">
      <c r="A6" s="79">
        <v>1</v>
      </c>
      <c r="B6" s="22" t="s">
        <v>13</v>
      </c>
      <c r="C6" s="79" t="s">
        <v>14</v>
      </c>
      <c r="D6" s="79">
        <v>978</v>
      </c>
      <c r="E6" s="80"/>
      <c r="F6" s="80"/>
      <c r="G6" s="78">
        <f t="shared" ref="G6:G12" si="1">D6*E6/10000</f>
        <v>0</v>
      </c>
      <c r="H6" s="56">
        <f t="shared" si="0"/>
        <v>0</v>
      </c>
      <c r="I6" s="91">
        <f>([1]金属!D5-1567)/200</f>
        <v>15.705</v>
      </c>
      <c r="J6" s="56" t="s">
        <v>15</v>
      </c>
      <c r="K6" s="56" t="s">
        <v>14</v>
      </c>
      <c r="L6" s="75">
        <f>3.1*3.1*2.6</f>
        <v>24.986</v>
      </c>
      <c r="M6" s="75">
        <f>2*2*0.4</f>
        <v>1.6</v>
      </c>
    </row>
    <row r="7" s="56" customFormat="1" hidden="1" customHeight="1" spans="1:12">
      <c r="A7" s="79">
        <v>2</v>
      </c>
      <c r="B7" s="22" t="s">
        <v>16</v>
      </c>
      <c r="C7" s="79" t="s">
        <v>14</v>
      </c>
      <c r="D7" s="79">
        <v>0</v>
      </c>
      <c r="E7" s="80"/>
      <c r="F7" s="80"/>
      <c r="G7" s="78">
        <f t="shared" si="1"/>
        <v>0</v>
      </c>
      <c r="H7" s="56">
        <f t="shared" si="0"/>
        <v>0</v>
      </c>
      <c r="J7" s="56" t="s">
        <v>17</v>
      </c>
      <c r="K7" s="56" t="s">
        <v>18</v>
      </c>
      <c r="L7" s="56">
        <f>3.1*3.1</f>
        <v>9.61</v>
      </c>
    </row>
    <row r="8" s="56" customFormat="1" customHeight="1" spans="1:13">
      <c r="A8" s="79">
        <v>2</v>
      </c>
      <c r="B8" s="22" t="s">
        <v>19</v>
      </c>
      <c r="C8" s="79" t="s">
        <v>14</v>
      </c>
      <c r="D8" s="79">
        <v>978</v>
      </c>
      <c r="E8" s="80"/>
      <c r="F8" s="80"/>
      <c r="G8" s="78">
        <f t="shared" si="1"/>
        <v>0</v>
      </c>
      <c r="H8" s="56">
        <f t="shared" si="0"/>
        <v>0</v>
      </c>
      <c r="M8" s="56">
        <f>0.5*1+0.8*1.6</f>
        <v>1.78</v>
      </c>
    </row>
    <row r="9" s="56" customFormat="1" customHeight="1" spans="1:9">
      <c r="A9" s="79">
        <v>3</v>
      </c>
      <c r="B9" s="22" t="s">
        <v>20</v>
      </c>
      <c r="C9" s="79" t="s">
        <v>21</v>
      </c>
      <c r="D9" s="79">
        <v>4708</v>
      </c>
      <c r="E9" s="80"/>
      <c r="F9" s="80"/>
      <c r="G9" s="78">
        <f t="shared" si="1"/>
        <v>0</v>
      </c>
      <c r="I9" s="56">
        <f>[1]概算总表!F9</f>
        <v>79.999417108629</v>
      </c>
    </row>
    <row r="10" s="56" customFormat="1" customHeight="1" spans="1:9">
      <c r="A10" s="79">
        <v>4</v>
      </c>
      <c r="B10" s="22" t="s">
        <v>22</v>
      </c>
      <c r="C10" s="79" t="s">
        <v>21</v>
      </c>
      <c r="D10" s="79">
        <v>320</v>
      </c>
      <c r="E10" s="80"/>
      <c r="F10" s="80"/>
      <c r="G10" s="78">
        <f t="shared" si="1"/>
        <v>0</v>
      </c>
      <c r="I10" s="56" t="s">
        <v>23</v>
      </c>
    </row>
    <row r="11" s="56" customFormat="1" customHeight="1" spans="1:11">
      <c r="A11" s="19" t="s">
        <v>24</v>
      </c>
      <c r="B11" s="19" t="s">
        <v>25</v>
      </c>
      <c r="C11" s="19" t="s">
        <v>26</v>
      </c>
      <c r="D11" s="76">
        <v>2</v>
      </c>
      <c r="E11" s="76"/>
      <c r="F11" s="77"/>
      <c r="G11" s="78">
        <f t="shared" si="1"/>
        <v>0</v>
      </c>
      <c r="H11" s="56">
        <f>D11*E11/10000</f>
        <v>0</v>
      </c>
      <c r="I11" s="56" t="s">
        <v>27</v>
      </c>
      <c r="K11" s="56">
        <f>1567+17*32.54</f>
        <v>2120.18</v>
      </c>
    </row>
    <row r="12" s="56" customFormat="1" customHeight="1" spans="1:8">
      <c r="A12" s="79">
        <v>1</v>
      </c>
      <c r="B12" s="22" t="s">
        <v>28</v>
      </c>
      <c r="C12" s="22" t="s">
        <v>26</v>
      </c>
      <c r="D12" s="79">
        <v>2</v>
      </c>
      <c r="E12" s="79"/>
      <c r="F12" s="80"/>
      <c r="G12" s="78">
        <f t="shared" si="1"/>
        <v>0</v>
      </c>
      <c r="H12" s="56">
        <f>D12*E12/10000</f>
        <v>0</v>
      </c>
    </row>
    <row r="13" s="56" customFormat="1" customHeight="1" spans="1:7">
      <c r="A13" s="45" t="s">
        <v>29</v>
      </c>
      <c r="B13" s="81" t="s">
        <v>30</v>
      </c>
      <c r="C13" s="82"/>
      <c r="D13" s="83"/>
      <c r="E13" s="84"/>
      <c r="F13" s="85"/>
      <c r="G13" s="59"/>
    </row>
    <row r="14" s="56" customFormat="1" customHeight="1" spans="1:7">
      <c r="A14" s="86">
        <v>1</v>
      </c>
      <c r="B14" s="87" t="s">
        <v>31</v>
      </c>
      <c r="C14" s="87" t="s">
        <v>32</v>
      </c>
      <c r="D14" s="88">
        <v>0.1</v>
      </c>
      <c r="E14" s="89"/>
      <c r="F14" s="90"/>
      <c r="G14" s="59"/>
    </row>
  </sheetData>
  <mergeCells count="2">
    <mergeCell ref="A1:B1"/>
    <mergeCell ref="A2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B7" sqref="B7"/>
    </sheetView>
  </sheetViews>
  <sheetFormatPr defaultColWidth="9" defaultRowHeight="20.1" customHeight="1"/>
  <cols>
    <col min="1" max="1" width="5" style="40" customWidth="1"/>
    <col min="2" max="2" width="25.125" style="40" customWidth="1"/>
    <col min="3" max="3" width="5.5" style="40" customWidth="1"/>
    <col min="4" max="4" width="4.5" style="40" customWidth="1"/>
    <col min="5" max="5" width="6.75" style="40" customWidth="1"/>
    <col min="6" max="6" width="6.125" style="40" customWidth="1"/>
    <col min="7" max="7" width="12.6" style="41" customWidth="1"/>
    <col min="8" max="8" width="9.2" style="41" customWidth="1"/>
    <col min="9" max="9" width="9.2" style="38" customWidth="1"/>
    <col min="10" max="10" width="11.8" style="38" customWidth="1"/>
    <col min="11" max="11" width="4.9" style="38" customWidth="1"/>
    <col min="12" max="16384" width="9" style="38"/>
  </cols>
  <sheetData>
    <row r="1" s="38" customFormat="1" customHeight="1" spans="1:8">
      <c r="A1" s="42" t="s">
        <v>33</v>
      </c>
      <c r="B1" s="42"/>
      <c r="C1" s="42"/>
      <c r="D1" s="42"/>
      <c r="E1" s="42"/>
      <c r="F1" s="42"/>
      <c r="G1" s="42"/>
      <c r="H1" s="42"/>
    </row>
    <row r="2" s="38" customFormat="1" customHeight="1" spans="1:13">
      <c r="A2" s="43" t="s">
        <v>34</v>
      </c>
      <c r="B2" s="43" t="s">
        <v>35</v>
      </c>
      <c r="C2" s="43" t="s">
        <v>36</v>
      </c>
      <c r="D2" s="43" t="s">
        <v>5</v>
      </c>
      <c r="E2" s="43" t="s">
        <v>6</v>
      </c>
      <c r="F2" s="43"/>
      <c r="G2" s="43" t="s">
        <v>7</v>
      </c>
      <c r="H2" s="44"/>
      <c r="I2" s="53"/>
      <c r="J2" s="38"/>
      <c r="K2" s="54"/>
      <c r="L2" s="38"/>
      <c r="M2" s="53"/>
    </row>
    <row r="3" s="38" customFormat="1" customHeight="1" spans="1:11">
      <c r="A3" s="45"/>
      <c r="B3" s="45"/>
      <c r="C3" s="45"/>
      <c r="D3" s="45"/>
      <c r="E3" s="45" t="s">
        <v>37</v>
      </c>
      <c r="F3" s="45" t="s">
        <v>38</v>
      </c>
      <c r="G3" s="45" t="s">
        <v>37</v>
      </c>
      <c r="H3" s="46" t="s">
        <v>38</v>
      </c>
      <c r="I3" s="53"/>
      <c r="J3" s="38"/>
      <c r="K3" s="53"/>
    </row>
    <row r="4" s="38" customFormat="1" customHeight="1" spans="1:11">
      <c r="A4" s="45"/>
      <c r="B4" s="47" t="s">
        <v>39</v>
      </c>
      <c r="C4" s="45"/>
      <c r="D4" s="45"/>
      <c r="E4" s="45"/>
      <c r="F4" s="45"/>
      <c r="G4" s="48"/>
      <c r="H4" s="49"/>
      <c r="I4" s="53"/>
      <c r="J4" s="38"/>
      <c r="K4" s="53"/>
    </row>
    <row r="5" s="39" customFormat="1" ht="14.25" spans="1:10">
      <c r="A5" s="22" t="s">
        <v>9</v>
      </c>
      <c r="B5" s="22" t="s">
        <v>40</v>
      </c>
      <c r="C5" s="22"/>
      <c r="D5" s="22"/>
      <c r="E5" s="22"/>
      <c r="F5" s="50"/>
      <c r="G5" s="51"/>
      <c r="H5" s="52"/>
      <c r="I5" s="55"/>
      <c r="J5" s="55"/>
    </row>
    <row r="6" s="39" customFormat="1" ht="30" customHeight="1" spans="1:10">
      <c r="A6" s="22">
        <v>1</v>
      </c>
      <c r="B6" s="32" t="s">
        <v>41</v>
      </c>
      <c r="C6" s="22" t="s">
        <v>42</v>
      </c>
      <c r="D6" s="22">
        <v>1</v>
      </c>
      <c r="E6" s="22"/>
      <c r="F6" s="50"/>
      <c r="G6" s="51"/>
      <c r="H6" s="52"/>
      <c r="I6" s="55"/>
      <c r="J6" s="55"/>
    </row>
    <row r="7" s="39" customFormat="1" ht="34" customHeight="1" spans="1:10">
      <c r="A7" s="22">
        <v>2</v>
      </c>
      <c r="B7" s="32" t="s">
        <v>43</v>
      </c>
      <c r="C7" s="22" t="s">
        <v>42</v>
      </c>
      <c r="D7" s="22">
        <v>1</v>
      </c>
      <c r="E7" s="22"/>
      <c r="F7" s="50"/>
      <c r="G7" s="51"/>
      <c r="H7" s="52"/>
      <c r="I7" s="55"/>
      <c r="J7" s="55"/>
    </row>
    <row r="8" s="39" customFormat="1" ht="14.25" spans="1:10">
      <c r="A8" s="22"/>
      <c r="B8" s="22"/>
      <c r="C8" s="22"/>
      <c r="D8" s="22"/>
      <c r="E8" s="22"/>
      <c r="F8" s="50"/>
      <c r="G8" s="51"/>
      <c r="H8" s="52"/>
      <c r="I8" s="55"/>
      <c r="J8" s="55"/>
    </row>
    <row r="9" s="39" customFormat="1" ht="14.25" spans="1:10">
      <c r="A9" s="22"/>
      <c r="B9" s="22"/>
      <c r="C9" s="22"/>
      <c r="D9" s="22"/>
      <c r="E9" s="22"/>
      <c r="F9" s="50"/>
      <c r="G9" s="51"/>
      <c r="H9" s="52"/>
      <c r="I9" s="55"/>
      <c r="J9" s="55"/>
    </row>
    <row r="10" s="39" customFormat="1" ht="14.25" spans="1:10">
      <c r="A10" s="22"/>
      <c r="B10" s="22"/>
      <c r="C10" s="22"/>
      <c r="D10" s="22"/>
      <c r="E10" s="22"/>
      <c r="F10" s="50"/>
      <c r="G10" s="51"/>
      <c r="H10" s="52"/>
      <c r="I10" s="55"/>
      <c r="J10" s="55"/>
    </row>
    <row r="11" s="39" customFormat="1" ht="14.25" spans="1:10">
      <c r="A11" s="22"/>
      <c r="B11" s="22"/>
      <c r="C11" s="22"/>
      <c r="D11" s="22"/>
      <c r="E11" s="22"/>
      <c r="F11" s="50"/>
      <c r="G11" s="51"/>
      <c r="H11" s="52"/>
      <c r="I11" s="55"/>
      <c r="J11" s="55"/>
    </row>
    <row r="12" s="39" customFormat="1" ht="14.25" spans="1:10">
      <c r="A12" s="22"/>
      <c r="B12" s="22"/>
      <c r="C12" s="22"/>
      <c r="D12" s="22"/>
      <c r="E12" s="22"/>
      <c r="F12" s="50"/>
      <c r="G12" s="51"/>
      <c r="H12" s="52"/>
      <c r="I12" s="55"/>
      <c r="J12" s="55"/>
    </row>
  </sheetData>
  <mergeCells count="7">
    <mergeCell ref="A1:H1"/>
    <mergeCell ref="E2:F2"/>
    <mergeCell ref="G2:H2"/>
    <mergeCell ref="A2:A3"/>
    <mergeCell ref="B2:B3"/>
    <mergeCell ref="C2:C3"/>
    <mergeCell ref="D2: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5"/>
  <sheetViews>
    <sheetView tabSelected="1" topLeftCell="A7" workbookViewId="0">
      <selection activeCell="Q18" sqref="Q18"/>
    </sheetView>
  </sheetViews>
  <sheetFormatPr defaultColWidth="13" defaultRowHeight="20.1" customHeight="1"/>
  <cols>
    <col min="1" max="1" width="5.4" style="1" customWidth="1"/>
    <col min="2" max="2" width="23.625" style="1" customWidth="1"/>
    <col min="3" max="3" width="5.5" style="1" customWidth="1"/>
    <col min="4" max="4" width="7.1" style="3"/>
    <col min="5" max="5" width="9.5" style="4"/>
    <col min="6" max="6" width="6.875" style="4" customWidth="1"/>
    <col min="7" max="7" width="10.625" style="5" customWidth="1"/>
    <col min="8" max="8" width="11.4" style="5"/>
    <col min="9" max="9" width="11.6" style="1" hidden="1" customWidth="1"/>
    <col min="10" max="10" width="9" style="1" hidden="1" customWidth="1"/>
    <col min="11" max="11" width="8.6" style="1" hidden="1" customWidth="1"/>
    <col min="12" max="12" width="31.4" style="1" hidden="1" customWidth="1"/>
    <col min="13" max="13" width="5" style="1" hidden="1" customWidth="1"/>
    <col min="14" max="14" width="9.6" style="1" hidden="1" customWidth="1"/>
    <col min="15" max="15" width="9" style="1" hidden="1" customWidth="1"/>
    <col min="16" max="32" width="9" style="1" customWidth="1"/>
    <col min="33" max="224" width="13" style="1" customWidth="1"/>
    <col min="225" max="252" width="9" style="1" customWidth="1"/>
    <col min="253" max="16384" width="13" style="1"/>
  </cols>
  <sheetData>
    <row r="1" s="1" customFormat="1" ht="27" customHeight="1" spans="1:8">
      <c r="A1" s="2" t="s">
        <v>44</v>
      </c>
      <c r="B1" s="2"/>
      <c r="C1" s="2"/>
      <c r="D1" s="2"/>
      <c r="E1" s="2"/>
      <c r="F1" s="2"/>
      <c r="G1" s="2"/>
      <c r="H1" s="2"/>
    </row>
    <row r="2" s="1" customFormat="1" customHeight="1" spans="1:8">
      <c r="A2" s="6"/>
      <c r="B2" s="7" t="s">
        <v>35</v>
      </c>
      <c r="C2" s="7" t="s">
        <v>36</v>
      </c>
      <c r="D2" s="6" t="s">
        <v>5</v>
      </c>
      <c r="E2" s="8" t="s">
        <v>6</v>
      </c>
      <c r="F2" s="8"/>
      <c r="G2" s="9" t="s">
        <v>7</v>
      </c>
      <c r="H2" s="10"/>
    </row>
    <row r="3" s="1" customFormat="1" customHeight="1" spans="1:8">
      <c r="A3" s="6"/>
      <c r="B3" s="7"/>
      <c r="C3" s="7"/>
      <c r="D3" s="6"/>
      <c r="E3" s="8" t="s">
        <v>37</v>
      </c>
      <c r="F3" s="9" t="s">
        <v>38</v>
      </c>
      <c r="G3" s="9" t="s">
        <v>37</v>
      </c>
      <c r="H3" s="10" t="s">
        <v>38</v>
      </c>
    </row>
    <row r="4" s="2" customFormat="1" customHeight="1" spans="1:8">
      <c r="A4" s="11"/>
      <c r="B4" s="12" t="s">
        <v>45</v>
      </c>
      <c r="C4" s="13"/>
      <c r="D4" s="14"/>
      <c r="E4" s="15"/>
      <c r="F4" s="16"/>
      <c r="G4" s="16"/>
      <c r="H4" s="17"/>
    </row>
    <row r="5" s="1" customFormat="1" customHeight="1" spans="1:14">
      <c r="A5" s="18" t="s">
        <v>9</v>
      </c>
      <c r="B5" s="19" t="s">
        <v>10</v>
      </c>
      <c r="C5" s="20"/>
      <c r="D5" s="19">
        <f>SUM(D6:D7)</f>
        <v>4708</v>
      </c>
      <c r="E5" s="20"/>
      <c r="F5" s="16"/>
      <c r="G5" s="16"/>
      <c r="H5" s="21"/>
      <c r="K5" s="35" t="s">
        <v>46</v>
      </c>
      <c r="L5" s="35" t="s">
        <v>47</v>
      </c>
      <c r="M5" s="35" t="s">
        <v>36</v>
      </c>
      <c r="N5" s="35" t="s">
        <v>5</v>
      </c>
    </row>
    <row r="6" s="1" customFormat="1" customHeight="1" spans="1:14">
      <c r="A6" s="22">
        <v>1</v>
      </c>
      <c r="B6" s="8" t="s">
        <v>48</v>
      </c>
      <c r="C6" s="8" t="s">
        <v>21</v>
      </c>
      <c r="D6" s="22">
        <v>1622</v>
      </c>
      <c r="E6" s="23"/>
      <c r="F6" s="23"/>
      <c r="G6" s="9"/>
      <c r="H6" s="9"/>
      <c r="I6" s="1">
        <f>D6*E6/10000</f>
        <v>0</v>
      </c>
      <c r="J6" s="1">
        <f>0.676*13</f>
        <v>8.788</v>
      </c>
      <c r="K6" s="35">
        <v>1</v>
      </c>
      <c r="L6" s="35" t="s">
        <v>48</v>
      </c>
      <c r="M6" s="35" t="s">
        <v>21</v>
      </c>
      <c r="N6" s="35">
        <f>687*1.3</f>
        <v>893.1</v>
      </c>
    </row>
    <row r="7" s="1" customFormat="1" customHeight="1" spans="1:14">
      <c r="A7" s="22">
        <v>2</v>
      </c>
      <c r="B7" s="8" t="s">
        <v>49</v>
      </c>
      <c r="C7" s="8" t="s">
        <v>21</v>
      </c>
      <c r="D7" s="22">
        <v>3086</v>
      </c>
      <c r="E7" s="23"/>
      <c r="F7" s="23"/>
      <c r="G7" s="9"/>
      <c r="H7" s="9"/>
      <c r="K7" s="35"/>
      <c r="L7" s="35"/>
      <c r="M7" s="35"/>
      <c r="N7" s="35"/>
    </row>
    <row r="8" s="1" customFormat="1" customHeight="1" spans="1:14">
      <c r="A8" s="19" t="s">
        <v>24</v>
      </c>
      <c r="B8" s="24" t="s">
        <v>50</v>
      </c>
      <c r="C8" s="19"/>
      <c r="D8" s="18"/>
      <c r="E8" s="25"/>
      <c r="F8" s="16"/>
      <c r="G8" s="16"/>
      <c r="H8" s="21"/>
      <c r="I8" s="1">
        <f>D8*E8/10000</f>
        <v>0</v>
      </c>
      <c r="K8" s="35" t="s">
        <v>51</v>
      </c>
      <c r="L8" s="35"/>
      <c r="M8" s="35" t="s">
        <v>21</v>
      </c>
      <c r="N8" s="36">
        <f>SUM(N6:N7)</f>
        <v>893.1</v>
      </c>
    </row>
    <row r="9" s="1" customFormat="1" customHeight="1" spans="1:9">
      <c r="A9" s="22">
        <v>1</v>
      </c>
      <c r="B9" s="22" t="s">
        <v>52</v>
      </c>
      <c r="C9" s="22" t="s">
        <v>53</v>
      </c>
      <c r="D9" s="22">
        <v>1</v>
      </c>
      <c r="E9" s="26"/>
      <c r="F9" s="8"/>
      <c r="G9" s="27"/>
      <c r="H9" s="27"/>
      <c r="I9" s="1" t="e">
        <f>#REF!*#REF!/10000</f>
        <v>#REF!</v>
      </c>
    </row>
    <row r="10" s="1" customFormat="1" customHeight="1" spans="1:8">
      <c r="A10" s="22">
        <v>2</v>
      </c>
      <c r="B10" s="22" t="s">
        <v>54</v>
      </c>
      <c r="C10" s="22" t="s">
        <v>53</v>
      </c>
      <c r="D10" s="22">
        <v>1</v>
      </c>
      <c r="E10" s="26"/>
      <c r="F10" s="8"/>
      <c r="G10" s="27"/>
      <c r="H10" s="27"/>
    </row>
    <row r="11" s="1" customFormat="1" customHeight="1" spans="1:9">
      <c r="A11" s="22">
        <v>3</v>
      </c>
      <c r="B11" s="22" t="s">
        <v>55</v>
      </c>
      <c r="C11" s="22" t="s">
        <v>53</v>
      </c>
      <c r="D11" s="22">
        <v>1</v>
      </c>
      <c r="E11" s="9"/>
      <c r="F11" s="8"/>
      <c r="G11" s="27"/>
      <c r="H11" s="27"/>
      <c r="I11" s="1">
        <f>D12*E12/10000</f>
        <v>0</v>
      </c>
    </row>
    <row r="12" s="1" customFormat="1" customHeight="1" spans="1:9">
      <c r="A12" s="22">
        <v>4</v>
      </c>
      <c r="B12" s="22" t="s">
        <v>56</v>
      </c>
      <c r="C12" s="22" t="s">
        <v>53</v>
      </c>
      <c r="D12" s="22">
        <v>1</v>
      </c>
      <c r="E12" s="23"/>
      <c r="F12" s="8"/>
      <c r="G12" s="27"/>
      <c r="H12" s="27"/>
      <c r="I12" s="1" t="e">
        <f>#REF!*#REF!/10000</f>
        <v>#REF!</v>
      </c>
    </row>
    <row r="13" s="1" customFormat="1" customHeight="1" spans="1:9">
      <c r="A13" s="22">
        <v>4</v>
      </c>
      <c r="B13" s="22" t="s">
        <v>57</v>
      </c>
      <c r="C13" s="22" t="s">
        <v>53</v>
      </c>
      <c r="D13" s="22">
        <v>2</v>
      </c>
      <c r="E13" s="23"/>
      <c r="F13" s="8"/>
      <c r="G13" s="27"/>
      <c r="H13" s="27"/>
      <c r="I13" s="1" t="e">
        <v>#REF!</v>
      </c>
    </row>
    <row r="14" s="1" customFormat="1" customHeight="1" spans="1:8">
      <c r="A14" s="22">
        <v>5</v>
      </c>
      <c r="B14" s="22" t="s">
        <v>58</v>
      </c>
      <c r="C14" s="22" t="s">
        <v>53</v>
      </c>
      <c r="D14" s="22">
        <v>1</v>
      </c>
      <c r="E14" s="23"/>
      <c r="F14" s="8"/>
      <c r="G14" s="27"/>
      <c r="H14" s="27"/>
    </row>
    <row r="15" s="1" customFormat="1" customHeight="1" spans="1:8">
      <c r="A15" s="22">
        <v>6</v>
      </c>
      <c r="B15" s="28" t="s">
        <v>59</v>
      </c>
      <c r="C15" s="8" t="s">
        <v>53</v>
      </c>
      <c r="D15" s="29">
        <v>6</v>
      </c>
      <c r="E15" s="8"/>
      <c r="F15" s="8"/>
      <c r="G15" s="27"/>
      <c r="H15" s="27"/>
    </row>
    <row r="16" s="1" customFormat="1" customHeight="1" spans="1:9">
      <c r="A16" s="30" t="s">
        <v>29</v>
      </c>
      <c r="B16" s="19" t="s">
        <v>60</v>
      </c>
      <c r="C16" s="19"/>
      <c r="D16" s="19">
        <f>D17+D18</f>
        <v>496</v>
      </c>
      <c r="E16" s="19"/>
      <c r="F16" s="15"/>
      <c r="G16" s="16"/>
      <c r="H16" s="16"/>
      <c r="I16" s="1" t="s">
        <v>61</v>
      </c>
    </row>
    <row r="17" s="1" customFormat="1" customHeight="1" spans="1:11">
      <c r="A17" s="29">
        <v>1</v>
      </c>
      <c r="B17" s="8" t="s">
        <v>62</v>
      </c>
      <c r="C17" s="8" t="s">
        <v>21</v>
      </c>
      <c r="D17" s="22">
        <v>464</v>
      </c>
      <c r="E17" s="9"/>
      <c r="F17" s="23"/>
      <c r="G17" s="31"/>
      <c r="H17" s="31"/>
      <c r="I17" s="1">
        <v>32.5405</v>
      </c>
      <c r="K17" s="37">
        <f>[1]概算总表!F9</f>
        <v>79.999417108629</v>
      </c>
    </row>
    <row r="18" s="1" customFormat="1" ht="33" customHeight="1" spans="1:8">
      <c r="A18" s="29">
        <v>2</v>
      </c>
      <c r="B18" s="32" t="s">
        <v>63</v>
      </c>
      <c r="C18" s="22" t="s">
        <v>21</v>
      </c>
      <c r="D18" s="22">
        <v>32</v>
      </c>
      <c r="E18" s="26"/>
      <c r="F18" s="23"/>
      <c r="G18" s="31"/>
      <c r="H18" s="31"/>
    </row>
    <row r="19" s="1" customFormat="1" customHeight="1" spans="1:8">
      <c r="A19" s="29">
        <v>3</v>
      </c>
      <c r="B19" s="22" t="s">
        <v>64</v>
      </c>
      <c r="C19" s="22" t="s">
        <v>53</v>
      </c>
      <c r="D19" s="22">
        <f>D18*2</f>
        <v>64</v>
      </c>
      <c r="E19" s="26"/>
      <c r="F19" s="23"/>
      <c r="G19" s="31"/>
      <c r="H19" s="31"/>
    </row>
    <row r="20" s="1" customFormat="1" customHeight="1" spans="1:8">
      <c r="A20" s="29">
        <v>4</v>
      </c>
      <c r="B20" s="22" t="s">
        <v>65</v>
      </c>
      <c r="C20" s="22" t="s">
        <v>42</v>
      </c>
      <c r="D20" s="22">
        <v>1</v>
      </c>
      <c r="E20" s="22"/>
      <c r="F20" s="23"/>
      <c r="G20" s="31"/>
      <c r="H20" s="31"/>
    </row>
    <row r="21" s="1" customFormat="1" customHeight="1" spans="1:8">
      <c r="A21" s="29">
        <v>5</v>
      </c>
      <c r="B21" s="22" t="s">
        <v>66</v>
      </c>
      <c r="C21" s="22" t="s">
        <v>53</v>
      </c>
      <c r="D21" s="22">
        <f>D18</f>
        <v>32</v>
      </c>
      <c r="E21" s="26"/>
      <c r="F21" s="23"/>
      <c r="G21" s="31"/>
      <c r="H21" s="31"/>
    </row>
    <row r="22" s="1" customFormat="1" customHeight="1" spans="1:8">
      <c r="A22" s="29">
        <v>6</v>
      </c>
      <c r="B22" s="22" t="s">
        <v>67</v>
      </c>
      <c r="C22" s="22" t="s">
        <v>53</v>
      </c>
      <c r="D22" s="22">
        <f>D18</f>
        <v>32</v>
      </c>
      <c r="E22" s="26"/>
      <c r="F22" s="23"/>
      <c r="G22" s="31"/>
      <c r="H22" s="31"/>
    </row>
    <row r="23" s="1" customFormat="1" customHeight="1" spans="1:8">
      <c r="A23" s="29">
        <v>7</v>
      </c>
      <c r="B23" s="22" t="s">
        <v>68</v>
      </c>
      <c r="C23" s="22" t="s">
        <v>53</v>
      </c>
      <c r="D23" s="22">
        <f t="shared" ref="D23:D26" si="0">D22</f>
        <v>32</v>
      </c>
      <c r="E23" s="26"/>
      <c r="F23" s="23"/>
      <c r="G23" s="31"/>
      <c r="H23" s="31"/>
    </row>
    <row r="24" s="1" customFormat="1" customHeight="1" spans="1:8">
      <c r="A24" s="29">
        <v>8</v>
      </c>
      <c r="B24" s="22" t="s">
        <v>69</v>
      </c>
      <c r="C24" s="22" t="s">
        <v>53</v>
      </c>
      <c r="D24" s="22">
        <f t="shared" si="0"/>
        <v>32</v>
      </c>
      <c r="E24" s="26"/>
      <c r="F24" s="23"/>
      <c r="G24" s="31"/>
      <c r="H24" s="31"/>
    </row>
    <row r="25" s="1" customFormat="1" customHeight="1" spans="1:8">
      <c r="A25" s="29">
        <v>9</v>
      </c>
      <c r="B25" s="22" t="s">
        <v>70</v>
      </c>
      <c r="C25" s="22" t="s">
        <v>53</v>
      </c>
      <c r="D25" s="22">
        <f t="shared" si="0"/>
        <v>32</v>
      </c>
      <c r="E25" s="26"/>
      <c r="F25" s="23"/>
      <c r="G25" s="31"/>
      <c r="H25" s="31"/>
    </row>
    <row r="26" s="1" customFormat="1" customHeight="1" spans="1:8">
      <c r="A26" s="29">
        <v>10</v>
      </c>
      <c r="B26" s="22" t="s">
        <v>71</v>
      </c>
      <c r="C26" s="22" t="s">
        <v>53</v>
      </c>
      <c r="D26" s="22">
        <f t="shared" si="0"/>
        <v>32</v>
      </c>
      <c r="E26" s="26"/>
      <c r="F26" s="23"/>
      <c r="G26" s="31"/>
      <c r="H26" s="31"/>
    </row>
    <row r="27" s="1" customFormat="1" customHeight="1" spans="1:8">
      <c r="A27" s="29">
        <v>11</v>
      </c>
      <c r="B27" s="22" t="s">
        <v>72</v>
      </c>
      <c r="C27" s="22" t="s">
        <v>53</v>
      </c>
      <c r="D27" s="22">
        <f>D26*2</f>
        <v>64</v>
      </c>
      <c r="E27" s="26"/>
      <c r="F27" s="23"/>
      <c r="G27" s="31"/>
      <c r="H27" s="31"/>
    </row>
    <row r="28" s="1" customFormat="1" customHeight="1" spans="1:8">
      <c r="A28" s="29">
        <v>12</v>
      </c>
      <c r="B28" s="22" t="s">
        <v>73</v>
      </c>
      <c r="C28" s="22" t="s">
        <v>53</v>
      </c>
      <c r="D28" s="22">
        <f>D26</f>
        <v>32</v>
      </c>
      <c r="E28" s="26"/>
      <c r="F28" s="23"/>
      <c r="G28" s="31"/>
      <c r="H28" s="31"/>
    </row>
    <row r="29" s="1" customFormat="1" customHeight="1" spans="4:8">
      <c r="D29" s="3"/>
      <c r="E29" s="33"/>
      <c r="F29" s="33"/>
      <c r="G29" s="34"/>
      <c r="H29" s="34"/>
    </row>
    <row r="30" s="1" customFormat="1" customHeight="1" spans="4:8">
      <c r="D30" s="3"/>
      <c r="E30" s="33"/>
      <c r="F30" s="33"/>
      <c r="G30" s="34"/>
      <c r="H30" s="34"/>
    </row>
    <row r="31" s="1" customFormat="1" customHeight="1" spans="4:8">
      <c r="D31" s="3"/>
      <c r="E31" s="33"/>
      <c r="F31" s="33"/>
      <c r="G31" s="34"/>
      <c r="H31" s="34"/>
    </row>
    <row r="32" s="1" customFormat="1" customHeight="1" spans="4:8">
      <c r="D32" s="3"/>
      <c r="E32" s="33"/>
      <c r="F32" s="33"/>
      <c r="G32" s="34"/>
      <c r="H32" s="34"/>
    </row>
    <row r="33" s="1" customFormat="1" customHeight="1" spans="4:8">
      <c r="D33" s="3"/>
      <c r="E33" s="33"/>
      <c r="F33" s="33"/>
      <c r="G33" s="34"/>
      <c r="H33" s="34"/>
    </row>
    <row r="34" s="1" customFormat="1" customHeight="1" spans="4:8">
      <c r="D34" s="3"/>
      <c r="E34" s="33"/>
      <c r="F34" s="33"/>
      <c r="G34" s="34"/>
      <c r="H34" s="34"/>
    </row>
    <row r="35" s="1" customFormat="1" customHeight="1" spans="4:8">
      <c r="D35" s="3"/>
      <c r="E35" s="33"/>
      <c r="F35" s="33"/>
      <c r="G35" s="34"/>
      <c r="H35" s="34"/>
    </row>
    <row r="36" s="1" customFormat="1" customHeight="1" spans="4:8">
      <c r="D36" s="3"/>
      <c r="E36" s="33"/>
      <c r="F36" s="33"/>
      <c r="G36" s="34"/>
      <c r="H36" s="34"/>
    </row>
    <row r="37" s="1" customFormat="1" customHeight="1" spans="4:8">
      <c r="D37" s="3"/>
      <c r="E37" s="33"/>
      <c r="F37" s="33"/>
      <c r="G37" s="34"/>
      <c r="H37" s="34"/>
    </row>
    <row r="38" s="1" customFormat="1" customHeight="1" spans="4:8">
      <c r="D38" s="3"/>
      <c r="E38" s="33"/>
      <c r="F38" s="33"/>
      <c r="G38" s="34"/>
      <c r="H38" s="34"/>
    </row>
    <row r="39" s="1" customFormat="1" customHeight="1" spans="4:8">
      <c r="D39" s="3"/>
      <c r="E39" s="33"/>
      <c r="F39" s="33"/>
      <c r="G39" s="34"/>
      <c r="H39" s="34"/>
    </row>
    <row r="40" s="1" customFormat="1" customHeight="1" spans="4:8">
      <c r="D40" s="3"/>
      <c r="E40" s="33"/>
      <c r="F40" s="33"/>
      <c r="G40" s="34"/>
      <c r="H40" s="34"/>
    </row>
    <row r="41" s="1" customFormat="1" customHeight="1" spans="4:8">
      <c r="D41" s="3"/>
      <c r="E41" s="33"/>
      <c r="F41" s="33"/>
      <c r="G41" s="34"/>
      <c r="H41" s="34"/>
    </row>
    <row r="42" s="1" customFormat="1" customHeight="1" spans="4:8">
      <c r="D42" s="3"/>
      <c r="E42" s="33"/>
      <c r="F42" s="33"/>
      <c r="G42" s="34"/>
      <c r="H42" s="34"/>
    </row>
    <row r="43" s="1" customFormat="1" customHeight="1" spans="4:8">
      <c r="D43" s="3"/>
      <c r="E43" s="33"/>
      <c r="F43" s="33"/>
      <c r="G43" s="34"/>
      <c r="H43" s="34"/>
    </row>
    <row r="44" s="1" customFormat="1" customHeight="1" spans="4:8">
      <c r="D44" s="3"/>
      <c r="E44" s="33"/>
      <c r="F44" s="33"/>
      <c r="G44" s="34"/>
      <c r="H44" s="34"/>
    </row>
    <row r="45" s="1" customFormat="1" customHeight="1" spans="4:8">
      <c r="D45" s="3"/>
      <c r="E45" s="33"/>
      <c r="F45" s="33"/>
      <c r="G45" s="34"/>
      <c r="H45" s="34"/>
    </row>
    <row r="46" s="1" customFormat="1" customHeight="1" spans="4:8">
      <c r="D46" s="3"/>
      <c r="E46" s="33"/>
      <c r="F46" s="33"/>
      <c r="G46" s="34"/>
      <c r="H46" s="34"/>
    </row>
    <row r="47" s="1" customFormat="1" customHeight="1" spans="4:8">
      <c r="D47" s="3"/>
      <c r="E47" s="33"/>
      <c r="F47" s="33"/>
      <c r="G47" s="34"/>
      <c r="H47" s="34"/>
    </row>
    <row r="48" s="1" customFormat="1" customHeight="1" spans="4:8">
      <c r="D48" s="3"/>
      <c r="E48" s="33"/>
      <c r="F48" s="33"/>
      <c r="G48" s="34"/>
      <c r="H48" s="34"/>
    </row>
    <row r="49" s="1" customFormat="1" customHeight="1" spans="4:8">
      <c r="D49" s="3"/>
      <c r="E49" s="33"/>
      <c r="F49" s="33"/>
      <c r="G49" s="34"/>
      <c r="H49" s="34"/>
    </row>
    <row r="50" s="1" customFormat="1" customHeight="1" spans="4:8">
      <c r="D50" s="3"/>
      <c r="E50" s="33"/>
      <c r="F50" s="33"/>
      <c r="G50" s="34"/>
      <c r="H50" s="34"/>
    </row>
    <row r="51" s="1" customFormat="1" customHeight="1" spans="4:8">
      <c r="D51" s="3"/>
      <c r="E51" s="33"/>
      <c r="F51" s="33"/>
      <c r="G51" s="34"/>
      <c r="H51" s="34"/>
    </row>
    <row r="52" s="1" customFormat="1" customHeight="1" spans="4:8">
      <c r="D52" s="3"/>
      <c r="E52" s="33"/>
      <c r="F52" s="33"/>
      <c r="G52" s="34"/>
      <c r="H52" s="34"/>
    </row>
    <row r="53" s="1" customFormat="1" customHeight="1" spans="4:8">
      <c r="D53" s="3"/>
      <c r="E53" s="33"/>
      <c r="F53" s="33"/>
      <c r="G53" s="34"/>
      <c r="H53" s="34"/>
    </row>
    <row r="54" s="1" customFormat="1" customHeight="1" spans="4:8">
      <c r="D54" s="3"/>
      <c r="E54" s="33"/>
      <c r="F54" s="33"/>
      <c r="G54" s="34"/>
      <c r="H54" s="34"/>
    </row>
    <row r="55" s="1" customFormat="1" customHeight="1" spans="4:8">
      <c r="D55" s="3"/>
      <c r="E55" s="33"/>
      <c r="F55" s="33"/>
      <c r="G55" s="34"/>
      <c r="H55" s="34"/>
    </row>
    <row r="56" s="1" customFormat="1" customHeight="1" spans="4:8">
      <c r="D56" s="3"/>
      <c r="E56" s="33"/>
      <c r="F56" s="33"/>
      <c r="G56" s="34"/>
      <c r="H56" s="34"/>
    </row>
    <row r="57" s="1" customFormat="1" customHeight="1" spans="4:8">
      <c r="D57" s="3"/>
      <c r="E57" s="33"/>
      <c r="F57" s="33"/>
      <c r="G57" s="34"/>
      <c r="H57" s="34"/>
    </row>
    <row r="58" s="1" customFormat="1" customHeight="1" spans="4:8">
      <c r="D58" s="3"/>
      <c r="E58" s="33"/>
      <c r="F58" s="33"/>
      <c r="G58" s="34"/>
      <c r="H58" s="34"/>
    </row>
    <row r="59" s="1" customFormat="1" customHeight="1" spans="4:8">
      <c r="D59" s="3"/>
      <c r="E59" s="33"/>
      <c r="F59" s="33"/>
      <c r="G59" s="34"/>
      <c r="H59" s="34"/>
    </row>
    <row r="60" s="1" customFormat="1" customHeight="1" spans="4:8">
      <c r="D60" s="3"/>
      <c r="E60" s="33"/>
      <c r="F60" s="33"/>
      <c r="G60" s="34"/>
      <c r="H60" s="34"/>
    </row>
    <row r="61" s="1" customFormat="1" customHeight="1" spans="4:8">
      <c r="D61" s="3"/>
      <c r="E61" s="33"/>
      <c r="F61" s="33"/>
      <c r="G61" s="34"/>
      <c r="H61" s="34"/>
    </row>
    <row r="62" s="1" customFormat="1" customHeight="1" spans="4:8">
      <c r="D62" s="3"/>
      <c r="E62" s="33"/>
      <c r="F62" s="33"/>
      <c r="G62" s="34"/>
      <c r="H62" s="34"/>
    </row>
    <row r="63" s="1" customFormat="1" customHeight="1" spans="4:8">
      <c r="D63" s="3"/>
      <c r="E63" s="33"/>
      <c r="F63" s="33"/>
      <c r="G63" s="34"/>
      <c r="H63" s="34"/>
    </row>
    <row r="64" s="1" customFormat="1" customHeight="1" spans="4:8">
      <c r="D64" s="3"/>
      <c r="E64" s="33"/>
      <c r="F64" s="33"/>
      <c r="G64" s="34"/>
      <c r="H64" s="34"/>
    </row>
    <row r="65" s="1" customFormat="1" customHeight="1" spans="4:8">
      <c r="D65" s="3"/>
      <c r="E65" s="33"/>
      <c r="F65" s="33"/>
      <c r="G65" s="34"/>
      <c r="H65" s="34"/>
    </row>
    <row r="66" s="1" customFormat="1" customHeight="1" spans="4:8">
      <c r="D66" s="3"/>
      <c r="E66" s="33"/>
      <c r="F66" s="33"/>
      <c r="G66" s="34"/>
      <c r="H66" s="34"/>
    </row>
    <row r="67" s="1" customFormat="1" customHeight="1" spans="4:8">
      <c r="D67" s="3"/>
      <c r="E67" s="33"/>
      <c r="F67" s="33"/>
      <c r="G67" s="34"/>
      <c r="H67" s="34"/>
    </row>
    <row r="68" s="1" customFormat="1" customHeight="1" spans="4:8">
      <c r="D68" s="3"/>
      <c r="E68" s="33"/>
      <c r="F68" s="33"/>
      <c r="G68" s="34"/>
      <c r="H68" s="34"/>
    </row>
    <row r="69" s="1" customFormat="1" customHeight="1" spans="4:8">
      <c r="D69" s="3"/>
      <c r="E69" s="33"/>
      <c r="F69" s="33"/>
      <c r="G69" s="34"/>
      <c r="H69" s="34"/>
    </row>
    <row r="70" s="1" customFormat="1" customHeight="1" spans="4:8">
      <c r="D70" s="3"/>
      <c r="E70" s="33"/>
      <c r="F70" s="33"/>
      <c r="G70" s="34"/>
      <c r="H70" s="34"/>
    </row>
    <row r="71" s="1" customFormat="1" customHeight="1" spans="4:8">
      <c r="D71" s="3"/>
      <c r="E71" s="33"/>
      <c r="F71" s="33"/>
      <c r="G71" s="34"/>
      <c r="H71" s="34"/>
    </row>
    <row r="72" s="1" customFormat="1" customHeight="1" spans="4:8">
      <c r="D72" s="3"/>
      <c r="E72" s="33"/>
      <c r="F72" s="33"/>
      <c r="G72" s="34"/>
      <c r="H72" s="34"/>
    </row>
    <row r="73" s="1" customFormat="1" customHeight="1" spans="4:8">
      <c r="D73" s="3"/>
      <c r="E73" s="33"/>
      <c r="F73" s="33"/>
      <c r="G73" s="34"/>
      <c r="H73" s="34"/>
    </row>
    <row r="74" s="1" customFormat="1" customHeight="1" spans="4:8">
      <c r="D74" s="3"/>
      <c r="E74" s="33"/>
      <c r="F74" s="33"/>
      <c r="G74" s="34"/>
      <c r="H74" s="34"/>
    </row>
    <row r="75" s="1" customFormat="1" customHeight="1" spans="4:8">
      <c r="D75" s="3"/>
      <c r="E75" s="33"/>
      <c r="F75" s="33"/>
      <c r="G75" s="34"/>
      <c r="H75" s="34"/>
    </row>
    <row r="76" s="1" customFormat="1" customHeight="1" spans="4:8">
      <c r="D76" s="3"/>
      <c r="E76" s="33"/>
      <c r="F76" s="33"/>
      <c r="G76" s="34"/>
      <c r="H76" s="34"/>
    </row>
    <row r="77" s="1" customFormat="1" customHeight="1" spans="4:8">
      <c r="D77" s="3"/>
      <c r="E77" s="33"/>
      <c r="F77" s="33"/>
      <c r="G77" s="34"/>
      <c r="H77" s="34"/>
    </row>
    <row r="78" s="1" customFormat="1" customHeight="1" spans="4:8">
      <c r="D78" s="3"/>
      <c r="E78" s="33"/>
      <c r="F78" s="33"/>
      <c r="G78" s="34"/>
      <c r="H78" s="34"/>
    </row>
    <row r="79" s="1" customFormat="1" customHeight="1" spans="4:8">
      <c r="D79" s="3"/>
      <c r="E79" s="33"/>
      <c r="F79" s="33"/>
      <c r="G79" s="34"/>
      <c r="H79" s="34"/>
    </row>
    <row r="80" s="1" customFormat="1" customHeight="1" spans="4:8">
      <c r="D80" s="3"/>
      <c r="E80" s="33"/>
      <c r="F80" s="33"/>
      <c r="G80" s="34"/>
      <c r="H80" s="34"/>
    </row>
    <row r="81" s="1" customFormat="1" customHeight="1" spans="4:8">
      <c r="D81" s="3"/>
      <c r="E81" s="33"/>
      <c r="F81" s="33"/>
      <c r="G81" s="34"/>
      <c r="H81" s="34"/>
    </row>
    <row r="82" s="1" customFormat="1" customHeight="1" spans="4:8">
      <c r="D82" s="3"/>
      <c r="E82" s="33"/>
      <c r="F82" s="33"/>
      <c r="G82" s="34"/>
      <c r="H82" s="34"/>
    </row>
    <row r="83" s="1" customFormat="1" customHeight="1" spans="4:8">
      <c r="D83" s="3"/>
      <c r="E83" s="33"/>
      <c r="F83" s="33"/>
      <c r="G83" s="34"/>
      <c r="H83" s="34"/>
    </row>
    <row r="84" s="1" customFormat="1" customHeight="1" spans="4:8">
      <c r="D84" s="3"/>
      <c r="E84" s="33"/>
      <c r="F84" s="33"/>
      <c r="G84" s="34"/>
      <c r="H84" s="34"/>
    </row>
    <row r="85" s="1" customFormat="1" customHeight="1" spans="4:8">
      <c r="D85" s="3"/>
      <c r="E85" s="33"/>
      <c r="F85" s="33"/>
      <c r="G85" s="34"/>
      <c r="H85" s="34"/>
    </row>
    <row r="86" s="1" customFormat="1" customHeight="1" spans="4:8">
      <c r="D86" s="3"/>
      <c r="E86" s="33"/>
      <c r="F86" s="33"/>
      <c r="G86" s="34"/>
      <c r="H86" s="34"/>
    </row>
    <row r="87" s="1" customFormat="1" customHeight="1" spans="4:8">
      <c r="D87" s="3"/>
      <c r="E87" s="33"/>
      <c r="F87" s="33"/>
      <c r="G87" s="34"/>
      <c r="H87" s="34"/>
    </row>
    <row r="88" s="1" customFormat="1" customHeight="1" spans="4:8">
      <c r="D88" s="3"/>
      <c r="E88" s="33"/>
      <c r="F88" s="33"/>
      <c r="G88" s="34"/>
      <c r="H88" s="34"/>
    </row>
    <row r="89" s="1" customFormat="1" customHeight="1" spans="4:8">
      <c r="D89" s="3"/>
      <c r="E89" s="33"/>
      <c r="F89" s="33"/>
      <c r="G89" s="34"/>
      <c r="H89" s="34"/>
    </row>
    <row r="90" s="1" customFormat="1" customHeight="1" spans="4:8">
      <c r="D90" s="3"/>
      <c r="E90" s="33"/>
      <c r="F90" s="33"/>
      <c r="G90" s="34"/>
      <c r="H90" s="34"/>
    </row>
    <row r="91" s="1" customFormat="1" customHeight="1" spans="4:8">
      <c r="D91" s="3"/>
      <c r="E91" s="33"/>
      <c r="F91" s="33"/>
      <c r="G91" s="34"/>
      <c r="H91" s="34"/>
    </row>
    <row r="92" s="1" customFormat="1" customHeight="1" spans="4:8">
      <c r="D92" s="3"/>
      <c r="E92" s="33"/>
      <c r="F92" s="33"/>
      <c r="G92" s="34"/>
      <c r="H92" s="34"/>
    </row>
    <row r="93" s="1" customFormat="1" customHeight="1" spans="4:8">
      <c r="D93" s="3"/>
      <c r="E93" s="33"/>
      <c r="F93" s="33"/>
      <c r="G93" s="34"/>
      <c r="H93" s="34"/>
    </row>
    <row r="94" s="1" customFormat="1" customHeight="1" spans="4:8">
      <c r="D94" s="3"/>
      <c r="E94" s="33"/>
      <c r="F94" s="33"/>
      <c r="G94" s="34"/>
      <c r="H94" s="34"/>
    </row>
    <row r="95" s="1" customFormat="1" customHeight="1" spans="4:8">
      <c r="D95" s="3"/>
      <c r="E95" s="33"/>
      <c r="F95" s="33"/>
      <c r="G95" s="34"/>
      <c r="H95" s="34"/>
    </row>
    <row r="96" s="1" customFormat="1" customHeight="1" spans="4:8">
      <c r="D96" s="3"/>
      <c r="E96" s="33"/>
      <c r="F96" s="33"/>
      <c r="G96" s="34"/>
      <c r="H96" s="34"/>
    </row>
    <row r="97" s="1" customFormat="1" customHeight="1" spans="4:8">
      <c r="D97" s="3"/>
      <c r="E97" s="33"/>
      <c r="F97" s="33"/>
      <c r="G97" s="34"/>
      <c r="H97" s="34"/>
    </row>
    <row r="98" s="1" customFormat="1" customHeight="1" spans="4:8">
      <c r="D98" s="3"/>
      <c r="E98" s="33"/>
      <c r="F98" s="33"/>
      <c r="G98" s="34"/>
      <c r="H98" s="34"/>
    </row>
    <row r="99" s="1" customFormat="1" customHeight="1" spans="4:8">
      <c r="D99" s="3"/>
      <c r="E99" s="33"/>
      <c r="F99" s="33"/>
      <c r="G99" s="34"/>
      <c r="H99" s="34"/>
    </row>
    <row r="100" s="1" customFormat="1" customHeight="1" spans="4:8">
      <c r="D100" s="3"/>
      <c r="E100" s="33"/>
      <c r="F100" s="33"/>
      <c r="G100" s="34"/>
      <c r="H100" s="34"/>
    </row>
    <row r="101" s="1" customFormat="1" customHeight="1" spans="4:8">
      <c r="D101" s="3"/>
      <c r="E101" s="33"/>
      <c r="F101" s="33"/>
      <c r="G101" s="34"/>
      <c r="H101" s="34"/>
    </row>
    <row r="102" s="1" customFormat="1" customHeight="1" spans="4:8">
      <c r="D102" s="3"/>
      <c r="E102" s="33"/>
      <c r="F102" s="33"/>
      <c r="G102" s="34"/>
      <c r="H102" s="34"/>
    </row>
    <row r="103" s="1" customFormat="1" customHeight="1" spans="4:8">
      <c r="D103" s="3"/>
      <c r="E103" s="33"/>
      <c r="F103" s="33"/>
      <c r="G103" s="34"/>
      <c r="H103" s="34"/>
    </row>
    <row r="104" s="1" customFormat="1" customHeight="1" spans="4:8">
      <c r="D104" s="3"/>
      <c r="E104" s="33"/>
      <c r="F104" s="33"/>
      <c r="G104" s="34"/>
      <c r="H104" s="34"/>
    </row>
    <row r="105" s="1" customFormat="1" customHeight="1" spans="4:8">
      <c r="D105" s="3"/>
      <c r="E105" s="33"/>
      <c r="F105" s="33"/>
      <c r="G105" s="34"/>
      <c r="H105" s="34"/>
    </row>
    <row r="106" s="1" customFormat="1" customHeight="1" spans="4:8">
      <c r="D106" s="3"/>
      <c r="E106" s="33"/>
      <c r="F106" s="33"/>
      <c r="G106" s="34"/>
      <c r="H106" s="34"/>
    </row>
    <row r="107" s="1" customFormat="1" customHeight="1" spans="4:8">
      <c r="D107" s="3"/>
      <c r="E107" s="33"/>
      <c r="F107" s="33"/>
      <c r="G107" s="34"/>
      <c r="H107" s="34"/>
    </row>
    <row r="108" s="1" customFormat="1" customHeight="1" spans="4:8">
      <c r="D108" s="3"/>
      <c r="E108" s="33"/>
      <c r="F108" s="33"/>
      <c r="G108" s="34"/>
      <c r="H108" s="34"/>
    </row>
    <row r="109" s="1" customFormat="1" customHeight="1" spans="4:8">
      <c r="D109" s="3"/>
      <c r="E109" s="33"/>
      <c r="F109" s="33"/>
      <c r="G109" s="34"/>
      <c r="H109" s="34"/>
    </row>
    <row r="110" s="1" customFormat="1" customHeight="1" spans="4:8">
      <c r="D110" s="3"/>
      <c r="E110" s="33"/>
      <c r="F110" s="33"/>
      <c r="G110" s="34"/>
      <c r="H110" s="34"/>
    </row>
    <row r="111" s="1" customFormat="1" customHeight="1" spans="4:8">
      <c r="D111" s="3"/>
      <c r="E111" s="33"/>
      <c r="F111" s="33"/>
      <c r="G111" s="34"/>
      <c r="H111" s="34"/>
    </row>
    <row r="112" s="1" customFormat="1" customHeight="1" spans="4:8">
      <c r="D112" s="3"/>
      <c r="E112" s="33"/>
      <c r="F112" s="33"/>
      <c r="G112" s="34"/>
      <c r="H112" s="34"/>
    </row>
    <row r="113" s="1" customFormat="1" customHeight="1" spans="4:8">
      <c r="D113" s="3"/>
      <c r="E113" s="33"/>
      <c r="F113" s="33"/>
      <c r="G113" s="34"/>
      <c r="H113" s="34"/>
    </row>
    <row r="114" s="1" customFormat="1" customHeight="1" spans="4:8">
      <c r="D114" s="3"/>
      <c r="E114" s="33"/>
      <c r="F114" s="33"/>
      <c r="G114" s="34"/>
      <c r="H114" s="34"/>
    </row>
    <row r="115" s="1" customFormat="1" customHeight="1" spans="4:8">
      <c r="D115" s="3"/>
      <c r="E115" s="33"/>
      <c r="F115" s="33"/>
      <c r="G115" s="34"/>
      <c r="H115" s="34"/>
    </row>
    <row r="116" s="1" customFormat="1" customHeight="1" spans="4:8">
      <c r="D116" s="3"/>
      <c r="E116" s="33"/>
      <c r="F116" s="33"/>
      <c r="G116" s="34"/>
      <c r="H116" s="34"/>
    </row>
    <row r="117" s="1" customFormat="1" customHeight="1" spans="4:8">
      <c r="D117" s="3"/>
      <c r="E117" s="33"/>
      <c r="F117" s="33"/>
      <c r="G117" s="34"/>
      <c r="H117" s="34"/>
    </row>
    <row r="118" s="1" customFormat="1" customHeight="1" spans="4:8">
      <c r="D118" s="3"/>
      <c r="E118" s="33"/>
      <c r="F118" s="33"/>
      <c r="G118" s="34"/>
      <c r="H118" s="34"/>
    </row>
    <row r="119" s="1" customFormat="1" customHeight="1" spans="4:8">
      <c r="D119" s="3"/>
      <c r="E119" s="33"/>
      <c r="F119" s="33"/>
      <c r="G119" s="34"/>
      <c r="H119" s="34"/>
    </row>
    <row r="120" s="1" customFormat="1" customHeight="1" spans="4:8">
      <c r="D120" s="3"/>
      <c r="E120" s="33"/>
      <c r="F120" s="33"/>
      <c r="G120" s="34"/>
      <c r="H120" s="34"/>
    </row>
    <row r="121" s="1" customFormat="1" customHeight="1" spans="4:8">
      <c r="D121" s="3"/>
      <c r="E121" s="33"/>
      <c r="F121" s="33"/>
      <c r="G121" s="34"/>
      <c r="H121" s="34"/>
    </row>
    <row r="122" s="1" customFormat="1" customHeight="1" spans="4:8">
      <c r="D122" s="3"/>
      <c r="E122" s="33"/>
      <c r="F122" s="33"/>
      <c r="G122" s="34"/>
      <c r="H122" s="34"/>
    </row>
    <row r="123" s="1" customFormat="1" customHeight="1" spans="4:8">
      <c r="D123" s="3"/>
      <c r="E123" s="33"/>
      <c r="F123" s="33"/>
      <c r="G123" s="34"/>
      <c r="H123" s="34"/>
    </row>
    <row r="124" s="1" customFormat="1" customHeight="1" spans="4:8">
      <c r="D124" s="3"/>
      <c r="E124" s="33"/>
      <c r="F124" s="33"/>
      <c r="G124" s="34"/>
      <c r="H124" s="34"/>
    </row>
    <row r="125" s="1" customFormat="1" customHeight="1" spans="4:8">
      <c r="D125" s="3"/>
      <c r="E125" s="33"/>
      <c r="F125" s="33"/>
      <c r="G125" s="34"/>
      <c r="H125" s="34"/>
    </row>
    <row r="126" s="1" customFormat="1" customHeight="1" spans="4:8">
      <c r="D126" s="3"/>
      <c r="E126" s="33"/>
      <c r="F126" s="33"/>
      <c r="G126" s="34"/>
      <c r="H126" s="34"/>
    </row>
    <row r="127" s="1" customFormat="1" customHeight="1" spans="4:8">
      <c r="D127" s="3"/>
      <c r="E127" s="33"/>
      <c r="F127" s="33"/>
      <c r="G127" s="34"/>
      <c r="H127" s="34"/>
    </row>
    <row r="128" s="1" customFormat="1" customHeight="1" spans="4:8">
      <c r="D128" s="3"/>
      <c r="E128" s="33"/>
      <c r="F128" s="33"/>
      <c r="G128" s="34"/>
      <c r="H128" s="34"/>
    </row>
    <row r="129" s="1" customFormat="1" customHeight="1" spans="4:8">
      <c r="D129" s="3"/>
      <c r="E129" s="33"/>
      <c r="F129" s="33"/>
      <c r="G129" s="34"/>
      <c r="H129" s="34"/>
    </row>
    <row r="130" s="1" customFormat="1" customHeight="1" spans="4:8">
      <c r="D130" s="3"/>
      <c r="E130" s="33"/>
      <c r="F130" s="33"/>
      <c r="G130" s="34"/>
      <c r="H130" s="34"/>
    </row>
    <row r="131" s="1" customFormat="1" customHeight="1" spans="4:8">
      <c r="D131" s="3"/>
      <c r="E131" s="33"/>
      <c r="F131" s="33"/>
      <c r="G131" s="34"/>
      <c r="H131" s="34"/>
    </row>
    <row r="132" s="1" customFormat="1" customHeight="1" spans="4:8">
      <c r="D132" s="3"/>
      <c r="E132" s="33"/>
      <c r="F132" s="33"/>
      <c r="G132" s="34"/>
      <c r="H132" s="34"/>
    </row>
    <row r="133" s="1" customFormat="1" customHeight="1" spans="4:8">
      <c r="D133" s="3"/>
      <c r="E133" s="33"/>
      <c r="F133" s="33"/>
      <c r="G133" s="34"/>
      <c r="H133" s="34"/>
    </row>
    <row r="134" s="1" customFormat="1" customHeight="1" spans="4:8">
      <c r="D134" s="3"/>
      <c r="E134" s="33"/>
      <c r="F134" s="33"/>
      <c r="G134" s="34"/>
      <c r="H134" s="34"/>
    </row>
    <row r="135" s="1" customFormat="1" customHeight="1" spans="4:8">
      <c r="D135" s="3"/>
      <c r="E135" s="33"/>
      <c r="F135" s="33"/>
      <c r="G135" s="34"/>
      <c r="H135" s="34"/>
    </row>
    <row r="136" s="1" customFormat="1" customHeight="1" spans="4:8">
      <c r="D136" s="3"/>
      <c r="E136" s="33"/>
      <c r="F136" s="33"/>
      <c r="G136" s="34"/>
      <c r="H136" s="34"/>
    </row>
    <row r="137" s="1" customFormat="1" customHeight="1" spans="4:8">
      <c r="D137" s="3"/>
      <c r="E137" s="33"/>
      <c r="F137" s="33"/>
      <c r="G137" s="34"/>
      <c r="H137" s="34"/>
    </row>
    <row r="138" s="1" customFormat="1" customHeight="1" spans="4:8">
      <c r="D138" s="3"/>
      <c r="E138" s="33"/>
      <c r="F138" s="33"/>
      <c r="G138" s="34"/>
      <c r="H138" s="34"/>
    </row>
    <row r="139" s="1" customFormat="1" customHeight="1" spans="4:8">
      <c r="D139" s="3"/>
      <c r="E139" s="33"/>
      <c r="F139" s="33"/>
      <c r="G139" s="34"/>
      <c r="H139" s="34"/>
    </row>
    <row r="140" s="1" customFormat="1" customHeight="1" spans="4:8">
      <c r="D140" s="3"/>
      <c r="E140" s="33"/>
      <c r="F140" s="33"/>
      <c r="G140" s="34"/>
      <c r="H140" s="34"/>
    </row>
    <row r="141" s="1" customFormat="1" customHeight="1" spans="4:8">
      <c r="D141" s="3"/>
      <c r="E141" s="33"/>
      <c r="F141" s="33"/>
      <c r="G141" s="34"/>
      <c r="H141" s="34"/>
    </row>
    <row r="142" s="1" customFormat="1" customHeight="1" spans="4:8">
      <c r="D142" s="3"/>
      <c r="E142" s="33"/>
      <c r="F142" s="33"/>
      <c r="G142" s="34"/>
      <c r="H142" s="34"/>
    </row>
    <row r="143" s="1" customFormat="1" customHeight="1" spans="4:8">
      <c r="D143" s="3"/>
      <c r="E143" s="33"/>
      <c r="F143" s="33"/>
      <c r="G143" s="34"/>
      <c r="H143" s="34"/>
    </row>
    <row r="144" s="1" customFormat="1" customHeight="1" spans="4:8">
      <c r="D144" s="3"/>
      <c r="E144" s="33"/>
      <c r="F144" s="33"/>
      <c r="G144" s="34"/>
      <c r="H144" s="34"/>
    </row>
    <row r="145" s="1" customFormat="1" customHeight="1" spans="4:8">
      <c r="D145" s="3"/>
      <c r="E145" s="33"/>
      <c r="F145" s="33"/>
      <c r="G145" s="34"/>
      <c r="H145" s="34"/>
    </row>
    <row r="146" s="1" customFormat="1" customHeight="1" spans="4:8">
      <c r="D146" s="3"/>
      <c r="E146" s="33"/>
      <c r="F146" s="33"/>
      <c r="G146" s="34"/>
      <c r="H146" s="34"/>
    </row>
    <row r="147" s="1" customFormat="1" customHeight="1" spans="4:8">
      <c r="D147" s="3"/>
      <c r="E147" s="33"/>
      <c r="F147" s="33"/>
      <c r="G147" s="34"/>
      <c r="H147" s="34"/>
    </row>
    <row r="148" s="1" customFormat="1" customHeight="1" spans="4:8">
      <c r="D148" s="3"/>
      <c r="E148" s="33"/>
      <c r="F148" s="33"/>
      <c r="G148" s="34"/>
      <c r="H148" s="34"/>
    </row>
    <row r="149" s="1" customFormat="1" customHeight="1" spans="4:8">
      <c r="D149" s="3"/>
      <c r="E149" s="33"/>
      <c r="F149" s="33"/>
      <c r="G149" s="34"/>
      <c r="H149" s="34"/>
    </row>
    <row r="150" s="1" customFormat="1" customHeight="1" spans="4:8">
      <c r="D150" s="3"/>
      <c r="E150" s="33"/>
      <c r="F150" s="33"/>
      <c r="G150" s="34"/>
      <c r="H150" s="34"/>
    </row>
    <row r="151" s="1" customFormat="1" customHeight="1" spans="4:8">
      <c r="D151" s="3"/>
      <c r="E151" s="33"/>
      <c r="F151" s="33"/>
      <c r="G151" s="34"/>
      <c r="H151" s="34"/>
    </row>
    <row r="152" s="1" customFormat="1" customHeight="1" spans="4:8">
      <c r="D152" s="3"/>
      <c r="E152" s="33"/>
      <c r="F152" s="33"/>
      <c r="G152" s="34"/>
      <c r="H152" s="34"/>
    </row>
    <row r="153" s="1" customFormat="1" customHeight="1" spans="4:8">
      <c r="D153" s="3"/>
      <c r="E153" s="33"/>
      <c r="F153" s="33"/>
      <c r="G153" s="34"/>
      <c r="H153" s="34"/>
    </row>
    <row r="154" s="1" customFormat="1" customHeight="1" spans="4:8">
      <c r="D154" s="3"/>
      <c r="E154" s="33"/>
      <c r="F154" s="33"/>
      <c r="G154" s="34"/>
      <c r="H154" s="34"/>
    </row>
    <row r="155" s="1" customFormat="1" customHeight="1" spans="4:8">
      <c r="D155" s="3"/>
      <c r="E155" s="33"/>
      <c r="F155" s="33"/>
      <c r="G155" s="34"/>
      <c r="H155" s="34"/>
    </row>
    <row r="156" s="1" customFormat="1" customHeight="1" spans="4:8">
      <c r="D156" s="3"/>
      <c r="E156" s="33"/>
      <c r="F156" s="33"/>
      <c r="G156" s="34"/>
      <c r="H156" s="34"/>
    </row>
    <row r="157" s="1" customFormat="1" customHeight="1" spans="4:8">
      <c r="D157" s="3"/>
      <c r="E157" s="33"/>
      <c r="F157" s="33"/>
      <c r="G157" s="34"/>
      <c r="H157" s="34"/>
    </row>
    <row r="158" s="1" customFormat="1" customHeight="1" spans="4:8">
      <c r="D158" s="3"/>
      <c r="E158" s="33"/>
      <c r="F158" s="33"/>
      <c r="G158" s="34"/>
      <c r="H158" s="34"/>
    </row>
    <row r="159" s="1" customFormat="1" customHeight="1" spans="4:8">
      <c r="D159" s="3"/>
      <c r="E159" s="33"/>
      <c r="F159" s="33"/>
      <c r="G159" s="34"/>
      <c r="H159" s="34"/>
    </row>
    <row r="160" s="1" customFormat="1" customHeight="1" spans="4:8">
      <c r="D160" s="3"/>
      <c r="E160" s="33"/>
      <c r="F160" s="33"/>
      <c r="G160" s="34"/>
      <c r="H160" s="34"/>
    </row>
    <row r="161" s="1" customFormat="1" customHeight="1" spans="4:8">
      <c r="D161" s="3"/>
      <c r="E161" s="33"/>
      <c r="F161" s="33"/>
      <c r="G161" s="34"/>
      <c r="H161" s="34"/>
    </row>
    <row r="162" s="1" customFormat="1" customHeight="1" spans="4:8">
      <c r="D162" s="3"/>
      <c r="E162" s="33"/>
      <c r="F162" s="33"/>
      <c r="G162" s="34"/>
      <c r="H162" s="34"/>
    </row>
    <row r="163" s="1" customFormat="1" customHeight="1" spans="4:8">
      <c r="D163" s="3"/>
      <c r="E163" s="33"/>
      <c r="F163" s="33"/>
      <c r="G163" s="34"/>
      <c r="H163" s="34"/>
    </row>
    <row r="164" s="1" customFormat="1" customHeight="1" spans="4:8">
      <c r="D164" s="3"/>
      <c r="E164" s="33"/>
      <c r="F164" s="33"/>
      <c r="G164" s="34"/>
      <c r="H164" s="34"/>
    </row>
    <row r="165" s="1" customFormat="1" customHeight="1" spans="4:8">
      <c r="D165" s="3"/>
      <c r="E165" s="33"/>
      <c r="F165" s="33"/>
      <c r="G165" s="34"/>
      <c r="H165" s="34"/>
    </row>
    <row r="166" s="1" customFormat="1" customHeight="1" spans="4:8">
      <c r="D166" s="3"/>
      <c r="E166" s="33"/>
      <c r="F166" s="33"/>
      <c r="G166" s="34"/>
      <c r="H166" s="34"/>
    </row>
    <row r="167" s="1" customFormat="1" customHeight="1" spans="4:8">
      <c r="D167" s="3"/>
      <c r="E167" s="33"/>
      <c r="F167" s="33"/>
      <c r="G167" s="34"/>
      <c r="H167" s="34"/>
    </row>
    <row r="168" s="1" customFormat="1" customHeight="1" spans="4:8">
      <c r="D168" s="3"/>
      <c r="E168" s="33"/>
      <c r="F168" s="33"/>
      <c r="G168" s="34"/>
      <c r="H168" s="34"/>
    </row>
    <row r="169" s="1" customFormat="1" customHeight="1" spans="4:8">
      <c r="D169" s="3"/>
      <c r="E169" s="33"/>
      <c r="F169" s="33"/>
      <c r="G169" s="34"/>
      <c r="H169" s="34"/>
    </row>
    <row r="170" s="1" customFormat="1" customHeight="1" spans="4:8">
      <c r="D170" s="3"/>
      <c r="E170" s="33"/>
      <c r="F170" s="33"/>
      <c r="G170" s="34"/>
      <c r="H170" s="34"/>
    </row>
    <row r="171" s="1" customFormat="1" customHeight="1" spans="4:8">
      <c r="D171" s="3"/>
      <c r="E171" s="33"/>
      <c r="F171" s="33"/>
      <c r="G171" s="34"/>
      <c r="H171" s="34"/>
    </row>
    <row r="172" s="1" customFormat="1" customHeight="1" spans="4:8">
      <c r="D172" s="3"/>
      <c r="E172" s="33"/>
      <c r="F172" s="33"/>
      <c r="G172" s="34"/>
      <c r="H172" s="34"/>
    </row>
    <row r="173" s="1" customFormat="1" customHeight="1" spans="4:8">
      <c r="D173" s="3"/>
      <c r="E173" s="33"/>
      <c r="F173" s="33"/>
      <c r="G173" s="34"/>
      <c r="H173" s="34"/>
    </row>
    <row r="174" s="1" customFormat="1" customHeight="1" spans="4:8">
      <c r="D174" s="3"/>
      <c r="E174" s="33"/>
      <c r="F174" s="33"/>
      <c r="G174" s="34"/>
      <c r="H174" s="34"/>
    </row>
    <row r="175" s="1" customFormat="1" customHeight="1" spans="4:8">
      <c r="D175" s="3"/>
      <c r="E175" s="33"/>
      <c r="F175" s="33"/>
      <c r="G175" s="34"/>
      <c r="H175" s="34"/>
    </row>
    <row r="176" s="1" customFormat="1" customHeight="1" spans="4:8">
      <c r="D176" s="3"/>
      <c r="E176" s="33"/>
      <c r="F176" s="33"/>
      <c r="G176" s="34"/>
      <c r="H176" s="34"/>
    </row>
    <row r="177" s="1" customFormat="1" customHeight="1" spans="4:8">
      <c r="D177" s="3"/>
      <c r="E177" s="33"/>
      <c r="F177" s="33"/>
      <c r="G177" s="34"/>
      <c r="H177" s="34"/>
    </row>
    <row r="178" s="1" customFormat="1" customHeight="1" spans="4:8">
      <c r="D178" s="3"/>
      <c r="E178" s="33"/>
      <c r="F178" s="33"/>
      <c r="G178" s="34"/>
      <c r="H178" s="34"/>
    </row>
    <row r="179" s="1" customFormat="1" customHeight="1" spans="4:8">
      <c r="D179" s="3"/>
      <c r="E179" s="33"/>
      <c r="F179" s="33"/>
      <c r="G179" s="34"/>
      <c r="H179" s="34"/>
    </row>
    <row r="180" s="1" customFormat="1" customHeight="1" spans="4:8">
      <c r="D180" s="3"/>
      <c r="E180" s="33"/>
      <c r="F180" s="33"/>
      <c r="G180" s="34"/>
      <c r="H180" s="34"/>
    </row>
    <row r="181" s="1" customFormat="1" customHeight="1" spans="4:8">
      <c r="D181" s="3"/>
      <c r="E181" s="33"/>
      <c r="F181" s="33"/>
      <c r="G181" s="34"/>
      <c r="H181" s="34"/>
    </row>
    <row r="182" s="1" customFormat="1" customHeight="1" spans="4:8">
      <c r="D182" s="3"/>
      <c r="E182" s="33"/>
      <c r="F182" s="33"/>
      <c r="G182" s="34"/>
      <c r="H182" s="34"/>
    </row>
    <row r="183" s="1" customFormat="1" customHeight="1" spans="4:8">
      <c r="D183" s="3"/>
      <c r="E183" s="33"/>
      <c r="F183" s="33"/>
      <c r="G183" s="34"/>
      <c r="H183" s="34"/>
    </row>
    <row r="184" s="1" customFormat="1" customHeight="1" spans="4:8">
      <c r="D184" s="3"/>
      <c r="E184" s="33"/>
      <c r="F184" s="33"/>
      <c r="G184" s="34"/>
      <c r="H184" s="34"/>
    </row>
    <row r="185" s="1" customFormat="1" customHeight="1" spans="4:8">
      <c r="D185" s="3"/>
      <c r="E185" s="33"/>
      <c r="F185" s="33"/>
      <c r="G185" s="34"/>
      <c r="H185" s="34"/>
    </row>
    <row r="186" s="1" customFormat="1" customHeight="1" spans="4:8">
      <c r="D186" s="3"/>
      <c r="E186" s="33"/>
      <c r="F186" s="33"/>
      <c r="G186" s="34"/>
      <c r="H186" s="34"/>
    </row>
    <row r="187" s="1" customFormat="1" customHeight="1" spans="4:8">
      <c r="D187" s="3"/>
      <c r="E187" s="33"/>
      <c r="F187" s="33"/>
      <c r="G187" s="34"/>
      <c r="H187" s="34"/>
    </row>
    <row r="188" s="1" customFormat="1" customHeight="1" spans="4:8">
      <c r="D188" s="3"/>
      <c r="E188" s="33"/>
      <c r="F188" s="33"/>
      <c r="G188" s="34"/>
      <c r="H188" s="34"/>
    </row>
    <row r="189" s="1" customFormat="1" customHeight="1" spans="4:8">
      <c r="D189" s="3"/>
      <c r="E189" s="33"/>
      <c r="F189" s="33"/>
      <c r="G189" s="34"/>
      <c r="H189" s="34"/>
    </row>
    <row r="190" s="1" customFormat="1" customHeight="1" spans="4:8">
      <c r="D190" s="3"/>
      <c r="E190" s="33"/>
      <c r="F190" s="33"/>
      <c r="G190" s="34"/>
      <c r="H190" s="34"/>
    </row>
    <row r="191" s="1" customFormat="1" customHeight="1" spans="4:8">
      <c r="D191" s="3"/>
      <c r="E191" s="33"/>
      <c r="F191" s="33"/>
      <c r="G191" s="34"/>
      <c r="H191" s="34"/>
    </row>
    <row r="192" s="1" customFormat="1" customHeight="1" spans="4:8">
      <c r="D192" s="3"/>
      <c r="E192" s="33"/>
      <c r="F192" s="33"/>
      <c r="G192" s="34"/>
      <c r="H192" s="34"/>
    </row>
    <row r="193" s="1" customFormat="1" customHeight="1" spans="4:8">
      <c r="D193" s="3"/>
      <c r="E193" s="33"/>
      <c r="F193" s="33"/>
      <c r="G193" s="34"/>
      <c r="H193" s="34"/>
    </row>
    <row r="194" s="1" customFormat="1" customHeight="1" spans="4:8">
      <c r="D194" s="3"/>
      <c r="E194" s="33"/>
      <c r="F194" s="33"/>
      <c r="G194" s="34"/>
      <c r="H194" s="34"/>
    </row>
    <row r="195" s="1" customFormat="1" customHeight="1" spans="4:8">
      <c r="D195" s="3"/>
      <c r="E195" s="33"/>
      <c r="F195" s="33"/>
      <c r="G195" s="34"/>
      <c r="H195" s="34"/>
    </row>
    <row r="196" s="1" customFormat="1" customHeight="1" spans="4:8">
      <c r="D196" s="3"/>
      <c r="E196" s="33"/>
      <c r="F196" s="33"/>
      <c r="G196" s="34"/>
      <c r="H196" s="34"/>
    </row>
    <row r="197" s="1" customFormat="1" customHeight="1" spans="4:8">
      <c r="D197" s="3"/>
      <c r="E197" s="33"/>
      <c r="F197" s="33"/>
      <c r="G197" s="34"/>
      <c r="H197" s="34"/>
    </row>
    <row r="198" s="1" customFormat="1" customHeight="1" spans="4:8">
      <c r="D198" s="3"/>
      <c r="E198" s="33"/>
      <c r="F198" s="33"/>
      <c r="G198" s="34"/>
      <c r="H198" s="34"/>
    </row>
    <row r="199" s="1" customFormat="1" customHeight="1" spans="4:8">
      <c r="D199" s="3"/>
      <c r="E199" s="33"/>
      <c r="F199" s="33"/>
      <c r="G199" s="34"/>
      <c r="H199" s="34"/>
    </row>
    <row r="200" s="1" customFormat="1" customHeight="1" spans="4:8">
      <c r="D200" s="3"/>
      <c r="E200" s="33"/>
      <c r="F200" s="33"/>
      <c r="G200" s="34"/>
      <c r="H200" s="34"/>
    </row>
    <row r="201" s="1" customFormat="1" customHeight="1" spans="4:8">
      <c r="D201" s="3"/>
      <c r="E201" s="33"/>
      <c r="F201" s="33"/>
      <c r="G201" s="34"/>
      <c r="H201" s="34"/>
    </row>
    <row r="202" s="1" customFormat="1" customHeight="1" spans="4:8">
      <c r="D202" s="3"/>
      <c r="E202" s="33"/>
      <c r="F202" s="33"/>
      <c r="G202" s="34"/>
      <c r="H202" s="34"/>
    </row>
    <row r="203" s="1" customFormat="1" customHeight="1" spans="4:8">
      <c r="D203" s="3"/>
      <c r="E203" s="33"/>
      <c r="F203" s="33"/>
      <c r="G203" s="34"/>
      <c r="H203" s="34"/>
    </row>
    <row r="204" s="1" customFormat="1" customHeight="1" spans="4:8">
      <c r="D204" s="3"/>
      <c r="E204" s="33"/>
      <c r="F204" s="33"/>
      <c r="G204" s="34"/>
      <c r="H204" s="34"/>
    </row>
    <row r="205" s="1" customFormat="1" customHeight="1" spans="4:8">
      <c r="D205" s="3"/>
      <c r="E205" s="33"/>
      <c r="F205" s="33"/>
      <c r="G205" s="34"/>
      <c r="H205" s="34"/>
    </row>
    <row r="206" s="1" customFormat="1" customHeight="1" spans="4:8">
      <c r="D206" s="3"/>
      <c r="E206" s="33"/>
      <c r="F206" s="33"/>
      <c r="G206" s="34"/>
      <c r="H206" s="34"/>
    </row>
    <row r="207" s="1" customFormat="1" customHeight="1" spans="4:8">
      <c r="D207" s="3"/>
      <c r="E207" s="33"/>
      <c r="F207" s="33"/>
      <c r="G207" s="34"/>
      <c r="H207" s="34"/>
    </row>
    <row r="208" s="1" customFormat="1" customHeight="1" spans="4:8">
      <c r="D208" s="3"/>
      <c r="E208" s="33"/>
      <c r="F208" s="33"/>
      <c r="G208" s="34"/>
      <c r="H208" s="34"/>
    </row>
    <row r="209" s="1" customFormat="1" customHeight="1" spans="4:8">
      <c r="D209" s="3"/>
      <c r="E209" s="33"/>
      <c r="F209" s="33"/>
      <c r="G209" s="34"/>
      <c r="H209" s="34"/>
    </row>
    <row r="210" s="1" customFormat="1" customHeight="1" spans="4:8">
      <c r="D210" s="3"/>
      <c r="E210" s="33"/>
      <c r="F210" s="33"/>
      <c r="G210" s="34"/>
      <c r="H210" s="34"/>
    </row>
    <row r="211" s="1" customFormat="1" customHeight="1" spans="4:8">
      <c r="D211" s="3"/>
      <c r="E211" s="33"/>
      <c r="F211" s="33"/>
      <c r="G211" s="34"/>
      <c r="H211" s="34"/>
    </row>
    <row r="212" s="1" customFormat="1" customHeight="1" spans="4:8">
      <c r="D212" s="3"/>
      <c r="E212" s="33"/>
      <c r="F212" s="33"/>
      <c r="G212" s="34"/>
      <c r="H212" s="34"/>
    </row>
    <row r="213" s="1" customFormat="1" customHeight="1" spans="4:8">
      <c r="D213" s="3"/>
      <c r="E213" s="33"/>
      <c r="F213" s="33"/>
      <c r="G213" s="34"/>
      <c r="H213" s="34"/>
    </row>
    <row r="214" s="1" customFormat="1" customHeight="1" spans="4:8">
      <c r="D214" s="3"/>
      <c r="E214" s="33"/>
      <c r="F214" s="33"/>
      <c r="G214" s="34"/>
      <c r="H214" s="34"/>
    </row>
    <row r="215" s="1" customFormat="1" customHeight="1" spans="4:8">
      <c r="D215" s="3"/>
      <c r="E215" s="33"/>
      <c r="F215" s="33"/>
      <c r="G215" s="34"/>
      <c r="H215" s="34"/>
    </row>
    <row r="216" s="1" customFormat="1" customHeight="1" spans="4:8">
      <c r="D216" s="3"/>
      <c r="E216" s="33"/>
      <c r="F216" s="33"/>
      <c r="G216" s="34"/>
      <c r="H216" s="34"/>
    </row>
    <row r="217" s="1" customFormat="1" customHeight="1" spans="4:8">
      <c r="D217" s="3"/>
      <c r="E217" s="33"/>
      <c r="F217" s="33"/>
      <c r="G217" s="34"/>
      <c r="H217" s="34"/>
    </row>
    <row r="218" s="1" customFormat="1" customHeight="1" spans="4:8">
      <c r="D218" s="3"/>
      <c r="E218" s="33"/>
      <c r="F218" s="33"/>
      <c r="G218" s="34"/>
      <c r="H218" s="34"/>
    </row>
    <row r="219" s="1" customFormat="1" customHeight="1" spans="4:8">
      <c r="D219" s="3"/>
      <c r="E219" s="33"/>
      <c r="F219" s="33"/>
      <c r="G219" s="34"/>
      <c r="H219" s="34"/>
    </row>
    <row r="220" s="1" customFormat="1" customHeight="1" spans="4:8">
      <c r="D220" s="3"/>
      <c r="E220" s="33"/>
      <c r="F220" s="33"/>
      <c r="G220" s="34"/>
      <c r="H220" s="34"/>
    </row>
    <row r="221" s="1" customFormat="1" customHeight="1" spans="4:8">
      <c r="D221" s="3"/>
      <c r="E221" s="33"/>
      <c r="F221" s="33"/>
      <c r="G221" s="34"/>
      <c r="H221" s="34"/>
    </row>
    <row r="222" s="1" customFormat="1" customHeight="1" spans="4:8">
      <c r="D222" s="3"/>
      <c r="E222" s="33"/>
      <c r="F222" s="33"/>
      <c r="G222" s="34"/>
      <c r="H222" s="34"/>
    </row>
    <row r="223" s="1" customFormat="1" customHeight="1" spans="4:8">
      <c r="D223" s="3"/>
      <c r="E223" s="33"/>
      <c r="F223" s="33"/>
      <c r="G223" s="34"/>
      <c r="H223" s="34"/>
    </row>
    <row r="224" s="1" customFormat="1" customHeight="1" spans="4:8">
      <c r="D224" s="3"/>
      <c r="E224" s="33"/>
      <c r="F224" s="33"/>
      <c r="G224" s="34"/>
      <c r="H224" s="34"/>
    </row>
    <row r="225" s="1" customFormat="1" customHeight="1" spans="4:8">
      <c r="D225" s="3"/>
      <c r="E225" s="33"/>
      <c r="F225" s="33"/>
      <c r="G225" s="34"/>
      <c r="H225" s="34"/>
    </row>
    <row r="226" s="1" customFormat="1" customHeight="1" spans="4:8">
      <c r="D226" s="3"/>
      <c r="E226" s="33"/>
      <c r="F226" s="33"/>
      <c r="G226" s="34"/>
      <c r="H226" s="34"/>
    </row>
    <row r="227" s="1" customFormat="1" customHeight="1" spans="4:8">
      <c r="D227" s="3"/>
      <c r="E227" s="33"/>
      <c r="F227" s="33"/>
      <c r="G227" s="34"/>
      <c r="H227" s="34"/>
    </row>
    <row r="228" s="1" customFormat="1" customHeight="1" spans="4:8">
      <c r="D228" s="3"/>
      <c r="E228" s="33"/>
      <c r="F228" s="33"/>
      <c r="G228" s="34"/>
      <c r="H228" s="34"/>
    </row>
    <row r="229" s="1" customFormat="1" customHeight="1" spans="4:8">
      <c r="D229" s="3"/>
      <c r="E229" s="33"/>
      <c r="F229" s="33"/>
      <c r="G229" s="34"/>
      <c r="H229" s="34"/>
    </row>
    <row r="230" s="1" customFormat="1" customHeight="1" spans="4:8">
      <c r="D230" s="3"/>
      <c r="E230" s="33"/>
      <c r="F230" s="33"/>
      <c r="G230" s="34"/>
      <c r="H230" s="34"/>
    </row>
    <row r="231" s="1" customFormat="1" customHeight="1" spans="4:8">
      <c r="D231" s="3"/>
      <c r="E231" s="33"/>
      <c r="F231" s="33"/>
      <c r="G231" s="34"/>
      <c r="H231" s="34"/>
    </row>
    <row r="232" s="1" customFormat="1" customHeight="1" spans="4:8">
      <c r="D232" s="3"/>
      <c r="E232" s="33"/>
      <c r="F232" s="33"/>
      <c r="G232" s="34"/>
      <c r="H232" s="34"/>
    </row>
    <row r="233" s="1" customFormat="1" customHeight="1" spans="4:8">
      <c r="D233" s="3"/>
      <c r="E233" s="33"/>
      <c r="F233" s="33"/>
      <c r="G233" s="34"/>
      <c r="H233" s="34"/>
    </row>
    <row r="234" s="1" customFormat="1" customHeight="1" spans="4:8">
      <c r="D234" s="3"/>
      <c r="E234" s="33"/>
      <c r="F234" s="33"/>
      <c r="G234" s="34"/>
      <c r="H234" s="34"/>
    </row>
    <row r="235" s="1" customFormat="1" customHeight="1" spans="4:8">
      <c r="D235" s="3"/>
      <c r="E235" s="33"/>
      <c r="F235" s="33"/>
      <c r="G235" s="34"/>
      <c r="H235" s="34"/>
    </row>
    <row r="236" s="1" customFormat="1" customHeight="1" spans="4:8">
      <c r="D236" s="3"/>
      <c r="E236" s="33"/>
      <c r="F236" s="33"/>
      <c r="G236" s="34"/>
      <c r="H236" s="34"/>
    </row>
    <row r="237" s="1" customFormat="1" customHeight="1" spans="4:8">
      <c r="D237" s="3"/>
      <c r="E237" s="33"/>
      <c r="F237" s="33"/>
      <c r="G237" s="34"/>
      <c r="H237" s="34"/>
    </row>
    <row r="238" s="1" customFormat="1" customHeight="1" spans="4:8">
      <c r="D238" s="3"/>
      <c r="E238" s="33"/>
      <c r="F238" s="33"/>
      <c r="G238" s="34"/>
      <c r="H238" s="34"/>
    </row>
    <row r="239" s="1" customFormat="1" customHeight="1" spans="4:8">
      <c r="D239" s="3"/>
      <c r="E239" s="33"/>
      <c r="F239" s="33"/>
      <c r="G239" s="34"/>
      <c r="H239" s="34"/>
    </row>
    <row r="240" s="1" customFormat="1" customHeight="1" spans="4:8">
      <c r="D240" s="3"/>
      <c r="E240" s="33"/>
      <c r="F240" s="33"/>
      <c r="G240" s="34"/>
      <c r="H240" s="34"/>
    </row>
    <row r="241" s="1" customFormat="1" customHeight="1" spans="4:8">
      <c r="D241" s="3"/>
      <c r="E241" s="33"/>
      <c r="F241" s="33"/>
      <c r="G241" s="34"/>
      <c r="H241" s="34"/>
    </row>
    <row r="242" s="1" customFormat="1" customHeight="1" spans="4:8">
      <c r="D242" s="3"/>
      <c r="E242" s="33"/>
      <c r="F242" s="33"/>
      <c r="G242" s="34"/>
      <c r="H242" s="34"/>
    </row>
    <row r="243" s="1" customFormat="1" customHeight="1" spans="4:8">
      <c r="D243" s="3"/>
      <c r="E243" s="33"/>
      <c r="F243" s="33"/>
      <c r="G243" s="34"/>
      <c r="H243" s="34"/>
    </row>
    <row r="244" s="1" customFormat="1" customHeight="1" spans="4:8">
      <c r="D244" s="3"/>
      <c r="E244" s="33"/>
      <c r="F244" s="33"/>
      <c r="G244" s="34"/>
      <c r="H244" s="34"/>
    </row>
    <row r="245" s="1" customFormat="1" customHeight="1" spans="4:8">
      <c r="D245" s="3"/>
      <c r="E245" s="33"/>
      <c r="F245" s="33"/>
      <c r="G245" s="34"/>
      <c r="H245" s="34"/>
    </row>
    <row r="246" s="1" customFormat="1" customHeight="1" spans="4:8">
      <c r="D246" s="3"/>
      <c r="E246" s="33"/>
      <c r="F246" s="33"/>
      <c r="G246" s="34"/>
      <c r="H246" s="34"/>
    </row>
    <row r="247" s="1" customFormat="1" customHeight="1" spans="4:8">
      <c r="D247" s="3"/>
      <c r="E247" s="33"/>
      <c r="F247" s="33"/>
      <c r="G247" s="34"/>
      <c r="H247" s="34"/>
    </row>
    <row r="248" s="1" customFormat="1" customHeight="1" spans="4:8">
      <c r="D248" s="3"/>
      <c r="E248" s="33"/>
      <c r="F248" s="33"/>
      <c r="G248" s="34"/>
      <c r="H248" s="34"/>
    </row>
    <row r="249" s="1" customFormat="1" customHeight="1" spans="4:8">
      <c r="D249" s="3"/>
      <c r="E249" s="33"/>
      <c r="F249" s="33"/>
      <c r="G249" s="34"/>
      <c r="H249" s="34"/>
    </row>
    <row r="250" s="1" customFormat="1" customHeight="1" spans="4:8">
      <c r="D250" s="3"/>
      <c r="E250" s="33"/>
      <c r="F250" s="33"/>
      <c r="G250" s="34"/>
      <c r="H250" s="34"/>
    </row>
    <row r="251" s="1" customFormat="1" customHeight="1" spans="4:8">
      <c r="D251" s="3"/>
      <c r="E251" s="33"/>
      <c r="F251" s="33"/>
      <c r="G251" s="34"/>
      <c r="H251" s="34"/>
    </row>
    <row r="252" s="1" customFormat="1" customHeight="1" spans="4:8">
      <c r="D252" s="3"/>
      <c r="E252" s="33"/>
      <c r="F252" s="33"/>
      <c r="G252" s="34"/>
      <c r="H252" s="34"/>
    </row>
    <row r="253" s="1" customFormat="1" customHeight="1" spans="4:8">
      <c r="D253" s="3"/>
      <c r="E253" s="33"/>
      <c r="F253" s="33"/>
      <c r="G253" s="34"/>
      <c r="H253" s="34"/>
    </row>
    <row r="254" s="1" customFormat="1" customHeight="1" spans="4:8">
      <c r="D254" s="3"/>
      <c r="E254" s="33"/>
      <c r="F254" s="33"/>
      <c r="G254" s="34"/>
      <c r="H254" s="34"/>
    </row>
    <row r="255" s="1" customFormat="1" customHeight="1" spans="4:8">
      <c r="D255" s="3"/>
      <c r="E255" s="33"/>
      <c r="F255" s="33"/>
      <c r="G255" s="34"/>
      <c r="H255" s="34"/>
    </row>
    <row r="256" s="1" customFormat="1" customHeight="1" spans="4:8">
      <c r="D256" s="3"/>
      <c r="E256" s="33"/>
      <c r="F256" s="33"/>
      <c r="G256" s="34"/>
      <c r="H256" s="34"/>
    </row>
    <row r="257" s="1" customFormat="1" customHeight="1" spans="4:8">
      <c r="D257" s="3"/>
      <c r="E257" s="33"/>
      <c r="F257" s="33"/>
      <c r="G257" s="34"/>
      <c r="H257" s="34"/>
    </row>
    <row r="258" s="1" customFormat="1" customHeight="1" spans="4:8">
      <c r="D258" s="3"/>
      <c r="E258" s="33"/>
      <c r="F258" s="33"/>
      <c r="G258" s="34"/>
      <c r="H258" s="34"/>
    </row>
    <row r="259" s="1" customFormat="1" customHeight="1" spans="4:8">
      <c r="D259" s="3"/>
      <c r="E259" s="33"/>
      <c r="F259" s="33"/>
      <c r="G259" s="34"/>
      <c r="H259" s="34"/>
    </row>
    <row r="260" s="1" customFormat="1" customHeight="1" spans="4:8">
      <c r="D260" s="3"/>
      <c r="E260" s="33"/>
      <c r="F260" s="33"/>
      <c r="G260" s="34"/>
      <c r="H260" s="34"/>
    </row>
    <row r="261" s="1" customFormat="1" customHeight="1" spans="4:8">
      <c r="D261" s="3"/>
      <c r="E261" s="33"/>
      <c r="F261" s="33"/>
      <c r="G261" s="34"/>
      <c r="H261" s="34"/>
    </row>
    <row r="262" s="1" customFormat="1" customHeight="1" spans="4:8">
      <c r="D262" s="3"/>
      <c r="E262" s="33"/>
      <c r="F262" s="33"/>
      <c r="G262" s="34"/>
      <c r="H262" s="34"/>
    </row>
    <row r="263" s="1" customFormat="1" customHeight="1" spans="4:8">
      <c r="D263" s="3"/>
      <c r="E263" s="33"/>
      <c r="F263" s="33"/>
      <c r="G263" s="34"/>
      <c r="H263" s="34"/>
    </row>
    <row r="264" s="1" customFormat="1" customHeight="1" spans="4:8">
      <c r="D264" s="3"/>
      <c r="E264" s="33"/>
      <c r="F264" s="33"/>
      <c r="G264" s="34"/>
      <c r="H264" s="34"/>
    </row>
    <row r="265" s="1" customFormat="1" customHeight="1" spans="4:8">
      <c r="D265" s="3"/>
      <c r="E265" s="33"/>
      <c r="F265" s="33"/>
      <c r="G265" s="34"/>
      <c r="H265" s="34"/>
    </row>
    <row r="266" s="1" customFormat="1" customHeight="1" spans="4:8">
      <c r="D266" s="3"/>
      <c r="E266" s="33"/>
      <c r="F266" s="33"/>
      <c r="G266" s="34"/>
      <c r="H266" s="34"/>
    </row>
    <row r="267" s="1" customFormat="1" customHeight="1" spans="4:8">
      <c r="D267" s="3"/>
      <c r="E267" s="33"/>
      <c r="F267" s="33"/>
      <c r="G267" s="34"/>
      <c r="H267" s="34"/>
    </row>
    <row r="268" s="1" customFormat="1" customHeight="1" spans="4:8">
      <c r="D268" s="3"/>
      <c r="E268" s="33"/>
      <c r="F268" s="33"/>
      <c r="G268" s="34"/>
      <c r="H268" s="34"/>
    </row>
    <row r="269" s="1" customFormat="1" customHeight="1" spans="4:8">
      <c r="D269" s="3"/>
      <c r="E269" s="33"/>
      <c r="F269" s="33"/>
      <c r="G269" s="34"/>
      <c r="H269" s="34"/>
    </row>
    <row r="270" s="1" customFormat="1" customHeight="1" spans="4:8">
      <c r="D270" s="3"/>
      <c r="E270" s="33"/>
      <c r="F270" s="33"/>
      <c r="G270" s="34"/>
      <c r="H270" s="34"/>
    </row>
    <row r="271" s="1" customFormat="1" customHeight="1" spans="4:8">
      <c r="D271" s="3"/>
      <c r="E271" s="33"/>
      <c r="F271" s="33"/>
      <c r="G271" s="34"/>
      <c r="H271" s="34"/>
    </row>
    <row r="272" s="1" customFormat="1" customHeight="1" spans="4:8">
      <c r="D272" s="3"/>
      <c r="E272" s="33"/>
      <c r="F272" s="33"/>
      <c r="G272" s="34"/>
      <c r="H272" s="34"/>
    </row>
    <row r="273" s="1" customFormat="1" customHeight="1" spans="4:8">
      <c r="D273" s="3"/>
      <c r="E273" s="33"/>
      <c r="F273" s="33"/>
      <c r="G273" s="34"/>
      <c r="H273" s="34"/>
    </row>
    <row r="274" s="1" customFormat="1" customHeight="1" spans="4:8">
      <c r="D274" s="3"/>
      <c r="E274" s="33"/>
      <c r="F274" s="33"/>
      <c r="G274" s="34"/>
      <c r="H274" s="34"/>
    </row>
    <row r="275" s="1" customFormat="1" customHeight="1" spans="4:8">
      <c r="D275" s="3"/>
      <c r="E275" s="33"/>
      <c r="F275" s="33"/>
      <c r="G275" s="34"/>
      <c r="H275" s="34"/>
    </row>
    <row r="276" s="1" customFormat="1" customHeight="1" spans="4:8">
      <c r="D276" s="3"/>
      <c r="E276" s="33"/>
      <c r="F276" s="33"/>
      <c r="G276" s="34"/>
      <c r="H276" s="34"/>
    </row>
    <row r="277" s="1" customFormat="1" customHeight="1" spans="4:8">
      <c r="D277" s="3"/>
      <c r="E277" s="33"/>
      <c r="F277" s="33"/>
      <c r="G277" s="34"/>
      <c r="H277" s="34"/>
    </row>
    <row r="278" s="1" customFormat="1" customHeight="1" spans="4:8">
      <c r="D278" s="3"/>
      <c r="E278" s="33"/>
      <c r="F278" s="33"/>
      <c r="G278" s="34"/>
      <c r="H278" s="34"/>
    </row>
    <row r="279" s="1" customFormat="1" customHeight="1" spans="4:8">
      <c r="D279" s="3"/>
      <c r="E279" s="33"/>
      <c r="F279" s="33"/>
      <c r="G279" s="34"/>
      <c r="H279" s="34"/>
    </row>
    <row r="280" s="1" customFormat="1" customHeight="1" spans="4:8">
      <c r="D280" s="3"/>
      <c r="E280" s="33"/>
      <c r="F280" s="33"/>
      <c r="G280" s="34"/>
      <c r="H280" s="34"/>
    </row>
    <row r="281" s="1" customFormat="1" customHeight="1" spans="4:8">
      <c r="D281" s="3"/>
      <c r="E281" s="33"/>
      <c r="F281" s="33"/>
      <c r="G281" s="34"/>
      <c r="H281" s="34"/>
    </row>
    <row r="282" s="1" customFormat="1" customHeight="1" spans="4:8">
      <c r="D282" s="3"/>
      <c r="E282" s="33"/>
      <c r="F282" s="33"/>
      <c r="G282" s="34"/>
      <c r="H282" s="34"/>
    </row>
    <row r="283" s="1" customFormat="1" customHeight="1" spans="4:8">
      <c r="D283" s="3"/>
      <c r="E283" s="33"/>
      <c r="F283" s="33"/>
      <c r="G283" s="34"/>
      <c r="H283" s="34"/>
    </row>
    <row r="284" s="1" customFormat="1" customHeight="1" spans="4:8">
      <c r="D284" s="3"/>
      <c r="E284" s="33"/>
      <c r="F284" s="33"/>
      <c r="G284" s="34"/>
      <c r="H284" s="34"/>
    </row>
    <row r="285" s="1" customFormat="1" customHeight="1" spans="4:8">
      <c r="D285" s="3"/>
      <c r="E285" s="33"/>
      <c r="F285" s="33"/>
      <c r="G285" s="34"/>
      <c r="H285" s="34"/>
    </row>
    <row r="286" s="1" customFormat="1" customHeight="1" spans="4:8">
      <c r="D286" s="3"/>
      <c r="E286" s="33"/>
      <c r="F286" s="33"/>
      <c r="G286" s="34"/>
      <c r="H286" s="34"/>
    </row>
    <row r="287" s="1" customFormat="1" customHeight="1" spans="4:8">
      <c r="D287" s="3"/>
      <c r="E287" s="33"/>
      <c r="F287" s="33"/>
      <c r="G287" s="34"/>
      <c r="H287" s="34"/>
    </row>
    <row r="288" s="1" customFormat="1" customHeight="1" spans="4:8">
      <c r="D288" s="3"/>
      <c r="E288" s="33"/>
      <c r="F288" s="33"/>
      <c r="G288" s="34"/>
      <c r="H288" s="34"/>
    </row>
    <row r="289" s="1" customFormat="1" customHeight="1" spans="4:8">
      <c r="D289" s="3"/>
      <c r="E289" s="33"/>
      <c r="F289" s="33"/>
      <c r="G289" s="34"/>
      <c r="H289" s="34"/>
    </row>
    <row r="290" s="1" customFormat="1" customHeight="1" spans="4:8">
      <c r="D290" s="3"/>
      <c r="E290" s="33"/>
      <c r="F290" s="33"/>
      <c r="G290" s="34"/>
      <c r="H290" s="34"/>
    </row>
    <row r="291" s="1" customFormat="1" customHeight="1" spans="4:8">
      <c r="D291" s="3"/>
      <c r="E291" s="33"/>
      <c r="F291" s="33"/>
      <c r="G291" s="34"/>
      <c r="H291" s="34"/>
    </row>
    <row r="292" s="1" customFormat="1" customHeight="1" spans="4:8">
      <c r="D292" s="3"/>
      <c r="E292" s="33"/>
      <c r="F292" s="33"/>
      <c r="G292" s="34"/>
      <c r="H292" s="34"/>
    </row>
    <row r="293" s="1" customFormat="1" customHeight="1" spans="4:8">
      <c r="D293" s="3"/>
      <c r="E293" s="33"/>
      <c r="F293" s="33"/>
      <c r="G293" s="34"/>
      <c r="H293" s="34"/>
    </row>
    <row r="294" s="1" customFormat="1" customHeight="1" spans="4:8">
      <c r="D294" s="3"/>
      <c r="E294" s="33"/>
      <c r="F294" s="33"/>
      <c r="G294" s="34"/>
      <c r="H294" s="34"/>
    </row>
    <row r="295" s="1" customFormat="1" customHeight="1" spans="4:8">
      <c r="D295" s="3"/>
      <c r="E295" s="33"/>
      <c r="F295" s="33"/>
      <c r="G295" s="34"/>
      <c r="H295" s="34"/>
    </row>
    <row r="296" s="1" customFormat="1" customHeight="1" spans="4:8">
      <c r="D296" s="3"/>
      <c r="E296" s="33"/>
      <c r="F296" s="33"/>
      <c r="G296" s="34"/>
      <c r="H296" s="34"/>
    </row>
    <row r="297" s="1" customFormat="1" customHeight="1" spans="4:8">
      <c r="D297" s="3"/>
      <c r="E297" s="33"/>
      <c r="F297" s="33"/>
      <c r="G297" s="34"/>
      <c r="H297" s="34"/>
    </row>
    <row r="298" s="1" customFormat="1" customHeight="1" spans="4:8">
      <c r="D298" s="3"/>
      <c r="E298" s="33"/>
      <c r="F298" s="33"/>
      <c r="G298" s="34"/>
      <c r="H298" s="34"/>
    </row>
    <row r="299" s="1" customFormat="1" customHeight="1" spans="4:8">
      <c r="D299" s="3"/>
      <c r="E299" s="33"/>
      <c r="F299" s="33"/>
      <c r="G299" s="34"/>
      <c r="H299" s="34"/>
    </row>
    <row r="300" s="1" customFormat="1" customHeight="1" spans="4:8">
      <c r="D300" s="3"/>
      <c r="E300" s="33"/>
      <c r="F300" s="33"/>
      <c r="G300" s="34"/>
      <c r="H300" s="34"/>
    </row>
    <row r="301" s="1" customFormat="1" customHeight="1" spans="4:8">
      <c r="D301" s="3"/>
      <c r="E301" s="33"/>
      <c r="F301" s="33"/>
      <c r="G301" s="34"/>
      <c r="H301" s="34"/>
    </row>
    <row r="302" s="1" customFormat="1" customHeight="1" spans="4:8">
      <c r="D302" s="3"/>
      <c r="E302" s="33"/>
      <c r="F302" s="33"/>
      <c r="G302" s="34"/>
      <c r="H302" s="34"/>
    </row>
    <row r="303" s="1" customFormat="1" customHeight="1" spans="4:8">
      <c r="D303" s="3"/>
      <c r="E303" s="33"/>
      <c r="F303" s="33"/>
      <c r="G303" s="34"/>
      <c r="H303" s="34"/>
    </row>
    <row r="304" s="1" customFormat="1" customHeight="1" spans="4:8">
      <c r="D304" s="3"/>
      <c r="E304" s="33"/>
      <c r="F304" s="33"/>
      <c r="G304" s="34"/>
      <c r="H304" s="34"/>
    </row>
    <row r="305" s="1" customFormat="1" customHeight="1" spans="4:8">
      <c r="D305" s="3"/>
      <c r="E305" s="33"/>
      <c r="F305" s="33"/>
      <c r="G305" s="34"/>
      <c r="H305" s="34"/>
    </row>
    <row r="306" s="1" customFormat="1" customHeight="1" spans="4:8">
      <c r="D306" s="3"/>
      <c r="E306" s="33"/>
      <c r="F306" s="33"/>
      <c r="G306" s="34"/>
      <c r="H306" s="34"/>
    </row>
    <row r="307" s="1" customFormat="1" customHeight="1" spans="4:8">
      <c r="D307" s="3"/>
      <c r="E307" s="33"/>
      <c r="F307" s="33"/>
      <c r="G307" s="34"/>
      <c r="H307" s="34"/>
    </row>
    <row r="308" s="1" customFormat="1" customHeight="1" spans="4:8">
      <c r="D308" s="3"/>
      <c r="E308" s="33"/>
      <c r="F308" s="33"/>
      <c r="G308" s="34"/>
      <c r="H308" s="34"/>
    </row>
    <row r="309" s="1" customFormat="1" customHeight="1" spans="4:8">
      <c r="D309" s="3"/>
      <c r="E309" s="33"/>
      <c r="F309" s="33"/>
      <c r="G309" s="34"/>
      <c r="H309" s="34"/>
    </row>
    <row r="310" s="1" customFormat="1" customHeight="1" spans="4:8">
      <c r="D310" s="3"/>
      <c r="E310" s="33"/>
      <c r="F310" s="33"/>
      <c r="G310" s="34"/>
      <c r="H310" s="34"/>
    </row>
    <row r="311" s="1" customFormat="1" customHeight="1" spans="4:8">
      <c r="D311" s="3"/>
      <c r="E311" s="33"/>
      <c r="F311" s="33"/>
      <c r="G311" s="34"/>
      <c r="H311" s="34"/>
    </row>
    <row r="312" s="1" customFormat="1" customHeight="1" spans="4:8">
      <c r="D312" s="3"/>
      <c r="E312" s="33"/>
      <c r="F312" s="33"/>
      <c r="G312" s="34"/>
      <c r="H312" s="34"/>
    </row>
    <row r="313" s="1" customFormat="1" customHeight="1" spans="4:8">
      <c r="D313" s="3"/>
      <c r="E313" s="33"/>
      <c r="F313" s="33"/>
      <c r="G313" s="34"/>
      <c r="H313" s="34"/>
    </row>
    <row r="314" s="1" customFormat="1" customHeight="1" spans="4:8">
      <c r="D314" s="3"/>
      <c r="E314" s="33"/>
      <c r="F314" s="33"/>
      <c r="G314" s="34"/>
      <c r="H314" s="34"/>
    </row>
    <row r="315" s="1" customFormat="1" customHeight="1" spans="4:8">
      <c r="D315" s="3"/>
      <c r="E315" s="33"/>
      <c r="F315" s="33"/>
      <c r="G315" s="34"/>
      <c r="H315" s="34"/>
    </row>
    <row r="316" s="1" customFormat="1" customHeight="1" spans="4:8">
      <c r="D316" s="3"/>
      <c r="E316" s="33"/>
      <c r="F316" s="33"/>
      <c r="G316" s="34"/>
      <c r="H316" s="34"/>
    </row>
    <row r="317" s="1" customFormat="1" customHeight="1" spans="4:8">
      <c r="D317" s="3"/>
      <c r="E317" s="33"/>
      <c r="F317" s="33"/>
      <c r="G317" s="34"/>
      <c r="H317" s="34"/>
    </row>
    <row r="318" s="1" customFormat="1" customHeight="1" spans="4:8">
      <c r="D318" s="3"/>
      <c r="E318" s="33"/>
      <c r="F318" s="33"/>
      <c r="G318" s="34"/>
      <c r="H318" s="34"/>
    </row>
    <row r="319" s="1" customFormat="1" customHeight="1" spans="4:8">
      <c r="D319" s="3"/>
      <c r="E319" s="33"/>
      <c r="F319" s="33"/>
      <c r="G319" s="34"/>
      <c r="H319" s="34"/>
    </row>
    <row r="320" s="1" customFormat="1" customHeight="1" spans="4:8">
      <c r="D320" s="3"/>
      <c r="E320" s="33"/>
      <c r="F320" s="33"/>
      <c r="G320" s="34"/>
      <c r="H320" s="34"/>
    </row>
    <row r="321" s="1" customFormat="1" customHeight="1" spans="4:8">
      <c r="D321" s="3"/>
      <c r="E321" s="33"/>
      <c r="F321" s="33"/>
      <c r="G321" s="34"/>
      <c r="H321" s="34"/>
    </row>
    <row r="322" s="1" customFormat="1" customHeight="1" spans="4:8">
      <c r="D322" s="3"/>
      <c r="E322" s="33"/>
      <c r="F322" s="33"/>
      <c r="G322" s="34"/>
      <c r="H322" s="34"/>
    </row>
    <row r="323" s="1" customFormat="1" customHeight="1" spans="4:8">
      <c r="D323" s="3"/>
      <c r="E323" s="33"/>
      <c r="F323" s="33"/>
      <c r="G323" s="34"/>
      <c r="H323" s="34"/>
    </row>
    <row r="324" s="1" customFormat="1" customHeight="1" spans="4:8">
      <c r="D324" s="3"/>
      <c r="E324" s="33"/>
      <c r="F324" s="33"/>
      <c r="G324" s="34"/>
      <c r="H324" s="34"/>
    </row>
    <row r="325" s="1" customFormat="1" customHeight="1" spans="4:8">
      <c r="D325" s="3"/>
      <c r="E325" s="33"/>
      <c r="F325" s="33"/>
      <c r="G325" s="34"/>
      <c r="H325" s="34"/>
    </row>
    <row r="326" s="1" customFormat="1" customHeight="1" spans="4:8">
      <c r="D326" s="3"/>
      <c r="E326" s="33"/>
      <c r="F326" s="33"/>
      <c r="G326" s="34"/>
      <c r="H326" s="34"/>
    </row>
    <row r="327" s="1" customFormat="1" customHeight="1" spans="4:8">
      <c r="D327" s="3"/>
      <c r="E327" s="33"/>
      <c r="F327" s="33"/>
      <c r="G327" s="34"/>
      <c r="H327" s="34"/>
    </row>
    <row r="328" s="1" customFormat="1" customHeight="1" spans="4:8">
      <c r="D328" s="3"/>
      <c r="E328" s="33"/>
      <c r="F328" s="33"/>
      <c r="G328" s="34"/>
      <c r="H328" s="34"/>
    </row>
    <row r="329" s="1" customFormat="1" customHeight="1" spans="4:8">
      <c r="D329" s="3"/>
      <c r="E329" s="33"/>
      <c r="F329" s="33"/>
      <c r="G329" s="34"/>
      <c r="H329" s="34"/>
    </row>
    <row r="330" s="1" customFormat="1" customHeight="1" spans="4:8">
      <c r="D330" s="3"/>
      <c r="E330" s="33"/>
      <c r="F330" s="33"/>
      <c r="G330" s="34"/>
      <c r="H330" s="34"/>
    </row>
    <row r="331" s="1" customFormat="1" customHeight="1" spans="4:8">
      <c r="D331" s="3"/>
      <c r="E331" s="33"/>
      <c r="F331" s="33"/>
      <c r="G331" s="34"/>
      <c r="H331" s="34"/>
    </row>
    <row r="332" s="1" customFormat="1" customHeight="1" spans="4:8">
      <c r="D332" s="3"/>
      <c r="E332" s="33"/>
      <c r="F332" s="33"/>
      <c r="G332" s="34"/>
      <c r="H332" s="34"/>
    </row>
    <row r="333" s="1" customFormat="1" customHeight="1" spans="4:8">
      <c r="D333" s="3"/>
      <c r="E333" s="33"/>
      <c r="F333" s="33"/>
      <c r="G333" s="34"/>
      <c r="H333" s="34"/>
    </row>
    <row r="334" s="1" customFormat="1" customHeight="1" spans="4:8">
      <c r="D334" s="3"/>
      <c r="E334" s="33"/>
      <c r="F334" s="33"/>
      <c r="G334" s="34"/>
      <c r="H334" s="34"/>
    </row>
    <row r="335" s="1" customFormat="1" customHeight="1" spans="4:8">
      <c r="D335" s="3"/>
      <c r="E335" s="33"/>
      <c r="F335" s="33"/>
      <c r="G335" s="34"/>
      <c r="H335" s="34"/>
    </row>
    <row r="336" s="1" customFormat="1" customHeight="1" spans="4:8">
      <c r="D336" s="3"/>
      <c r="E336" s="33"/>
      <c r="F336" s="33"/>
      <c r="G336" s="34"/>
      <c r="H336" s="34"/>
    </row>
    <row r="337" s="1" customFormat="1" customHeight="1" spans="4:8">
      <c r="D337" s="3"/>
      <c r="E337" s="33"/>
      <c r="F337" s="33"/>
      <c r="G337" s="34"/>
      <c r="H337" s="34"/>
    </row>
    <row r="338" s="1" customFormat="1" customHeight="1" spans="4:8">
      <c r="D338" s="3"/>
      <c r="E338" s="33"/>
      <c r="F338" s="33"/>
      <c r="G338" s="34"/>
      <c r="H338" s="34"/>
    </row>
    <row r="339" s="1" customFormat="1" customHeight="1" spans="4:8">
      <c r="D339" s="3"/>
      <c r="E339" s="33"/>
      <c r="F339" s="33"/>
      <c r="G339" s="34"/>
      <c r="H339" s="34"/>
    </row>
    <row r="340" s="1" customFormat="1" customHeight="1" spans="4:8">
      <c r="D340" s="3"/>
      <c r="E340" s="33"/>
      <c r="F340" s="33"/>
      <c r="G340" s="34"/>
      <c r="H340" s="34"/>
    </row>
    <row r="341" s="1" customFormat="1" customHeight="1" spans="4:8">
      <c r="D341" s="3"/>
      <c r="E341" s="33"/>
      <c r="F341" s="33"/>
      <c r="G341" s="34"/>
      <c r="H341" s="34"/>
    </row>
    <row r="342" s="1" customFormat="1" customHeight="1" spans="4:8">
      <c r="D342" s="3"/>
      <c r="E342" s="33"/>
      <c r="F342" s="33"/>
      <c r="G342" s="34"/>
      <c r="H342" s="34"/>
    </row>
    <row r="343" s="1" customFormat="1" customHeight="1" spans="4:8">
      <c r="D343" s="3"/>
      <c r="E343" s="33"/>
      <c r="F343" s="33"/>
      <c r="G343" s="34"/>
      <c r="H343" s="34"/>
    </row>
    <row r="344" s="1" customFormat="1" customHeight="1" spans="4:8">
      <c r="D344" s="3"/>
      <c r="E344" s="33"/>
      <c r="F344" s="33"/>
      <c r="G344" s="34"/>
      <c r="H344" s="34"/>
    </row>
    <row r="345" s="1" customFormat="1" customHeight="1" spans="4:8">
      <c r="D345" s="3"/>
      <c r="E345" s="33"/>
      <c r="F345" s="33"/>
      <c r="G345" s="34"/>
      <c r="H345" s="34"/>
    </row>
    <row r="346" s="1" customFormat="1" customHeight="1" spans="4:8">
      <c r="D346" s="3"/>
      <c r="E346" s="33"/>
      <c r="F346" s="33"/>
      <c r="G346" s="34"/>
      <c r="H346" s="34"/>
    </row>
    <row r="347" s="1" customFormat="1" customHeight="1" spans="4:8">
      <c r="D347" s="3"/>
      <c r="E347" s="33"/>
      <c r="F347" s="33"/>
      <c r="G347" s="34"/>
      <c r="H347" s="34"/>
    </row>
    <row r="348" s="1" customFormat="1" customHeight="1" spans="4:8">
      <c r="D348" s="3"/>
      <c r="E348" s="33"/>
      <c r="F348" s="33"/>
      <c r="G348" s="34"/>
      <c r="H348" s="34"/>
    </row>
    <row r="349" s="1" customFormat="1" customHeight="1" spans="4:8">
      <c r="D349" s="3"/>
      <c r="E349" s="33"/>
      <c r="F349" s="33"/>
      <c r="G349" s="34"/>
      <c r="H349" s="34"/>
    </row>
    <row r="350" s="1" customFormat="1" customHeight="1" spans="4:8">
      <c r="D350" s="3"/>
      <c r="E350" s="33"/>
      <c r="F350" s="33"/>
      <c r="G350" s="34"/>
      <c r="H350" s="34"/>
    </row>
    <row r="351" s="1" customFormat="1" customHeight="1" spans="4:8">
      <c r="D351" s="3"/>
      <c r="E351" s="33"/>
      <c r="F351" s="33"/>
      <c r="G351" s="34"/>
      <c r="H351" s="34"/>
    </row>
    <row r="352" s="1" customFormat="1" customHeight="1" spans="4:8">
      <c r="D352" s="3"/>
      <c r="E352" s="33"/>
      <c r="F352" s="33"/>
      <c r="G352" s="34"/>
      <c r="H352" s="34"/>
    </row>
    <row r="353" s="1" customFormat="1" customHeight="1" spans="4:8">
      <c r="D353" s="3"/>
      <c r="E353" s="33"/>
      <c r="F353" s="33"/>
      <c r="G353" s="34"/>
      <c r="H353" s="34"/>
    </row>
    <row r="354" s="1" customFormat="1" customHeight="1" spans="4:8">
      <c r="D354" s="3"/>
      <c r="E354" s="33"/>
      <c r="F354" s="33"/>
      <c r="G354" s="34"/>
      <c r="H354" s="34"/>
    </row>
    <row r="355" s="1" customFormat="1" customHeight="1" spans="4:8">
      <c r="D355" s="3"/>
      <c r="E355" s="33"/>
      <c r="F355" s="33"/>
      <c r="G355" s="34"/>
      <c r="H355" s="34"/>
    </row>
    <row r="356" s="1" customFormat="1" customHeight="1" spans="4:8">
      <c r="D356" s="3"/>
      <c r="E356" s="33"/>
      <c r="F356" s="33"/>
      <c r="G356" s="34"/>
      <c r="H356" s="34"/>
    </row>
    <row r="357" s="1" customFormat="1" customHeight="1" spans="4:8">
      <c r="D357" s="3"/>
      <c r="E357" s="33"/>
      <c r="F357" s="33"/>
      <c r="G357" s="34"/>
      <c r="H357" s="34"/>
    </row>
    <row r="358" s="1" customFormat="1" customHeight="1" spans="4:8">
      <c r="D358" s="3"/>
      <c r="E358" s="33"/>
      <c r="F358" s="33"/>
      <c r="G358" s="34"/>
      <c r="H358" s="34"/>
    </row>
    <row r="359" s="1" customFormat="1" customHeight="1" spans="4:8">
      <c r="D359" s="3"/>
      <c r="E359" s="33"/>
      <c r="F359" s="33"/>
      <c r="G359" s="34"/>
      <c r="H359" s="34"/>
    </row>
    <row r="360" s="1" customFormat="1" customHeight="1" spans="4:8">
      <c r="D360" s="3"/>
      <c r="E360" s="33"/>
      <c r="F360" s="33"/>
      <c r="G360" s="34"/>
      <c r="H360" s="34"/>
    </row>
    <row r="361" s="1" customFormat="1" customHeight="1" spans="4:8">
      <c r="D361" s="3"/>
      <c r="E361" s="33"/>
      <c r="F361" s="33"/>
      <c r="G361" s="34"/>
      <c r="H361" s="34"/>
    </row>
    <row r="362" s="1" customFormat="1" customHeight="1" spans="4:8">
      <c r="D362" s="3"/>
      <c r="E362" s="33"/>
      <c r="F362" s="33"/>
      <c r="G362" s="34"/>
      <c r="H362" s="34"/>
    </row>
    <row r="363" s="1" customFormat="1" customHeight="1" spans="4:8">
      <c r="D363" s="3"/>
      <c r="E363" s="33"/>
      <c r="F363" s="33"/>
      <c r="G363" s="34"/>
      <c r="H363" s="34"/>
    </row>
    <row r="364" s="1" customFormat="1" customHeight="1" spans="4:8">
      <c r="D364" s="3"/>
      <c r="E364" s="33"/>
      <c r="F364" s="33"/>
      <c r="G364" s="34"/>
      <c r="H364" s="34"/>
    </row>
    <row r="365" s="1" customFormat="1" customHeight="1" spans="4:8">
      <c r="D365" s="3"/>
      <c r="E365" s="33"/>
      <c r="F365" s="33"/>
      <c r="G365" s="34"/>
      <c r="H365" s="34"/>
    </row>
    <row r="366" s="1" customFormat="1" customHeight="1" spans="4:8">
      <c r="D366" s="3"/>
      <c r="E366" s="33"/>
      <c r="F366" s="33"/>
      <c r="G366" s="34"/>
      <c r="H366" s="34"/>
    </row>
    <row r="367" s="1" customFormat="1" customHeight="1" spans="4:8">
      <c r="D367" s="3"/>
      <c r="E367" s="33"/>
      <c r="F367" s="33"/>
      <c r="G367" s="34"/>
      <c r="H367" s="34"/>
    </row>
    <row r="368" s="1" customFormat="1" customHeight="1" spans="4:8">
      <c r="D368" s="3"/>
      <c r="E368" s="33"/>
      <c r="F368" s="33"/>
      <c r="G368" s="34"/>
      <c r="H368" s="34"/>
    </row>
    <row r="369" s="1" customFormat="1" customHeight="1" spans="4:8">
      <c r="D369" s="3"/>
      <c r="E369" s="33"/>
      <c r="F369" s="33"/>
      <c r="G369" s="34"/>
      <c r="H369" s="34"/>
    </row>
    <row r="370" s="1" customFormat="1" customHeight="1" spans="4:8">
      <c r="D370" s="3"/>
      <c r="E370" s="33"/>
      <c r="F370" s="33"/>
      <c r="G370" s="34"/>
      <c r="H370" s="34"/>
    </row>
    <row r="371" s="1" customFormat="1" customHeight="1" spans="4:8">
      <c r="D371" s="3"/>
      <c r="E371" s="33"/>
      <c r="F371" s="33"/>
      <c r="G371" s="34"/>
      <c r="H371" s="34"/>
    </row>
    <row r="372" s="1" customFormat="1" customHeight="1" spans="4:8">
      <c r="D372" s="3"/>
      <c r="E372" s="33"/>
      <c r="F372" s="33"/>
      <c r="G372" s="34"/>
      <c r="H372" s="34"/>
    </row>
    <row r="373" s="1" customFormat="1" customHeight="1" spans="4:8">
      <c r="D373" s="3"/>
      <c r="E373" s="33"/>
      <c r="F373" s="33"/>
      <c r="G373" s="34"/>
      <c r="H373" s="34"/>
    </row>
    <row r="374" s="1" customFormat="1" customHeight="1" spans="4:8">
      <c r="D374" s="3"/>
      <c r="E374" s="33"/>
      <c r="F374" s="33"/>
      <c r="G374" s="34"/>
      <c r="H374" s="34"/>
    </row>
    <row r="375" s="1" customFormat="1" customHeight="1" spans="4:8">
      <c r="D375" s="3"/>
      <c r="E375" s="33"/>
      <c r="F375" s="33"/>
      <c r="G375" s="34"/>
      <c r="H375" s="34"/>
    </row>
    <row r="376" s="1" customFormat="1" customHeight="1" spans="4:8">
      <c r="D376" s="3"/>
      <c r="E376" s="33"/>
      <c r="F376" s="33"/>
      <c r="G376" s="34"/>
      <c r="H376" s="34"/>
    </row>
    <row r="377" s="1" customFormat="1" customHeight="1" spans="4:8">
      <c r="D377" s="3"/>
      <c r="E377" s="33"/>
      <c r="F377" s="33"/>
      <c r="G377" s="34"/>
      <c r="H377" s="34"/>
    </row>
    <row r="378" s="1" customFormat="1" customHeight="1" spans="4:8">
      <c r="D378" s="3"/>
      <c r="E378" s="33"/>
      <c r="F378" s="33"/>
      <c r="G378" s="34"/>
      <c r="H378" s="34"/>
    </row>
    <row r="379" s="1" customFormat="1" customHeight="1" spans="4:8">
      <c r="D379" s="3"/>
      <c r="E379" s="33"/>
      <c r="F379" s="33"/>
      <c r="G379" s="34"/>
      <c r="H379" s="34"/>
    </row>
    <row r="380" s="1" customFormat="1" customHeight="1" spans="4:8">
      <c r="D380" s="3"/>
      <c r="E380" s="33"/>
      <c r="F380" s="33"/>
      <c r="G380" s="34"/>
      <c r="H380" s="34"/>
    </row>
    <row r="381" s="1" customFormat="1" customHeight="1" spans="4:8">
      <c r="D381" s="3"/>
      <c r="E381" s="33"/>
      <c r="F381" s="33"/>
      <c r="G381" s="34"/>
      <c r="H381" s="34"/>
    </row>
    <row r="382" s="1" customFormat="1" customHeight="1" spans="4:8">
      <c r="D382" s="3"/>
      <c r="E382" s="33"/>
      <c r="F382" s="33"/>
      <c r="G382" s="34"/>
      <c r="H382" s="34"/>
    </row>
    <row r="383" s="1" customFormat="1" customHeight="1" spans="4:8">
      <c r="D383" s="3"/>
      <c r="E383" s="33"/>
      <c r="F383" s="33"/>
      <c r="G383" s="34"/>
      <c r="H383" s="34"/>
    </row>
    <row r="384" s="1" customFormat="1" customHeight="1" spans="4:8">
      <c r="D384" s="3"/>
      <c r="E384" s="33"/>
      <c r="F384" s="33"/>
      <c r="G384" s="34"/>
      <c r="H384" s="34"/>
    </row>
    <row r="385" s="1" customFormat="1" customHeight="1" spans="4:8">
      <c r="D385" s="3"/>
      <c r="E385" s="33"/>
      <c r="F385" s="33"/>
      <c r="G385" s="34"/>
      <c r="H385" s="34"/>
    </row>
    <row r="386" s="1" customFormat="1" customHeight="1" spans="4:8">
      <c r="D386" s="3"/>
      <c r="E386" s="33"/>
      <c r="F386" s="33"/>
      <c r="G386" s="34"/>
      <c r="H386" s="34"/>
    </row>
    <row r="387" s="1" customFormat="1" customHeight="1" spans="4:8">
      <c r="D387" s="3"/>
      <c r="E387" s="33"/>
      <c r="F387" s="33"/>
      <c r="G387" s="34"/>
      <c r="H387" s="34"/>
    </row>
    <row r="388" s="1" customFormat="1" customHeight="1" spans="4:8">
      <c r="D388" s="3"/>
      <c r="E388" s="33"/>
      <c r="F388" s="33"/>
      <c r="G388" s="34"/>
      <c r="H388" s="34"/>
    </row>
    <row r="389" s="1" customFormat="1" customHeight="1" spans="4:8">
      <c r="D389" s="3"/>
      <c r="E389" s="33"/>
      <c r="F389" s="33"/>
      <c r="G389" s="34"/>
      <c r="H389" s="34"/>
    </row>
    <row r="390" s="1" customFormat="1" customHeight="1" spans="4:8">
      <c r="D390" s="3"/>
      <c r="E390" s="33"/>
      <c r="F390" s="33"/>
      <c r="G390" s="34"/>
      <c r="H390" s="34"/>
    </row>
    <row r="391" s="1" customFormat="1" customHeight="1" spans="4:8">
      <c r="D391" s="3"/>
      <c r="E391" s="33"/>
      <c r="F391" s="33"/>
      <c r="G391" s="34"/>
      <c r="H391" s="34"/>
    </row>
    <row r="392" s="1" customFormat="1" customHeight="1" spans="4:8">
      <c r="D392" s="3"/>
      <c r="E392" s="33"/>
      <c r="F392" s="33"/>
      <c r="G392" s="34"/>
      <c r="H392" s="34"/>
    </row>
    <row r="393" s="1" customFormat="1" customHeight="1" spans="4:8">
      <c r="D393" s="3"/>
      <c r="E393" s="33"/>
      <c r="F393" s="33"/>
      <c r="G393" s="34"/>
      <c r="H393" s="34"/>
    </row>
    <row r="394" s="1" customFormat="1" customHeight="1" spans="4:8">
      <c r="D394" s="3"/>
      <c r="E394" s="33"/>
      <c r="F394" s="33"/>
      <c r="G394" s="34"/>
      <c r="H394" s="34"/>
    </row>
    <row r="395" s="1" customFormat="1" customHeight="1" spans="4:8">
      <c r="D395" s="3"/>
      <c r="E395" s="33"/>
      <c r="F395" s="33"/>
      <c r="G395" s="34"/>
      <c r="H395" s="34"/>
    </row>
    <row r="396" s="1" customFormat="1" customHeight="1" spans="4:8">
      <c r="D396" s="3"/>
      <c r="E396" s="33"/>
      <c r="F396" s="33"/>
      <c r="G396" s="34"/>
      <c r="H396" s="34"/>
    </row>
    <row r="397" s="1" customFormat="1" customHeight="1" spans="4:8">
      <c r="D397" s="3"/>
      <c r="E397" s="33"/>
      <c r="F397" s="33"/>
      <c r="G397" s="34"/>
      <c r="H397" s="34"/>
    </row>
    <row r="398" s="1" customFormat="1" customHeight="1" spans="4:8">
      <c r="D398" s="3"/>
      <c r="E398" s="33"/>
      <c r="F398" s="33"/>
      <c r="G398" s="34"/>
      <c r="H398" s="34"/>
    </row>
    <row r="399" s="1" customFormat="1" customHeight="1" spans="4:8">
      <c r="D399" s="3"/>
      <c r="E399" s="33"/>
      <c r="F399" s="33"/>
      <c r="G399" s="34"/>
      <c r="H399" s="34"/>
    </row>
    <row r="400" s="1" customFormat="1" customHeight="1" spans="4:8">
      <c r="D400" s="3"/>
      <c r="E400" s="33"/>
      <c r="F400" s="33"/>
      <c r="G400" s="34"/>
      <c r="H400" s="34"/>
    </row>
    <row r="401" s="1" customFormat="1" customHeight="1" spans="4:8">
      <c r="D401" s="3"/>
      <c r="E401" s="33"/>
      <c r="F401" s="33"/>
      <c r="G401" s="34"/>
      <c r="H401" s="34"/>
    </row>
    <row r="402" s="1" customFormat="1" customHeight="1" spans="4:8">
      <c r="D402" s="3"/>
      <c r="E402" s="33"/>
      <c r="F402" s="33"/>
      <c r="G402" s="34"/>
      <c r="H402" s="34"/>
    </row>
    <row r="403" s="1" customFormat="1" customHeight="1" spans="4:8">
      <c r="D403" s="3"/>
      <c r="E403" s="33"/>
      <c r="F403" s="33"/>
      <c r="G403" s="34"/>
      <c r="H403" s="34"/>
    </row>
    <row r="404" s="1" customFormat="1" customHeight="1" spans="4:8">
      <c r="D404" s="3"/>
      <c r="E404" s="33"/>
      <c r="F404" s="33"/>
      <c r="G404" s="34"/>
      <c r="H404" s="34"/>
    </row>
    <row r="405" s="1" customFormat="1" customHeight="1" spans="4:8">
      <c r="D405" s="3"/>
      <c r="E405" s="33"/>
      <c r="F405" s="33"/>
      <c r="G405" s="34"/>
      <c r="H405" s="34"/>
    </row>
    <row r="406" s="1" customFormat="1" customHeight="1" spans="4:8">
      <c r="D406" s="3"/>
      <c r="E406" s="33"/>
      <c r="F406" s="33"/>
      <c r="G406" s="34"/>
      <c r="H406" s="34"/>
    </row>
    <row r="407" s="1" customFormat="1" customHeight="1" spans="4:8">
      <c r="D407" s="3"/>
      <c r="E407" s="33"/>
      <c r="F407" s="33"/>
      <c r="G407" s="34"/>
      <c r="H407" s="34"/>
    </row>
    <row r="408" s="1" customFormat="1" customHeight="1" spans="4:8">
      <c r="D408" s="3"/>
      <c r="E408" s="33"/>
      <c r="F408" s="33"/>
      <c r="G408" s="34"/>
      <c r="H408" s="34"/>
    </row>
    <row r="409" s="1" customFormat="1" customHeight="1" spans="4:8">
      <c r="D409" s="3"/>
      <c r="E409" s="33"/>
      <c r="F409" s="33"/>
      <c r="G409" s="34"/>
      <c r="H409" s="34"/>
    </row>
    <row r="410" s="1" customFormat="1" customHeight="1" spans="4:8">
      <c r="D410" s="3"/>
      <c r="E410" s="33"/>
      <c r="F410" s="33"/>
      <c r="G410" s="34"/>
      <c r="H410" s="34"/>
    </row>
    <row r="411" s="1" customFormat="1" customHeight="1" spans="4:8">
      <c r="D411" s="3"/>
      <c r="E411" s="33"/>
      <c r="F411" s="33"/>
      <c r="G411" s="34"/>
      <c r="H411" s="34"/>
    </row>
    <row r="412" s="1" customFormat="1" customHeight="1" spans="4:8">
      <c r="D412" s="3"/>
      <c r="E412" s="33"/>
      <c r="F412" s="33"/>
      <c r="G412" s="34"/>
      <c r="H412" s="34"/>
    </row>
    <row r="413" s="1" customFormat="1" customHeight="1" spans="4:8">
      <c r="D413" s="3"/>
      <c r="E413" s="33"/>
      <c r="F413" s="33"/>
      <c r="G413" s="34"/>
      <c r="H413" s="34"/>
    </row>
    <row r="414" s="1" customFormat="1" customHeight="1" spans="4:8">
      <c r="D414" s="3"/>
      <c r="E414" s="33"/>
      <c r="F414" s="33"/>
      <c r="G414" s="34"/>
      <c r="H414" s="34"/>
    </row>
    <row r="415" s="1" customFormat="1" customHeight="1" spans="4:8">
      <c r="D415" s="3"/>
      <c r="E415" s="33"/>
      <c r="F415" s="33"/>
      <c r="G415" s="34"/>
      <c r="H415" s="34"/>
    </row>
    <row r="416" s="1" customFormat="1" customHeight="1" spans="4:8">
      <c r="D416" s="3"/>
      <c r="E416" s="33"/>
      <c r="F416" s="33"/>
      <c r="G416" s="34"/>
      <c r="H416" s="34"/>
    </row>
    <row r="417" s="1" customFormat="1" customHeight="1" spans="4:8">
      <c r="D417" s="3"/>
      <c r="E417" s="33"/>
      <c r="F417" s="33"/>
      <c r="G417" s="34"/>
      <c r="H417" s="34"/>
    </row>
    <row r="418" s="1" customFormat="1" customHeight="1" spans="4:8">
      <c r="D418" s="3"/>
      <c r="E418" s="33"/>
      <c r="F418" s="33"/>
      <c r="G418" s="34"/>
      <c r="H418" s="34"/>
    </row>
    <row r="419" s="1" customFormat="1" customHeight="1" spans="4:8">
      <c r="D419" s="3"/>
      <c r="E419" s="33"/>
      <c r="F419" s="33"/>
      <c r="G419" s="34"/>
      <c r="H419" s="34"/>
    </row>
    <row r="420" s="1" customFormat="1" customHeight="1" spans="4:8">
      <c r="D420" s="3"/>
      <c r="E420" s="33"/>
      <c r="F420" s="33"/>
      <c r="G420" s="34"/>
      <c r="H420" s="34"/>
    </row>
    <row r="421" s="1" customFormat="1" customHeight="1" spans="4:8">
      <c r="D421" s="3"/>
      <c r="E421" s="33"/>
      <c r="F421" s="33"/>
      <c r="G421" s="34"/>
      <c r="H421" s="34"/>
    </row>
    <row r="422" s="1" customFormat="1" customHeight="1" spans="4:8">
      <c r="D422" s="3"/>
      <c r="E422" s="33"/>
      <c r="F422" s="33"/>
      <c r="G422" s="34"/>
      <c r="H422" s="34"/>
    </row>
    <row r="423" s="1" customFormat="1" customHeight="1" spans="4:8">
      <c r="D423" s="3"/>
      <c r="E423" s="33"/>
      <c r="F423" s="33"/>
      <c r="G423" s="34"/>
      <c r="H423" s="34"/>
    </row>
    <row r="424" s="1" customFormat="1" customHeight="1" spans="4:8">
      <c r="D424" s="3"/>
      <c r="E424" s="33"/>
      <c r="F424" s="33"/>
      <c r="G424" s="34"/>
      <c r="H424" s="34"/>
    </row>
    <row r="425" s="1" customFormat="1" customHeight="1" spans="4:8">
      <c r="D425" s="3"/>
      <c r="E425" s="33"/>
      <c r="F425" s="33"/>
      <c r="G425" s="34"/>
      <c r="H425" s="34"/>
    </row>
    <row r="426" s="1" customFormat="1" customHeight="1" spans="4:8">
      <c r="D426" s="3"/>
      <c r="E426" s="33"/>
      <c r="F426" s="33"/>
      <c r="G426" s="34"/>
      <c r="H426" s="34"/>
    </row>
    <row r="427" s="1" customFormat="1" customHeight="1" spans="4:8">
      <c r="D427" s="3"/>
      <c r="E427" s="33"/>
      <c r="F427" s="33"/>
      <c r="G427" s="34"/>
      <c r="H427" s="34"/>
    </row>
    <row r="428" s="1" customFormat="1" customHeight="1" spans="4:8">
      <c r="D428" s="3"/>
      <c r="E428" s="33"/>
      <c r="F428" s="33"/>
      <c r="G428" s="34"/>
      <c r="H428" s="34"/>
    </row>
    <row r="429" s="1" customFormat="1" customHeight="1" spans="4:8">
      <c r="D429" s="3"/>
      <c r="E429" s="33"/>
      <c r="F429" s="33"/>
      <c r="G429" s="34"/>
      <c r="H429" s="34"/>
    </row>
    <row r="430" s="1" customFormat="1" customHeight="1" spans="4:8">
      <c r="D430" s="3"/>
      <c r="E430" s="33"/>
      <c r="F430" s="33"/>
      <c r="G430" s="34"/>
      <c r="H430" s="34"/>
    </row>
    <row r="431" s="1" customFormat="1" customHeight="1" spans="4:8">
      <c r="D431" s="3"/>
      <c r="E431" s="33"/>
      <c r="F431" s="33"/>
      <c r="G431" s="34"/>
      <c r="H431" s="34"/>
    </row>
    <row r="432" s="1" customFormat="1" customHeight="1" spans="4:8">
      <c r="D432" s="3"/>
      <c r="E432" s="33"/>
      <c r="F432" s="33"/>
      <c r="G432" s="34"/>
      <c r="H432" s="34"/>
    </row>
    <row r="433" s="1" customFormat="1" customHeight="1" spans="4:8">
      <c r="D433" s="3"/>
      <c r="E433" s="33"/>
      <c r="F433" s="33"/>
      <c r="G433" s="34"/>
      <c r="H433" s="34"/>
    </row>
    <row r="434" s="1" customFormat="1" customHeight="1" spans="4:8">
      <c r="D434" s="3"/>
      <c r="E434" s="33"/>
      <c r="F434" s="33"/>
      <c r="G434" s="34"/>
      <c r="H434" s="34"/>
    </row>
    <row r="435" s="1" customFormat="1" customHeight="1" spans="4:8">
      <c r="D435" s="3"/>
      <c r="E435" s="33"/>
      <c r="F435" s="33"/>
      <c r="G435" s="34"/>
      <c r="H435" s="34"/>
    </row>
    <row r="436" s="1" customFormat="1" customHeight="1" spans="4:8">
      <c r="D436" s="3"/>
      <c r="E436" s="33"/>
      <c r="F436" s="33"/>
      <c r="G436" s="34"/>
      <c r="H436" s="34"/>
    </row>
    <row r="437" s="1" customFormat="1" customHeight="1" spans="4:8">
      <c r="D437" s="3"/>
      <c r="E437" s="33"/>
      <c r="F437" s="33"/>
      <c r="G437" s="34"/>
      <c r="H437" s="34"/>
    </row>
    <row r="438" s="1" customFormat="1" customHeight="1" spans="4:8">
      <c r="D438" s="3"/>
      <c r="E438" s="33"/>
      <c r="F438" s="33"/>
      <c r="G438" s="34"/>
      <c r="H438" s="34"/>
    </row>
    <row r="439" s="1" customFormat="1" customHeight="1" spans="4:8">
      <c r="D439" s="3"/>
      <c r="E439" s="33"/>
      <c r="F439" s="33"/>
      <c r="G439" s="34"/>
      <c r="H439" s="34"/>
    </row>
    <row r="440" s="1" customFormat="1" customHeight="1" spans="4:8">
      <c r="D440" s="3"/>
      <c r="E440" s="33"/>
      <c r="F440" s="33"/>
      <c r="G440" s="34"/>
      <c r="H440" s="34"/>
    </row>
    <row r="441" s="1" customFormat="1" customHeight="1" spans="4:8">
      <c r="D441" s="3"/>
      <c r="E441" s="33"/>
      <c r="F441" s="33"/>
      <c r="G441" s="34"/>
      <c r="H441" s="34"/>
    </row>
    <row r="442" s="1" customFormat="1" customHeight="1" spans="4:8">
      <c r="D442" s="3"/>
      <c r="E442" s="33"/>
      <c r="F442" s="33"/>
      <c r="G442" s="34"/>
      <c r="H442" s="34"/>
    </row>
    <row r="443" s="1" customFormat="1" customHeight="1" spans="4:8">
      <c r="D443" s="3"/>
      <c r="E443" s="33"/>
      <c r="F443" s="33"/>
      <c r="G443" s="34"/>
      <c r="H443" s="34"/>
    </row>
    <row r="444" s="1" customFormat="1" customHeight="1" spans="4:8">
      <c r="D444" s="3"/>
      <c r="E444" s="33"/>
      <c r="F444" s="33"/>
      <c r="G444" s="34"/>
      <c r="H444" s="34"/>
    </row>
    <row r="445" s="1" customFormat="1" customHeight="1" spans="4:8">
      <c r="D445" s="3"/>
      <c r="E445" s="33"/>
      <c r="F445" s="33"/>
      <c r="G445" s="34"/>
      <c r="H445" s="34"/>
    </row>
    <row r="446" s="1" customFormat="1" customHeight="1" spans="4:8">
      <c r="D446" s="3"/>
      <c r="E446" s="33"/>
      <c r="F446" s="33"/>
      <c r="G446" s="34"/>
      <c r="H446" s="34"/>
    </row>
    <row r="447" s="1" customFormat="1" customHeight="1" spans="4:8">
      <c r="D447" s="3"/>
      <c r="E447" s="33"/>
      <c r="F447" s="33"/>
      <c r="G447" s="34"/>
      <c r="H447" s="34"/>
    </row>
    <row r="448" s="1" customFormat="1" customHeight="1" spans="4:8">
      <c r="D448" s="3"/>
      <c r="E448" s="33"/>
      <c r="F448" s="33"/>
      <c r="G448" s="34"/>
      <c r="H448" s="34"/>
    </row>
    <row r="449" s="1" customFormat="1" customHeight="1" spans="4:8">
      <c r="D449" s="3"/>
      <c r="E449" s="33"/>
      <c r="F449" s="33"/>
      <c r="G449" s="34"/>
      <c r="H449" s="34"/>
    </row>
    <row r="450" s="1" customFormat="1" customHeight="1" spans="4:8">
      <c r="D450" s="3"/>
      <c r="E450" s="33"/>
      <c r="F450" s="33"/>
      <c r="G450" s="34"/>
      <c r="H450" s="34"/>
    </row>
    <row r="451" s="1" customFormat="1" customHeight="1" spans="4:8">
      <c r="D451" s="3"/>
      <c r="E451" s="33"/>
      <c r="F451" s="33"/>
      <c r="G451" s="34"/>
      <c r="H451" s="34"/>
    </row>
    <row r="452" s="1" customFormat="1" customHeight="1" spans="4:8">
      <c r="D452" s="3"/>
      <c r="E452" s="33"/>
      <c r="F452" s="33"/>
      <c r="G452" s="34"/>
      <c r="H452" s="34"/>
    </row>
    <row r="453" s="1" customFormat="1" customHeight="1" spans="4:8">
      <c r="D453" s="3"/>
      <c r="E453" s="33"/>
      <c r="F453" s="33"/>
      <c r="G453" s="34"/>
      <c r="H453" s="34"/>
    </row>
    <row r="454" s="1" customFormat="1" customHeight="1" spans="4:8">
      <c r="D454" s="3"/>
      <c r="E454" s="33"/>
      <c r="F454" s="33"/>
      <c r="G454" s="34"/>
      <c r="H454" s="34"/>
    </row>
    <row r="455" s="1" customFormat="1" customHeight="1" spans="4:8">
      <c r="D455" s="3"/>
      <c r="E455" s="33"/>
      <c r="F455" s="33"/>
      <c r="G455" s="34"/>
      <c r="H455" s="34"/>
    </row>
    <row r="456" s="1" customFormat="1" customHeight="1" spans="4:8">
      <c r="D456" s="3"/>
      <c r="E456" s="33"/>
      <c r="F456" s="33"/>
      <c r="G456" s="34"/>
      <c r="H456" s="34"/>
    </row>
    <row r="457" s="1" customFormat="1" customHeight="1" spans="4:8">
      <c r="D457" s="3"/>
      <c r="E457" s="33"/>
      <c r="F457" s="33"/>
      <c r="G457" s="34"/>
      <c r="H457" s="34"/>
    </row>
    <row r="458" s="1" customFormat="1" customHeight="1" spans="4:8">
      <c r="D458" s="3"/>
      <c r="E458" s="33"/>
      <c r="F458" s="33"/>
      <c r="G458" s="34"/>
      <c r="H458" s="34"/>
    </row>
    <row r="459" s="1" customFormat="1" customHeight="1" spans="4:8">
      <c r="D459" s="3"/>
      <c r="E459" s="33"/>
      <c r="F459" s="33"/>
      <c r="G459" s="34"/>
      <c r="H459" s="34"/>
    </row>
    <row r="460" s="1" customFormat="1" customHeight="1" spans="4:8">
      <c r="D460" s="3"/>
      <c r="E460" s="33"/>
      <c r="F460" s="33"/>
      <c r="G460" s="34"/>
      <c r="H460" s="34"/>
    </row>
    <row r="461" s="1" customFormat="1" customHeight="1" spans="4:8">
      <c r="D461" s="3"/>
      <c r="E461" s="33"/>
      <c r="F461" s="33"/>
      <c r="G461" s="34"/>
      <c r="H461" s="34"/>
    </row>
    <row r="462" s="1" customFormat="1" customHeight="1" spans="4:8">
      <c r="D462" s="3"/>
      <c r="E462" s="33"/>
      <c r="F462" s="33"/>
      <c r="G462" s="34"/>
      <c r="H462" s="34"/>
    </row>
    <row r="463" s="1" customFormat="1" customHeight="1" spans="4:8">
      <c r="D463" s="3"/>
      <c r="E463" s="33"/>
      <c r="F463" s="33"/>
      <c r="G463" s="34"/>
      <c r="H463" s="34"/>
    </row>
    <row r="464" s="1" customFormat="1" customHeight="1" spans="4:8">
      <c r="D464" s="3"/>
      <c r="E464" s="33"/>
      <c r="F464" s="33"/>
      <c r="G464" s="34"/>
      <c r="H464" s="34"/>
    </row>
    <row r="465" s="1" customFormat="1" customHeight="1" spans="4:8">
      <c r="D465" s="3"/>
      <c r="E465" s="33"/>
      <c r="F465" s="33"/>
      <c r="G465" s="34"/>
      <c r="H465" s="34"/>
    </row>
    <row r="466" s="1" customFormat="1" customHeight="1" spans="4:8">
      <c r="D466" s="3"/>
      <c r="E466" s="33"/>
      <c r="F466" s="33"/>
      <c r="G466" s="34"/>
      <c r="H466" s="34"/>
    </row>
    <row r="467" s="1" customFormat="1" customHeight="1" spans="4:8">
      <c r="D467" s="3"/>
      <c r="E467" s="33"/>
      <c r="F467" s="33"/>
      <c r="G467" s="34"/>
      <c r="H467" s="34"/>
    </row>
    <row r="468" s="1" customFormat="1" customHeight="1" spans="4:8">
      <c r="D468" s="3"/>
      <c r="E468" s="33"/>
      <c r="F468" s="33"/>
      <c r="G468" s="34"/>
      <c r="H468" s="34"/>
    </row>
    <row r="469" s="1" customFormat="1" customHeight="1" spans="4:8">
      <c r="D469" s="3"/>
      <c r="E469" s="33"/>
      <c r="F469" s="33"/>
      <c r="G469" s="34"/>
      <c r="H469" s="34"/>
    </row>
    <row r="470" s="1" customFormat="1" customHeight="1" spans="4:8">
      <c r="D470" s="3"/>
      <c r="E470" s="33"/>
      <c r="F470" s="33"/>
      <c r="G470" s="34"/>
      <c r="H470" s="34"/>
    </row>
    <row r="471" s="1" customFormat="1" customHeight="1" spans="4:8">
      <c r="D471" s="3"/>
      <c r="E471" s="33"/>
      <c r="F471" s="33"/>
      <c r="G471" s="34"/>
      <c r="H471" s="34"/>
    </row>
    <row r="472" s="1" customFormat="1" customHeight="1" spans="4:8">
      <c r="D472" s="3"/>
      <c r="E472" s="33"/>
      <c r="F472" s="33"/>
      <c r="G472" s="34"/>
      <c r="H472" s="34"/>
    </row>
    <row r="473" s="1" customFormat="1" customHeight="1" spans="4:8">
      <c r="D473" s="3"/>
      <c r="E473" s="33"/>
      <c r="F473" s="33"/>
      <c r="G473" s="34"/>
      <c r="H473" s="34"/>
    </row>
    <row r="474" s="1" customFormat="1" customHeight="1" spans="4:8">
      <c r="D474" s="3"/>
      <c r="E474" s="33"/>
      <c r="F474" s="33"/>
      <c r="G474" s="34"/>
      <c r="H474" s="34"/>
    </row>
    <row r="475" s="1" customFormat="1" customHeight="1" spans="4:8">
      <c r="D475" s="3"/>
      <c r="E475" s="33"/>
      <c r="F475" s="33"/>
      <c r="G475" s="34"/>
      <c r="H475" s="34"/>
    </row>
    <row r="476" s="1" customFormat="1" customHeight="1" spans="4:8">
      <c r="D476" s="3"/>
      <c r="E476" s="33"/>
      <c r="F476" s="33"/>
      <c r="G476" s="34"/>
      <c r="H476" s="34"/>
    </row>
    <row r="477" s="1" customFormat="1" customHeight="1" spans="4:8">
      <c r="D477" s="3"/>
      <c r="E477" s="33"/>
      <c r="F477" s="33"/>
      <c r="G477" s="34"/>
      <c r="H477" s="34"/>
    </row>
    <row r="478" s="1" customFormat="1" customHeight="1" spans="4:8">
      <c r="D478" s="3"/>
      <c r="E478" s="33"/>
      <c r="F478" s="33"/>
      <c r="G478" s="34"/>
      <c r="H478" s="34"/>
    </row>
    <row r="479" s="1" customFormat="1" customHeight="1" spans="4:8">
      <c r="D479" s="3"/>
      <c r="E479" s="33"/>
      <c r="F479" s="33"/>
      <c r="G479" s="34"/>
      <c r="H479" s="34"/>
    </row>
    <row r="480" s="1" customFormat="1" customHeight="1" spans="4:8">
      <c r="D480" s="3"/>
      <c r="E480" s="33"/>
      <c r="F480" s="33"/>
      <c r="G480" s="34"/>
      <c r="H480" s="34"/>
    </row>
    <row r="481" s="1" customFormat="1" customHeight="1" spans="4:8">
      <c r="D481" s="3"/>
      <c r="E481" s="33"/>
      <c r="F481" s="33"/>
      <c r="G481" s="34"/>
      <c r="H481" s="34"/>
    </row>
    <row r="482" s="1" customFormat="1" customHeight="1" spans="4:8">
      <c r="D482" s="3"/>
      <c r="E482" s="33"/>
      <c r="F482" s="33"/>
      <c r="G482" s="34"/>
      <c r="H482" s="34"/>
    </row>
    <row r="483" s="1" customFormat="1" customHeight="1" spans="4:8">
      <c r="D483" s="3"/>
      <c r="E483" s="33"/>
      <c r="F483" s="33"/>
      <c r="G483" s="34"/>
      <c r="H483" s="34"/>
    </row>
    <row r="484" s="1" customFormat="1" customHeight="1" spans="4:8">
      <c r="D484" s="3"/>
      <c r="E484" s="33"/>
      <c r="F484" s="33"/>
      <c r="G484" s="34"/>
      <c r="H484" s="34"/>
    </row>
    <row r="485" s="1" customFormat="1" customHeight="1" spans="4:8">
      <c r="D485" s="3"/>
      <c r="E485" s="33"/>
      <c r="F485" s="33"/>
      <c r="G485" s="34"/>
      <c r="H485" s="34"/>
    </row>
    <row r="486" s="1" customFormat="1" customHeight="1" spans="4:8">
      <c r="D486" s="3"/>
      <c r="E486" s="33"/>
      <c r="F486" s="33"/>
      <c r="G486" s="34"/>
      <c r="H486" s="34"/>
    </row>
    <row r="487" s="1" customFormat="1" customHeight="1" spans="4:8">
      <c r="D487" s="3"/>
      <c r="E487" s="33"/>
      <c r="F487" s="33"/>
      <c r="G487" s="34"/>
      <c r="H487" s="34"/>
    </row>
    <row r="488" s="1" customFormat="1" customHeight="1" spans="4:8">
      <c r="D488" s="3"/>
      <c r="E488" s="33"/>
      <c r="F488" s="33"/>
      <c r="G488" s="34"/>
      <c r="H488" s="34"/>
    </row>
    <row r="489" s="1" customFormat="1" customHeight="1" spans="4:8">
      <c r="D489" s="3"/>
      <c r="E489" s="33"/>
      <c r="F489" s="33"/>
      <c r="G489" s="34"/>
      <c r="H489" s="34"/>
    </row>
    <row r="490" s="1" customFormat="1" customHeight="1" spans="4:8">
      <c r="D490" s="3"/>
      <c r="E490" s="33"/>
      <c r="F490" s="33"/>
      <c r="G490" s="34"/>
      <c r="H490" s="34"/>
    </row>
    <row r="491" s="1" customFormat="1" customHeight="1" spans="4:8">
      <c r="D491" s="3"/>
      <c r="E491" s="33"/>
      <c r="F491" s="33"/>
      <c r="G491" s="34"/>
      <c r="H491" s="34"/>
    </row>
    <row r="492" s="1" customFormat="1" customHeight="1" spans="4:8">
      <c r="D492" s="3"/>
      <c r="E492" s="33"/>
      <c r="F492" s="33"/>
      <c r="G492" s="34"/>
      <c r="H492" s="34"/>
    </row>
    <row r="493" s="1" customFormat="1" customHeight="1" spans="4:8">
      <c r="D493" s="3"/>
      <c r="E493" s="33"/>
      <c r="F493" s="33"/>
      <c r="G493" s="34"/>
      <c r="H493" s="34"/>
    </row>
    <row r="494" s="1" customFormat="1" customHeight="1" spans="4:8">
      <c r="D494" s="3"/>
      <c r="E494" s="33"/>
      <c r="F494" s="33"/>
      <c r="G494" s="34"/>
      <c r="H494" s="34"/>
    </row>
    <row r="495" s="1" customFormat="1" customHeight="1" spans="4:8">
      <c r="D495" s="3"/>
      <c r="E495" s="33"/>
      <c r="F495" s="33"/>
      <c r="G495" s="34"/>
      <c r="H495" s="34"/>
    </row>
    <row r="496" s="1" customFormat="1" customHeight="1" spans="4:8">
      <c r="D496" s="3"/>
      <c r="E496" s="33"/>
      <c r="F496" s="33"/>
      <c r="G496" s="34"/>
      <c r="H496" s="34"/>
    </row>
    <row r="497" s="1" customFormat="1" customHeight="1" spans="4:8">
      <c r="D497" s="3"/>
      <c r="E497" s="33"/>
      <c r="F497" s="33"/>
      <c r="G497" s="34"/>
      <c r="H497" s="34"/>
    </row>
    <row r="498" s="1" customFormat="1" customHeight="1" spans="4:8">
      <c r="D498" s="3"/>
      <c r="E498" s="33"/>
      <c r="F498" s="33"/>
      <c r="G498" s="34"/>
      <c r="H498" s="34"/>
    </row>
    <row r="499" s="1" customFormat="1" customHeight="1" spans="4:8">
      <c r="D499" s="3"/>
      <c r="E499" s="33"/>
      <c r="F499" s="33"/>
      <c r="G499" s="34"/>
      <c r="H499" s="34"/>
    </row>
    <row r="500" s="1" customFormat="1" customHeight="1" spans="4:8">
      <c r="D500" s="3"/>
      <c r="E500" s="33"/>
      <c r="F500" s="33"/>
      <c r="G500" s="34"/>
      <c r="H500" s="34"/>
    </row>
    <row r="501" s="1" customFormat="1" customHeight="1" spans="4:8">
      <c r="D501" s="3"/>
      <c r="E501" s="33"/>
      <c r="F501" s="33"/>
      <c r="G501" s="34"/>
      <c r="H501" s="34"/>
    </row>
    <row r="502" s="1" customFormat="1" customHeight="1" spans="4:8">
      <c r="D502" s="3"/>
      <c r="E502" s="33"/>
      <c r="F502" s="33"/>
      <c r="G502" s="34"/>
      <c r="H502" s="34"/>
    </row>
    <row r="503" s="1" customFormat="1" customHeight="1" spans="4:8">
      <c r="D503" s="3"/>
      <c r="E503" s="33"/>
      <c r="F503" s="33"/>
      <c r="G503" s="34"/>
      <c r="H503" s="34"/>
    </row>
    <row r="504" s="1" customFormat="1" customHeight="1" spans="4:8">
      <c r="D504" s="3"/>
      <c r="E504" s="33"/>
      <c r="F504" s="33"/>
      <c r="G504" s="34"/>
      <c r="H504" s="34"/>
    </row>
    <row r="505" s="1" customFormat="1" customHeight="1" spans="4:8">
      <c r="D505" s="3"/>
      <c r="E505" s="33"/>
      <c r="F505" s="33"/>
      <c r="G505" s="34"/>
      <c r="H505" s="34"/>
    </row>
    <row r="506" s="1" customFormat="1" customHeight="1" spans="4:8">
      <c r="D506" s="3"/>
      <c r="E506" s="33"/>
      <c r="F506" s="33"/>
      <c r="G506" s="34"/>
      <c r="H506" s="34"/>
    </row>
    <row r="507" s="1" customFormat="1" customHeight="1" spans="4:8">
      <c r="D507" s="3"/>
      <c r="E507" s="33"/>
      <c r="F507" s="33"/>
      <c r="G507" s="34"/>
      <c r="H507" s="34"/>
    </row>
    <row r="508" s="1" customFormat="1" customHeight="1" spans="4:8">
      <c r="D508" s="3"/>
      <c r="E508" s="33"/>
      <c r="F508" s="33"/>
      <c r="G508" s="34"/>
      <c r="H508" s="34"/>
    </row>
    <row r="509" s="1" customFormat="1" customHeight="1" spans="4:8">
      <c r="D509" s="3"/>
      <c r="E509" s="33"/>
      <c r="F509" s="33"/>
      <c r="G509" s="34"/>
      <c r="H509" s="34"/>
    </row>
    <row r="510" s="1" customFormat="1" customHeight="1" spans="4:8">
      <c r="D510" s="3"/>
      <c r="E510" s="33"/>
      <c r="F510" s="33"/>
      <c r="G510" s="34"/>
      <c r="H510" s="34"/>
    </row>
    <row r="511" s="1" customFormat="1" customHeight="1" spans="4:8">
      <c r="D511" s="3"/>
      <c r="E511" s="33"/>
      <c r="F511" s="33"/>
      <c r="G511" s="34"/>
      <c r="H511" s="34"/>
    </row>
    <row r="512" s="1" customFormat="1" customHeight="1" spans="4:8">
      <c r="D512" s="3"/>
      <c r="E512" s="33"/>
      <c r="F512" s="33"/>
      <c r="G512" s="34"/>
      <c r="H512" s="34"/>
    </row>
    <row r="513" s="1" customFormat="1" customHeight="1" spans="4:8">
      <c r="D513" s="3"/>
      <c r="E513" s="33"/>
      <c r="F513" s="33"/>
      <c r="G513" s="34"/>
      <c r="H513" s="34"/>
    </row>
    <row r="514" s="1" customFormat="1" customHeight="1" spans="4:8">
      <c r="D514" s="3"/>
      <c r="E514" s="33"/>
      <c r="F514" s="33"/>
      <c r="G514" s="34"/>
      <c r="H514" s="34"/>
    </row>
    <row r="515" s="1" customFormat="1" customHeight="1" spans="4:8">
      <c r="D515" s="3"/>
      <c r="E515" s="33"/>
      <c r="F515" s="33"/>
      <c r="G515" s="34"/>
      <c r="H515" s="34"/>
    </row>
    <row r="516" s="1" customFormat="1" customHeight="1" spans="4:8">
      <c r="D516" s="3"/>
      <c r="E516" s="33"/>
      <c r="F516" s="33"/>
      <c r="G516" s="34"/>
      <c r="H516" s="34"/>
    </row>
    <row r="517" s="1" customFormat="1" customHeight="1" spans="4:8">
      <c r="D517" s="3"/>
      <c r="E517" s="33"/>
      <c r="F517" s="33"/>
      <c r="G517" s="34"/>
      <c r="H517" s="34"/>
    </row>
    <row r="518" s="1" customFormat="1" customHeight="1" spans="4:8">
      <c r="D518" s="3"/>
      <c r="E518" s="33"/>
      <c r="F518" s="33"/>
      <c r="G518" s="34"/>
      <c r="H518" s="34"/>
    </row>
    <row r="519" s="1" customFormat="1" customHeight="1" spans="4:8">
      <c r="D519" s="3"/>
      <c r="E519" s="33"/>
      <c r="F519" s="33"/>
      <c r="G519" s="34"/>
      <c r="H519" s="34"/>
    </row>
    <row r="520" s="1" customFormat="1" customHeight="1" spans="4:8">
      <c r="D520" s="3"/>
      <c r="E520" s="33"/>
      <c r="F520" s="33"/>
      <c r="G520" s="34"/>
      <c r="H520" s="34"/>
    </row>
    <row r="521" s="1" customFormat="1" customHeight="1" spans="4:8">
      <c r="D521" s="3"/>
      <c r="E521" s="33"/>
      <c r="F521" s="33"/>
      <c r="G521" s="34"/>
      <c r="H521" s="34"/>
    </row>
    <row r="522" s="1" customFormat="1" customHeight="1" spans="4:8">
      <c r="D522" s="3"/>
      <c r="E522" s="33"/>
      <c r="F522" s="33"/>
      <c r="G522" s="34"/>
      <c r="H522" s="34"/>
    </row>
    <row r="523" s="1" customFormat="1" customHeight="1" spans="4:8">
      <c r="D523" s="3"/>
      <c r="E523" s="33"/>
      <c r="F523" s="33"/>
      <c r="G523" s="34"/>
      <c r="H523" s="34"/>
    </row>
    <row r="524" s="1" customFormat="1" customHeight="1" spans="4:8">
      <c r="D524" s="3"/>
      <c r="E524" s="33"/>
      <c r="F524" s="33"/>
      <c r="G524" s="34"/>
      <c r="H524" s="34"/>
    </row>
    <row r="525" s="1" customFormat="1" customHeight="1" spans="4:8">
      <c r="D525" s="3"/>
      <c r="E525" s="33"/>
      <c r="F525" s="33"/>
      <c r="G525" s="34"/>
      <c r="H525" s="34"/>
    </row>
    <row r="526" s="1" customFormat="1" customHeight="1" spans="4:8">
      <c r="D526" s="3"/>
      <c r="E526" s="33"/>
      <c r="F526" s="33"/>
      <c r="G526" s="34"/>
      <c r="H526" s="34"/>
    </row>
    <row r="527" s="1" customFormat="1" customHeight="1" spans="4:8">
      <c r="D527" s="3"/>
      <c r="E527" s="33"/>
      <c r="F527" s="33"/>
      <c r="G527" s="34"/>
      <c r="H527" s="34"/>
    </row>
    <row r="528" s="1" customFormat="1" customHeight="1" spans="4:8">
      <c r="D528" s="3"/>
      <c r="E528" s="33"/>
      <c r="F528" s="33"/>
      <c r="G528" s="34"/>
      <c r="H528" s="34"/>
    </row>
    <row r="529" s="1" customFormat="1" customHeight="1" spans="4:8">
      <c r="D529" s="3"/>
      <c r="E529" s="33"/>
      <c r="F529" s="33"/>
      <c r="G529" s="34"/>
      <c r="H529" s="34"/>
    </row>
    <row r="530" s="1" customFormat="1" customHeight="1" spans="4:8">
      <c r="D530" s="3"/>
      <c r="E530" s="33"/>
      <c r="F530" s="33"/>
      <c r="G530" s="34"/>
      <c r="H530" s="34"/>
    </row>
    <row r="531" s="1" customFormat="1" customHeight="1" spans="4:8">
      <c r="D531" s="3"/>
      <c r="E531" s="33"/>
      <c r="F531" s="33"/>
      <c r="G531" s="34"/>
      <c r="H531" s="34"/>
    </row>
    <row r="532" s="1" customFormat="1" customHeight="1" spans="4:8">
      <c r="D532" s="3"/>
      <c r="E532" s="33"/>
      <c r="F532" s="33"/>
      <c r="G532" s="34"/>
      <c r="H532" s="34"/>
    </row>
    <row r="533" s="1" customFormat="1" customHeight="1" spans="4:8">
      <c r="D533" s="3"/>
      <c r="E533" s="33"/>
      <c r="F533" s="33"/>
      <c r="G533" s="34"/>
      <c r="H533" s="34"/>
    </row>
    <row r="534" s="1" customFormat="1" customHeight="1" spans="4:8">
      <c r="D534" s="3"/>
      <c r="E534" s="33"/>
      <c r="F534" s="33"/>
      <c r="G534" s="34"/>
      <c r="H534" s="34"/>
    </row>
    <row r="535" s="1" customFormat="1" customHeight="1" spans="4:8">
      <c r="D535" s="3"/>
      <c r="E535" s="33"/>
      <c r="F535" s="33"/>
      <c r="G535" s="34"/>
      <c r="H535" s="34"/>
    </row>
    <row r="536" s="1" customFormat="1" customHeight="1" spans="4:8">
      <c r="D536" s="3"/>
      <c r="E536" s="33"/>
      <c r="F536" s="33"/>
      <c r="G536" s="34"/>
      <c r="H536" s="34"/>
    </row>
    <row r="537" s="1" customFormat="1" customHeight="1" spans="4:8">
      <c r="D537" s="3"/>
      <c r="E537" s="33"/>
      <c r="F537" s="33"/>
      <c r="G537" s="34"/>
      <c r="H537" s="34"/>
    </row>
    <row r="538" s="1" customFormat="1" customHeight="1" spans="4:8">
      <c r="D538" s="3"/>
      <c r="E538" s="33"/>
      <c r="F538" s="33"/>
      <c r="G538" s="34"/>
      <c r="H538" s="34"/>
    </row>
    <row r="539" s="1" customFormat="1" customHeight="1" spans="4:8">
      <c r="D539" s="3"/>
      <c r="E539" s="33"/>
      <c r="F539" s="33"/>
      <c r="G539" s="34"/>
      <c r="H539" s="34"/>
    </row>
    <row r="540" s="1" customFormat="1" customHeight="1" spans="4:8">
      <c r="D540" s="3"/>
      <c r="E540" s="33"/>
      <c r="F540" s="33"/>
      <c r="G540" s="34"/>
      <c r="H540" s="34"/>
    </row>
    <row r="541" s="1" customFormat="1" customHeight="1" spans="4:8">
      <c r="D541" s="3"/>
      <c r="E541" s="33"/>
      <c r="F541" s="33"/>
      <c r="G541" s="34"/>
      <c r="H541" s="34"/>
    </row>
    <row r="542" s="1" customFormat="1" customHeight="1" spans="4:8">
      <c r="D542" s="3"/>
      <c r="E542" s="33"/>
      <c r="F542" s="33"/>
      <c r="G542" s="34"/>
      <c r="H542" s="34"/>
    </row>
    <row r="543" s="1" customFormat="1" customHeight="1" spans="4:8">
      <c r="D543" s="3"/>
      <c r="E543" s="33"/>
      <c r="F543" s="33"/>
      <c r="G543" s="34"/>
      <c r="H543" s="34"/>
    </row>
    <row r="544" s="1" customFormat="1" customHeight="1" spans="4:8">
      <c r="D544" s="3"/>
      <c r="E544" s="33"/>
      <c r="F544" s="33"/>
      <c r="G544" s="34"/>
      <c r="H544" s="34"/>
    </row>
    <row r="545" s="1" customFormat="1" customHeight="1" spans="4:8">
      <c r="D545" s="3"/>
      <c r="E545" s="33"/>
      <c r="F545" s="33"/>
      <c r="G545" s="34"/>
      <c r="H545" s="34"/>
    </row>
    <row r="546" s="1" customFormat="1" customHeight="1" spans="4:8">
      <c r="D546" s="3"/>
      <c r="E546" s="33"/>
      <c r="F546" s="33"/>
      <c r="G546" s="34"/>
      <c r="H546" s="34"/>
    </row>
    <row r="547" s="1" customFormat="1" customHeight="1" spans="4:8">
      <c r="D547" s="3"/>
      <c r="E547" s="33"/>
      <c r="F547" s="33"/>
      <c r="G547" s="34"/>
      <c r="H547" s="34"/>
    </row>
    <row r="548" s="1" customFormat="1" customHeight="1" spans="4:8">
      <c r="D548" s="3"/>
      <c r="E548" s="33"/>
      <c r="F548" s="33"/>
      <c r="G548" s="34"/>
      <c r="H548" s="34"/>
    </row>
    <row r="549" s="1" customFormat="1" customHeight="1" spans="4:8">
      <c r="D549" s="3"/>
      <c r="E549" s="33"/>
      <c r="F549" s="33"/>
      <c r="G549" s="34"/>
      <c r="H549" s="34"/>
    </row>
    <row r="550" s="1" customFormat="1" customHeight="1" spans="4:8">
      <c r="D550" s="3"/>
      <c r="E550" s="33"/>
      <c r="F550" s="33"/>
      <c r="G550" s="34"/>
      <c r="H550" s="34"/>
    </row>
    <row r="551" s="1" customFormat="1" customHeight="1" spans="4:8">
      <c r="D551" s="3"/>
      <c r="E551" s="33"/>
      <c r="F551" s="33"/>
      <c r="G551" s="34"/>
      <c r="H551" s="34"/>
    </row>
    <row r="552" s="1" customFormat="1" customHeight="1" spans="4:8">
      <c r="D552" s="3"/>
      <c r="E552" s="33"/>
      <c r="F552" s="33"/>
      <c r="G552" s="34"/>
      <c r="H552" s="34"/>
    </row>
    <row r="553" s="1" customFormat="1" customHeight="1" spans="4:8">
      <c r="D553" s="3"/>
      <c r="E553" s="33"/>
      <c r="F553" s="33"/>
      <c r="G553" s="34"/>
      <c r="H553" s="34"/>
    </row>
    <row r="554" s="1" customFormat="1" customHeight="1" spans="4:8">
      <c r="D554" s="3"/>
      <c r="E554" s="33"/>
      <c r="F554" s="33"/>
      <c r="G554" s="34"/>
      <c r="H554" s="34"/>
    </row>
    <row r="555" s="1" customFormat="1" customHeight="1" spans="4:8">
      <c r="D555" s="3"/>
      <c r="E555" s="33"/>
      <c r="F555" s="33"/>
      <c r="G555" s="34"/>
      <c r="H555" s="34"/>
    </row>
    <row r="556" s="1" customFormat="1" customHeight="1" spans="4:8">
      <c r="D556" s="3"/>
      <c r="E556" s="33"/>
      <c r="F556" s="33"/>
      <c r="G556" s="34"/>
      <c r="H556" s="34"/>
    </row>
    <row r="557" s="1" customFormat="1" customHeight="1" spans="4:8">
      <c r="D557" s="3"/>
      <c r="E557" s="33"/>
      <c r="F557" s="33"/>
      <c r="G557" s="34"/>
      <c r="H557" s="34"/>
    </row>
    <row r="558" s="1" customFormat="1" customHeight="1" spans="4:8">
      <c r="D558" s="3"/>
      <c r="E558" s="33"/>
      <c r="F558" s="33"/>
      <c r="G558" s="34"/>
      <c r="H558" s="34"/>
    </row>
    <row r="559" s="1" customFormat="1" customHeight="1" spans="4:8">
      <c r="D559" s="3"/>
      <c r="E559" s="33"/>
      <c r="F559" s="33"/>
      <c r="G559" s="34"/>
      <c r="H559" s="34"/>
    </row>
    <row r="560" s="1" customFormat="1" customHeight="1" spans="4:8">
      <c r="D560" s="3"/>
      <c r="E560" s="33"/>
      <c r="F560" s="33"/>
      <c r="G560" s="34"/>
      <c r="H560" s="34"/>
    </row>
    <row r="561" s="1" customFormat="1" customHeight="1" spans="4:8">
      <c r="D561" s="3"/>
      <c r="E561" s="33"/>
      <c r="F561" s="33"/>
      <c r="G561" s="34"/>
      <c r="H561" s="34"/>
    </row>
    <row r="562" s="1" customFormat="1" customHeight="1" spans="4:8">
      <c r="D562" s="3"/>
      <c r="E562" s="33"/>
      <c r="F562" s="33"/>
      <c r="G562" s="34"/>
      <c r="H562" s="34"/>
    </row>
    <row r="563" s="1" customFormat="1" customHeight="1" spans="4:8">
      <c r="D563" s="3"/>
      <c r="E563" s="33"/>
      <c r="F563" s="33"/>
      <c r="G563" s="34"/>
      <c r="H563" s="34"/>
    </row>
    <row r="564" s="1" customFormat="1" customHeight="1" spans="4:8">
      <c r="D564" s="3"/>
      <c r="E564" s="33"/>
      <c r="F564" s="33"/>
      <c r="G564" s="34"/>
      <c r="H564" s="34"/>
    </row>
    <row r="565" s="1" customFormat="1" customHeight="1" spans="4:8">
      <c r="D565" s="3"/>
      <c r="E565" s="33"/>
      <c r="F565" s="33"/>
      <c r="G565" s="34"/>
      <c r="H565" s="34"/>
    </row>
    <row r="566" s="1" customFormat="1" customHeight="1" spans="4:8">
      <c r="D566" s="3"/>
      <c r="E566" s="33"/>
      <c r="F566" s="33"/>
      <c r="G566" s="34"/>
      <c r="H566" s="34"/>
    </row>
    <row r="567" s="1" customFormat="1" customHeight="1" spans="4:8">
      <c r="D567" s="3"/>
      <c r="E567" s="33"/>
      <c r="F567" s="33"/>
      <c r="G567" s="34"/>
      <c r="H567" s="34"/>
    </row>
    <row r="568" s="1" customFormat="1" customHeight="1" spans="4:8">
      <c r="D568" s="3"/>
      <c r="E568" s="33"/>
      <c r="F568" s="33"/>
      <c r="G568" s="34"/>
      <c r="H568" s="34"/>
    </row>
    <row r="569" s="1" customFormat="1" customHeight="1" spans="4:8">
      <c r="D569" s="3"/>
      <c r="E569" s="33"/>
      <c r="F569" s="33"/>
      <c r="G569" s="34"/>
      <c r="H569" s="34"/>
    </row>
    <row r="570" s="1" customFormat="1" customHeight="1" spans="4:8">
      <c r="D570" s="3"/>
      <c r="E570" s="33"/>
      <c r="F570" s="33"/>
      <c r="G570" s="34"/>
      <c r="H570" s="34"/>
    </row>
    <row r="571" s="1" customFormat="1" customHeight="1" spans="4:8">
      <c r="D571" s="3"/>
      <c r="E571" s="33"/>
      <c r="F571" s="33"/>
      <c r="G571" s="34"/>
      <c r="H571" s="34"/>
    </row>
    <row r="572" s="1" customFormat="1" customHeight="1" spans="4:8">
      <c r="D572" s="3"/>
      <c r="E572" s="33"/>
      <c r="F572" s="33"/>
      <c r="G572" s="34"/>
      <c r="H572" s="34"/>
    </row>
    <row r="573" s="1" customFormat="1" customHeight="1" spans="4:8">
      <c r="D573" s="3"/>
      <c r="E573" s="33"/>
      <c r="F573" s="33"/>
      <c r="G573" s="34"/>
      <c r="H573" s="34"/>
    </row>
    <row r="574" s="1" customFormat="1" customHeight="1" spans="4:8">
      <c r="D574" s="3"/>
      <c r="E574" s="33"/>
      <c r="F574" s="33"/>
      <c r="G574" s="34"/>
      <c r="H574" s="34"/>
    </row>
    <row r="575" s="1" customFormat="1" customHeight="1" spans="4:8">
      <c r="D575" s="3"/>
      <c r="E575" s="33"/>
      <c r="F575" s="33"/>
      <c r="G575" s="34"/>
      <c r="H575" s="34"/>
    </row>
    <row r="576" s="1" customFormat="1" customHeight="1" spans="4:8">
      <c r="D576" s="3"/>
      <c r="E576" s="33"/>
      <c r="F576" s="33"/>
      <c r="G576" s="34"/>
      <c r="H576" s="34"/>
    </row>
    <row r="577" s="1" customFormat="1" customHeight="1" spans="4:8">
      <c r="D577" s="3"/>
      <c r="E577" s="33"/>
      <c r="F577" s="33"/>
      <c r="G577" s="34"/>
      <c r="H577" s="34"/>
    </row>
    <row r="578" s="1" customFormat="1" customHeight="1" spans="4:8">
      <c r="D578" s="3"/>
      <c r="E578" s="33"/>
      <c r="F578" s="33"/>
      <c r="G578" s="34"/>
      <c r="H578" s="34"/>
    </row>
    <row r="579" s="1" customFormat="1" customHeight="1" spans="4:8">
      <c r="D579" s="3"/>
      <c r="E579" s="33"/>
      <c r="F579" s="33"/>
      <c r="G579" s="34"/>
      <c r="H579" s="34"/>
    </row>
    <row r="580" s="1" customFormat="1" customHeight="1" spans="4:8">
      <c r="D580" s="3"/>
      <c r="E580" s="33"/>
      <c r="F580" s="33"/>
      <c r="G580" s="34"/>
      <c r="H580" s="34"/>
    </row>
    <row r="581" s="1" customFormat="1" customHeight="1" spans="4:8">
      <c r="D581" s="3"/>
      <c r="E581" s="33"/>
      <c r="F581" s="33"/>
      <c r="G581" s="34"/>
      <c r="H581" s="34"/>
    </row>
    <row r="582" s="1" customFormat="1" customHeight="1" spans="4:8">
      <c r="D582" s="3"/>
      <c r="E582" s="33"/>
      <c r="F582" s="33"/>
      <c r="G582" s="34"/>
      <c r="H582" s="34"/>
    </row>
    <row r="583" s="1" customFormat="1" customHeight="1" spans="4:8">
      <c r="D583" s="3"/>
      <c r="E583" s="33"/>
      <c r="F583" s="33"/>
      <c r="G583" s="34"/>
      <c r="H583" s="34"/>
    </row>
    <row r="584" s="1" customFormat="1" customHeight="1" spans="4:8">
      <c r="D584" s="3"/>
      <c r="E584" s="33"/>
      <c r="F584" s="33"/>
      <c r="G584" s="34"/>
      <c r="H584" s="34"/>
    </row>
    <row r="585" s="1" customFormat="1" customHeight="1" spans="4:8">
      <c r="D585" s="3"/>
      <c r="E585" s="33"/>
      <c r="F585" s="33"/>
      <c r="G585" s="34"/>
      <c r="H585" s="34"/>
    </row>
    <row r="586" s="1" customFormat="1" customHeight="1" spans="4:8">
      <c r="D586" s="3"/>
      <c r="E586" s="33"/>
      <c r="F586" s="33"/>
      <c r="G586" s="34"/>
      <c r="H586" s="34"/>
    </row>
    <row r="587" s="1" customFormat="1" customHeight="1" spans="4:8">
      <c r="D587" s="3"/>
      <c r="E587" s="33"/>
      <c r="F587" s="33"/>
      <c r="G587" s="34"/>
      <c r="H587" s="34"/>
    </row>
    <row r="588" s="1" customFormat="1" customHeight="1" spans="4:8">
      <c r="D588" s="3"/>
      <c r="E588" s="33"/>
      <c r="F588" s="33"/>
      <c r="G588" s="34"/>
      <c r="H588" s="34"/>
    </row>
    <row r="589" s="1" customFormat="1" customHeight="1" spans="4:8">
      <c r="D589" s="3"/>
      <c r="E589" s="33"/>
      <c r="F589" s="33"/>
      <c r="G589" s="34"/>
      <c r="H589" s="34"/>
    </row>
    <row r="590" s="1" customFormat="1" customHeight="1" spans="4:8">
      <c r="D590" s="3"/>
      <c r="E590" s="33"/>
      <c r="F590" s="33"/>
      <c r="G590" s="34"/>
      <c r="H590" s="34"/>
    </row>
    <row r="591" s="1" customFormat="1" customHeight="1" spans="4:8">
      <c r="D591" s="3"/>
      <c r="E591" s="33"/>
      <c r="F591" s="33"/>
      <c r="G591" s="34"/>
      <c r="H591" s="34"/>
    </row>
    <row r="592" s="1" customFormat="1" customHeight="1" spans="4:8">
      <c r="D592" s="3"/>
      <c r="E592" s="33"/>
      <c r="F592" s="33"/>
      <c r="G592" s="34"/>
      <c r="H592" s="34"/>
    </row>
    <row r="593" s="1" customFormat="1" customHeight="1" spans="4:8">
      <c r="D593" s="3"/>
      <c r="E593" s="33"/>
      <c r="F593" s="33"/>
      <c r="G593" s="34"/>
      <c r="H593" s="34"/>
    </row>
    <row r="594" s="1" customFormat="1" customHeight="1" spans="4:8">
      <c r="D594" s="3"/>
      <c r="E594" s="33"/>
      <c r="F594" s="33"/>
      <c r="G594" s="34"/>
      <c r="H594" s="34"/>
    </row>
    <row r="595" s="1" customFormat="1" customHeight="1" spans="4:8">
      <c r="D595" s="3"/>
      <c r="E595" s="33"/>
      <c r="F595" s="33"/>
      <c r="G595" s="34"/>
      <c r="H595" s="34"/>
    </row>
    <row r="596" s="1" customFormat="1" customHeight="1" spans="4:8">
      <c r="D596" s="3"/>
      <c r="E596" s="33"/>
      <c r="F596" s="33"/>
      <c r="G596" s="34"/>
      <c r="H596" s="34"/>
    </row>
    <row r="597" s="1" customFormat="1" customHeight="1" spans="4:8">
      <c r="D597" s="3"/>
      <c r="E597" s="33"/>
      <c r="F597" s="33"/>
      <c r="G597" s="34"/>
      <c r="H597" s="34"/>
    </row>
    <row r="598" s="1" customFormat="1" customHeight="1" spans="4:8">
      <c r="D598" s="3"/>
      <c r="E598" s="33"/>
      <c r="F598" s="33"/>
      <c r="G598" s="34"/>
      <c r="H598" s="34"/>
    </row>
    <row r="599" s="1" customFormat="1" customHeight="1" spans="4:8">
      <c r="D599" s="3"/>
      <c r="E599" s="33"/>
      <c r="F599" s="33"/>
      <c r="G599" s="34"/>
      <c r="H599" s="34"/>
    </row>
    <row r="600" s="1" customFormat="1" customHeight="1" spans="4:8">
      <c r="D600" s="3"/>
      <c r="E600" s="33"/>
      <c r="F600" s="33"/>
      <c r="G600" s="34"/>
      <c r="H600" s="34"/>
    </row>
    <row r="601" s="1" customFormat="1" customHeight="1" spans="4:8">
      <c r="D601" s="3"/>
      <c r="E601" s="33"/>
      <c r="F601" s="33"/>
      <c r="G601" s="34"/>
      <c r="H601" s="34"/>
    </row>
    <row r="602" s="1" customFormat="1" customHeight="1" spans="4:8">
      <c r="D602" s="3"/>
      <c r="E602" s="33"/>
      <c r="F602" s="33"/>
      <c r="G602" s="34"/>
      <c r="H602" s="34"/>
    </row>
    <row r="603" s="1" customFormat="1" customHeight="1" spans="4:8">
      <c r="D603" s="3"/>
      <c r="E603" s="33"/>
      <c r="F603" s="33"/>
      <c r="G603" s="34"/>
      <c r="H603" s="34"/>
    </row>
    <row r="604" s="1" customFormat="1" customHeight="1" spans="4:8">
      <c r="D604" s="3"/>
      <c r="E604" s="33"/>
      <c r="F604" s="33"/>
      <c r="G604" s="34"/>
      <c r="H604" s="34"/>
    </row>
    <row r="605" s="1" customFormat="1" customHeight="1" spans="4:8">
      <c r="D605" s="3"/>
      <c r="E605" s="33"/>
      <c r="F605" s="33"/>
      <c r="G605" s="34"/>
      <c r="H605" s="34"/>
    </row>
    <row r="606" s="1" customFormat="1" customHeight="1" spans="4:8">
      <c r="D606" s="3"/>
      <c r="E606" s="33"/>
      <c r="F606" s="33"/>
      <c r="G606" s="34"/>
      <c r="H606" s="34"/>
    </row>
    <row r="607" s="1" customFormat="1" customHeight="1" spans="4:8">
      <c r="D607" s="3"/>
      <c r="E607" s="33"/>
      <c r="F607" s="33"/>
      <c r="G607" s="34"/>
      <c r="H607" s="34"/>
    </row>
    <row r="608" s="1" customFormat="1" customHeight="1" spans="4:8">
      <c r="D608" s="3"/>
      <c r="E608" s="33"/>
      <c r="F608" s="33"/>
      <c r="G608" s="34"/>
      <c r="H608" s="34"/>
    </row>
    <row r="609" s="1" customFormat="1" customHeight="1" spans="4:8">
      <c r="D609" s="3"/>
      <c r="E609" s="33"/>
      <c r="F609" s="33"/>
      <c r="G609" s="34"/>
      <c r="H609" s="34"/>
    </row>
    <row r="610" s="1" customFormat="1" customHeight="1" spans="4:8">
      <c r="D610" s="3"/>
      <c r="E610" s="33"/>
      <c r="F610" s="33"/>
      <c r="G610" s="34"/>
      <c r="H610" s="34"/>
    </row>
    <row r="611" s="1" customFormat="1" customHeight="1" spans="4:8">
      <c r="D611" s="3"/>
      <c r="E611" s="33"/>
      <c r="F611" s="33"/>
      <c r="G611" s="34"/>
      <c r="H611" s="34"/>
    </row>
    <row r="612" s="1" customFormat="1" customHeight="1" spans="4:8">
      <c r="D612" s="3"/>
      <c r="E612" s="33"/>
      <c r="F612" s="33"/>
      <c r="G612" s="34"/>
      <c r="H612" s="34"/>
    </row>
    <row r="613" s="1" customFormat="1" customHeight="1" spans="4:8">
      <c r="D613" s="3"/>
      <c r="E613" s="33"/>
      <c r="F613" s="33"/>
      <c r="G613" s="34"/>
      <c r="H613" s="34"/>
    </row>
    <row r="614" s="1" customFormat="1" customHeight="1" spans="4:8">
      <c r="D614" s="3"/>
      <c r="E614" s="33"/>
      <c r="F614" s="33"/>
      <c r="G614" s="34"/>
      <c r="H614" s="34"/>
    </row>
    <row r="615" s="1" customFormat="1" customHeight="1" spans="4:8">
      <c r="D615" s="3"/>
      <c r="E615" s="33"/>
      <c r="F615" s="33"/>
      <c r="G615" s="34"/>
      <c r="H615" s="34"/>
    </row>
    <row r="616" s="1" customFormat="1" customHeight="1" spans="4:8">
      <c r="D616" s="3"/>
      <c r="E616" s="33"/>
      <c r="F616" s="33"/>
      <c r="G616" s="34"/>
      <c r="H616" s="34"/>
    </row>
    <row r="617" s="1" customFormat="1" customHeight="1" spans="4:8">
      <c r="D617" s="3"/>
      <c r="E617" s="33"/>
      <c r="F617" s="33"/>
      <c r="G617" s="34"/>
      <c r="H617" s="34"/>
    </row>
    <row r="618" s="1" customFormat="1" customHeight="1" spans="4:8">
      <c r="D618" s="3"/>
      <c r="E618" s="33"/>
      <c r="F618" s="33"/>
      <c r="G618" s="34"/>
      <c r="H618" s="34"/>
    </row>
    <row r="619" s="1" customFormat="1" customHeight="1" spans="4:8">
      <c r="D619" s="3"/>
      <c r="E619" s="33"/>
      <c r="F619" s="33"/>
      <c r="G619" s="34"/>
      <c r="H619" s="34"/>
    </row>
    <row r="620" s="1" customFormat="1" customHeight="1" spans="4:8">
      <c r="D620" s="3"/>
      <c r="E620" s="33"/>
      <c r="F620" s="33"/>
      <c r="G620" s="34"/>
      <c r="H620" s="34"/>
    </row>
    <row r="621" s="1" customFormat="1" customHeight="1" spans="4:8">
      <c r="D621" s="3"/>
      <c r="E621" s="33"/>
      <c r="F621" s="33"/>
      <c r="G621" s="34"/>
      <c r="H621" s="34"/>
    </row>
    <row r="622" s="1" customFormat="1" customHeight="1" spans="4:8">
      <c r="D622" s="3"/>
      <c r="E622" s="33"/>
      <c r="F622" s="33"/>
      <c r="G622" s="34"/>
      <c r="H622" s="34"/>
    </row>
    <row r="623" s="1" customFormat="1" customHeight="1" spans="4:8">
      <c r="D623" s="3"/>
      <c r="E623" s="33"/>
      <c r="F623" s="33"/>
      <c r="G623" s="34"/>
      <c r="H623" s="34"/>
    </row>
    <row r="624" s="1" customFormat="1" customHeight="1" spans="4:8">
      <c r="D624" s="3"/>
      <c r="E624" s="33"/>
      <c r="F624" s="33"/>
      <c r="G624" s="34"/>
      <c r="H624" s="34"/>
    </row>
    <row r="625" s="1" customFormat="1" customHeight="1" spans="4:8">
      <c r="D625" s="3"/>
      <c r="E625" s="33"/>
      <c r="F625" s="33"/>
      <c r="G625" s="34"/>
      <c r="H625" s="34"/>
    </row>
    <row r="626" s="1" customFormat="1" customHeight="1" spans="4:8">
      <c r="D626" s="3"/>
      <c r="E626" s="33"/>
      <c r="F626" s="33"/>
      <c r="G626" s="34"/>
      <c r="H626" s="34"/>
    </row>
    <row r="627" s="1" customFormat="1" customHeight="1" spans="4:8">
      <c r="D627" s="3"/>
      <c r="E627" s="33"/>
      <c r="F627" s="33"/>
      <c r="G627" s="34"/>
      <c r="H627" s="34"/>
    </row>
    <row r="628" s="1" customFormat="1" customHeight="1" spans="4:8">
      <c r="D628" s="3"/>
      <c r="E628" s="33"/>
      <c r="F628" s="33"/>
      <c r="G628" s="34"/>
      <c r="H628" s="34"/>
    </row>
    <row r="629" s="1" customFormat="1" customHeight="1" spans="4:8">
      <c r="D629" s="3"/>
      <c r="E629" s="33"/>
      <c r="F629" s="33"/>
      <c r="G629" s="34"/>
      <c r="H629" s="34"/>
    </row>
    <row r="630" s="1" customFormat="1" customHeight="1" spans="4:8">
      <c r="D630" s="3"/>
      <c r="E630" s="33"/>
      <c r="F630" s="33"/>
      <c r="G630" s="34"/>
      <c r="H630" s="34"/>
    </row>
    <row r="631" s="1" customFormat="1" customHeight="1" spans="4:8">
      <c r="D631" s="3"/>
      <c r="E631" s="33"/>
      <c r="F631" s="33"/>
      <c r="G631" s="34"/>
      <c r="H631" s="34"/>
    </row>
    <row r="632" s="1" customFormat="1" customHeight="1" spans="4:8">
      <c r="D632" s="3"/>
      <c r="E632" s="33"/>
      <c r="F632" s="33"/>
      <c r="G632" s="34"/>
      <c r="H632" s="34"/>
    </row>
    <row r="633" s="1" customFormat="1" customHeight="1" spans="4:8">
      <c r="D633" s="3"/>
      <c r="E633" s="33"/>
      <c r="F633" s="33"/>
      <c r="G633" s="34"/>
      <c r="H633" s="34"/>
    </row>
    <row r="634" s="1" customFormat="1" customHeight="1" spans="4:8">
      <c r="D634" s="3"/>
      <c r="E634" s="33"/>
      <c r="F634" s="33"/>
      <c r="G634" s="34"/>
      <c r="H634" s="34"/>
    </row>
    <row r="635" s="1" customFormat="1" customHeight="1" spans="4:8">
      <c r="D635" s="3"/>
      <c r="E635" s="33"/>
      <c r="F635" s="33"/>
      <c r="G635" s="34"/>
      <c r="H635" s="34"/>
    </row>
    <row r="636" s="1" customFormat="1" customHeight="1" spans="4:8">
      <c r="D636" s="3"/>
      <c r="E636" s="33"/>
      <c r="F636" s="33"/>
      <c r="G636" s="34"/>
      <c r="H636" s="34"/>
    </row>
    <row r="637" s="1" customFormat="1" customHeight="1" spans="4:8">
      <c r="D637" s="3"/>
      <c r="E637" s="33"/>
      <c r="F637" s="33"/>
      <c r="G637" s="34"/>
      <c r="H637" s="34"/>
    </row>
    <row r="638" s="1" customFormat="1" customHeight="1" spans="4:8">
      <c r="D638" s="3"/>
      <c r="E638" s="33"/>
      <c r="F638" s="33"/>
      <c r="G638" s="34"/>
      <c r="H638" s="34"/>
    </row>
    <row r="639" s="1" customFormat="1" customHeight="1" spans="4:8">
      <c r="D639" s="3"/>
      <c r="E639" s="33"/>
      <c r="F639" s="33"/>
      <c r="G639" s="34"/>
      <c r="H639" s="34"/>
    </row>
    <row r="640" s="1" customFormat="1" customHeight="1" spans="4:8">
      <c r="D640" s="3"/>
      <c r="E640" s="33"/>
      <c r="F640" s="33"/>
      <c r="G640" s="34"/>
      <c r="H640" s="34"/>
    </row>
    <row r="641" s="1" customFormat="1" customHeight="1" spans="4:8">
      <c r="D641" s="3"/>
      <c r="E641" s="33"/>
      <c r="F641" s="33"/>
      <c r="G641" s="34"/>
      <c r="H641" s="34"/>
    </row>
    <row r="642" s="1" customFormat="1" customHeight="1" spans="4:8">
      <c r="D642" s="3"/>
      <c r="E642" s="33"/>
      <c r="F642" s="33"/>
      <c r="G642" s="34"/>
      <c r="H642" s="34"/>
    </row>
    <row r="643" s="1" customFormat="1" customHeight="1" spans="4:8">
      <c r="D643" s="3"/>
      <c r="E643" s="33"/>
      <c r="F643" s="33"/>
      <c r="G643" s="34"/>
      <c r="H643" s="34"/>
    </row>
    <row r="644" s="1" customFormat="1" customHeight="1" spans="4:8">
      <c r="D644" s="3"/>
      <c r="E644" s="33"/>
      <c r="F644" s="33"/>
      <c r="G644" s="34"/>
      <c r="H644" s="34"/>
    </row>
    <row r="645" s="1" customFormat="1" customHeight="1" spans="4:8">
      <c r="D645" s="3"/>
      <c r="E645" s="33"/>
      <c r="F645" s="33"/>
      <c r="G645" s="34"/>
      <c r="H645" s="34"/>
    </row>
    <row r="646" s="1" customFormat="1" customHeight="1" spans="4:8">
      <c r="D646" s="3"/>
      <c r="E646" s="33"/>
      <c r="F646" s="33"/>
      <c r="G646" s="34"/>
      <c r="H646" s="34"/>
    </row>
    <row r="647" s="1" customFormat="1" customHeight="1" spans="4:8">
      <c r="D647" s="3"/>
      <c r="E647" s="33"/>
      <c r="F647" s="33"/>
      <c r="G647" s="34"/>
      <c r="H647" s="34"/>
    </row>
    <row r="648" s="1" customFormat="1" customHeight="1" spans="4:8">
      <c r="D648" s="3"/>
      <c r="E648" s="33"/>
      <c r="F648" s="33"/>
      <c r="G648" s="34"/>
      <c r="H648" s="34"/>
    </row>
    <row r="649" s="1" customFormat="1" customHeight="1" spans="4:8">
      <c r="D649" s="3"/>
      <c r="E649" s="33"/>
      <c r="F649" s="33"/>
      <c r="G649" s="34"/>
      <c r="H649" s="34"/>
    </row>
    <row r="650" s="1" customFormat="1" customHeight="1" spans="4:8">
      <c r="D650" s="3"/>
      <c r="E650" s="33"/>
      <c r="F650" s="33"/>
      <c r="G650" s="34"/>
      <c r="H650" s="34"/>
    </row>
    <row r="651" s="1" customFormat="1" customHeight="1" spans="4:8">
      <c r="D651" s="3"/>
      <c r="E651" s="33"/>
      <c r="F651" s="33"/>
      <c r="G651" s="34"/>
      <c r="H651" s="34"/>
    </row>
    <row r="652" s="1" customFormat="1" customHeight="1" spans="4:8">
      <c r="D652" s="3"/>
      <c r="E652" s="33"/>
      <c r="F652" s="33"/>
      <c r="G652" s="34"/>
      <c r="H652" s="34"/>
    </row>
    <row r="653" s="1" customFormat="1" customHeight="1" spans="4:8">
      <c r="D653" s="3"/>
      <c r="E653" s="33"/>
      <c r="F653" s="33"/>
      <c r="G653" s="34"/>
      <c r="H653" s="34"/>
    </row>
    <row r="654" s="1" customFormat="1" customHeight="1" spans="4:8">
      <c r="D654" s="3"/>
      <c r="E654" s="33"/>
      <c r="F654" s="33"/>
      <c r="G654" s="34"/>
      <c r="H654" s="34"/>
    </row>
    <row r="655" s="1" customFormat="1" customHeight="1" spans="4:8">
      <c r="D655" s="3"/>
      <c r="E655" s="33"/>
      <c r="F655" s="33"/>
      <c r="G655" s="34"/>
      <c r="H655" s="34"/>
    </row>
    <row r="656" s="1" customFormat="1" customHeight="1" spans="4:8">
      <c r="D656" s="3"/>
      <c r="E656" s="33"/>
      <c r="F656" s="33"/>
      <c r="G656" s="34"/>
      <c r="H656" s="34"/>
    </row>
    <row r="657" s="1" customFormat="1" customHeight="1" spans="4:8">
      <c r="D657" s="3"/>
      <c r="E657" s="33"/>
      <c r="F657" s="33"/>
      <c r="G657" s="34"/>
      <c r="H657" s="34"/>
    </row>
    <row r="658" s="1" customFormat="1" customHeight="1" spans="4:8">
      <c r="D658" s="3"/>
      <c r="E658" s="33"/>
      <c r="F658" s="33"/>
      <c r="G658" s="34"/>
      <c r="H658" s="34"/>
    </row>
    <row r="659" s="1" customFormat="1" customHeight="1" spans="4:8">
      <c r="D659" s="3"/>
      <c r="E659" s="33"/>
      <c r="F659" s="33"/>
      <c r="G659" s="34"/>
      <c r="H659" s="34"/>
    </row>
    <row r="660" s="1" customFormat="1" customHeight="1" spans="4:8">
      <c r="D660" s="3"/>
      <c r="E660" s="33"/>
      <c r="F660" s="33"/>
      <c r="G660" s="34"/>
      <c r="H660" s="34"/>
    </row>
    <row r="661" s="1" customFormat="1" customHeight="1" spans="4:8">
      <c r="D661" s="3"/>
      <c r="E661" s="33"/>
      <c r="F661" s="33"/>
      <c r="G661" s="34"/>
      <c r="H661" s="34"/>
    </row>
    <row r="662" s="1" customFormat="1" customHeight="1" spans="4:8">
      <c r="D662" s="3"/>
      <c r="E662" s="33"/>
      <c r="F662" s="33"/>
      <c r="G662" s="34"/>
      <c r="H662" s="34"/>
    </row>
    <row r="663" s="1" customFormat="1" customHeight="1" spans="4:8">
      <c r="D663" s="3"/>
      <c r="E663" s="33"/>
      <c r="F663" s="33"/>
      <c r="G663" s="34"/>
      <c r="H663" s="34"/>
    </row>
    <row r="664" s="1" customFormat="1" customHeight="1" spans="4:8">
      <c r="D664" s="3"/>
      <c r="E664" s="33"/>
      <c r="F664" s="33"/>
      <c r="G664" s="34"/>
      <c r="H664" s="34"/>
    </row>
    <row r="665" s="1" customFormat="1" customHeight="1" spans="4:8">
      <c r="D665" s="3"/>
      <c r="E665" s="33"/>
      <c r="F665" s="33"/>
      <c r="G665" s="34"/>
      <c r="H665" s="34"/>
    </row>
    <row r="666" s="1" customFormat="1" customHeight="1" spans="4:8">
      <c r="D666" s="3"/>
      <c r="E666" s="33"/>
      <c r="F666" s="33"/>
      <c r="G666" s="34"/>
      <c r="H666" s="34"/>
    </row>
    <row r="667" s="1" customFormat="1" customHeight="1" spans="4:8">
      <c r="D667" s="3"/>
      <c r="E667" s="33"/>
      <c r="F667" s="33"/>
      <c r="G667" s="34"/>
      <c r="H667" s="34"/>
    </row>
    <row r="668" s="1" customFormat="1" customHeight="1" spans="4:8">
      <c r="D668" s="3"/>
      <c r="E668" s="33"/>
      <c r="F668" s="33"/>
      <c r="G668" s="34"/>
      <c r="H668" s="34"/>
    </row>
    <row r="669" s="1" customFormat="1" customHeight="1" spans="4:8">
      <c r="D669" s="3"/>
      <c r="E669" s="33"/>
      <c r="F669" s="33"/>
      <c r="G669" s="34"/>
      <c r="H669" s="34"/>
    </row>
    <row r="670" s="1" customFormat="1" customHeight="1" spans="4:8">
      <c r="D670" s="3"/>
      <c r="E670" s="33"/>
      <c r="F670" s="33"/>
      <c r="G670" s="34"/>
      <c r="H670" s="34"/>
    </row>
    <row r="671" s="1" customFormat="1" customHeight="1" spans="4:8">
      <c r="D671" s="3"/>
      <c r="E671" s="33"/>
      <c r="F671" s="33"/>
      <c r="G671" s="34"/>
      <c r="H671" s="34"/>
    </row>
    <row r="672" s="1" customFormat="1" customHeight="1" spans="4:8">
      <c r="D672" s="3"/>
      <c r="E672" s="33"/>
      <c r="F672" s="33"/>
      <c r="G672" s="34"/>
      <c r="H672" s="34"/>
    </row>
    <row r="673" s="1" customFormat="1" customHeight="1" spans="4:8">
      <c r="D673" s="3"/>
      <c r="E673" s="33"/>
      <c r="F673" s="33"/>
      <c r="G673" s="34"/>
      <c r="H673" s="34"/>
    </row>
    <row r="674" s="1" customFormat="1" customHeight="1" spans="4:8">
      <c r="D674" s="3"/>
      <c r="E674" s="33"/>
      <c r="F674" s="33"/>
      <c r="G674" s="34"/>
      <c r="H674" s="34"/>
    </row>
    <row r="675" s="1" customFormat="1" customHeight="1" spans="4:8">
      <c r="D675" s="3"/>
      <c r="E675" s="33"/>
      <c r="F675" s="33"/>
      <c r="G675" s="34"/>
      <c r="H675" s="34"/>
    </row>
    <row r="676" s="1" customFormat="1" customHeight="1" spans="4:8">
      <c r="D676" s="3"/>
      <c r="E676" s="33"/>
      <c r="F676" s="33"/>
      <c r="G676" s="34"/>
      <c r="H676" s="34"/>
    </row>
    <row r="677" s="1" customFormat="1" customHeight="1" spans="4:8">
      <c r="D677" s="3"/>
      <c r="E677" s="33"/>
      <c r="F677" s="33"/>
      <c r="G677" s="34"/>
      <c r="H677" s="34"/>
    </row>
    <row r="678" s="1" customFormat="1" customHeight="1" spans="4:8">
      <c r="D678" s="3"/>
      <c r="E678" s="33"/>
      <c r="F678" s="33"/>
      <c r="G678" s="34"/>
      <c r="H678" s="34"/>
    </row>
    <row r="679" s="1" customFormat="1" customHeight="1" spans="4:8">
      <c r="D679" s="3"/>
      <c r="E679" s="33"/>
      <c r="F679" s="33"/>
      <c r="G679" s="34"/>
      <c r="H679" s="34"/>
    </row>
    <row r="680" s="1" customFormat="1" customHeight="1" spans="4:8">
      <c r="D680" s="3"/>
      <c r="E680" s="33"/>
      <c r="F680" s="33"/>
      <c r="G680" s="34"/>
      <c r="H680" s="34"/>
    </row>
    <row r="681" s="1" customFormat="1" customHeight="1" spans="4:8">
      <c r="D681" s="3"/>
      <c r="E681" s="33"/>
      <c r="F681" s="33"/>
      <c r="G681" s="34"/>
      <c r="H681" s="34"/>
    </row>
    <row r="682" s="1" customFormat="1" customHeight="1" spans="4:8">
      <c r="D682" s="3"/>
      <c r="E682" s="33"/>
      <c r="F682" s="33"/>
      <c r="G682" s="34"/>
      <c r="H682" s="34"/>
    </row>
    <row r="683" s="1" customFormat="1" customHeight="1" spans="4:8">
      <c r="D683" s="3"/>
      <c r="E683" s="33"/>
      <c r="F683" s="33"/>
      <c r="G683" s="34"/>
      <c r="H683" s="34"/>
    </row>
    <row r="684" s="1" customFormat="1" customHeight="1" spans="4:8">
      <c r="D684" s="3"/>
      <c r="E684" s="33"/>
      <c r="F684" s="33"/>
      <c r="G684" s="34"/>
      <c r="H684" s="34"/>
    </row>
    <row r="685" s="1" customFormat="1" customHeight="1" spans="4:8">
      <c r="D685" s="3"/>
      <c r="E685" s="33"/>
      <c r="F685" s="33"/>
      <c r="G685" s="34"/>
      <c r="H685" s="34"/>
    </row>
    <row r="686" s="1" customFormat="1" customHeight="1" spans="4:8">
      <c r="D686" s="3"/>
      <c r="E686" s="33"/>
      <c r="F686" s="33"/>
      <c r="G686" s="34"/>
      <c r="H686" s="34"/>
    </row>
    <row r="687" s="1" customFormat="1" customHeight="1" spans="4:8">
      <c r="D687" s="3"/>
      <c r="E687" s="33"/>
      <c r="F687" s="33"/>
      <c r="G687" s="34"/>
      <c r="H687" s="34"/>
    </row>
    <row r="688" s="1" customFormat="1" customHeight="1" spans="4:8">
      <c r="D688" s="3"/>
      <c r="E688" s="33"/>
      <c r="F688" s="33"/>
      <c r="G688" s="34"/>
      <c r="H688" s="34"/>
    </row>
    <row r="689" s="1" customFormat="1" customHeight="1" spans="4:8">
      <c r="D689" s="3"/>
      <c r="E689" s="33"/>
      <c r="F689" s="33"/>
      <c r="G689" s="34"/>
      <c r="H689" s="34"/>
    </row>
    <row r="690" s="1" customFormat="1" customHeight="1" spans="4:8">
      <c r="D690" s="3"/>
      <c r="E690" s="33"/>
      <c r="F690" s="33"/>
      <c r="G690" s="34"/>
      <c r="H690" s="34"/>
    </row>
    <row r="691" s="1" customFormat="1" customHeight="1" spans="4:8">
      <c r="D691" s="3"/>
      <c r="E691" s="33"/>
      <c r="F691" s="33"/>
      <c r="G691" s="34"/>
      <c r="H691" s="34"/>
    </row>
    <row r="692" s="1" customFormat="1" customHeight="1" spans="4:8">
      <c r="D692" s="3"/>
      <c r="E692" s="33"/>
      <c r="F692" s="33"/>
      <c r="G692" s="34"/>
      <c r="H692" s="34"/>
    </row>
    <row r="693" s="1" customFormat="1" customHeight="1" spans="4:8">
      <c r="D693" s="3"/>
      <c r="E693" s="33"/>
      <c r="F693" s="33"/>
      <c r="G693" s="34"/>
      <c r="H693" s="34"/>
    </row>
    <row r="694" s="1" customFormat="1" customHeight="1" spans="4:8">
      <c r="D694" s="3"/>
      <c r="E694" s="33"/>
      <c r="F694" s="33"/>
      <c r="G694" s="34"/>
      <c r="H694" s="34"/>
    </row>
    <row r="695" s="1" customFormat="1" customHeight="1" spans="4:8">
      <c r="D695" s="3"/>
      <c r="E695" s="33"/>
      <c r="F695" s="33"/>
      <c r="G695" s="34"/>
      <c r="H695" s="34"/>
    </row>
    <row r="696" s="1" customFormat="1" customHeight="1" spans="4:8">
      <c r="D696" s="3"/>
      <c r="E696" s="33"/>
      <c r="F696" s="33"/>
      <c r="G696" s="34"/>
      <c r="H696" s="34"/>
    </row>
    <row r="697" s="1" customFormat="1" customHeight="1" spans="4:8">
      <c r="D697" s="3"/>
      <c r="E697" s="33"/>
      <c r="F697" s="33"/>
      <c r="G697" s="34"/>
      <c r="H697" s="34"/>
    </row>
    <row r="698" s="1" customFormat="1" customHeight="1" spans="4:8">
      <c r="D698" s="3"/>
      <c r="E698" s="33"/>
      <c r="F698" s="33"/>
      <c r="G698" s="34"/>
      <c r="H698" s="34"/>
    </row>
    <row r="699" s="1" customFormat="1" customHeight="1" spans="4:8">
      <c r="D699" s="3"/>
      <c r="E699" s="33"/>
      <c r="F699" s="33"/>
      <c r="G699" s="34"/>
      <c r="H699" s="34"/>
    </row>
    <row r="700" s="1" customFormat="1" customHeight="1" spans="4:8">
      <c r="D700" s="3"/>
      <c r="E700" s="33"/>
      <c r="F700" s="33"/>
      <c r="G700" s="34"/>
      <c r="H700" s="34"/>
    </row>
    <row r="701" s="1" customFormat="1" customHeight="1" spans="4:8">
      <c r="D701" s="3"/>
      <c r="E701" s="33"/>
      <c r="F701" s="33"/>
      <c r="G701" s="34"/>
      <c r="H701" s="34"/>
    </row>
    <row r="702" s="1" customFormat="1" customHeight="1" spans="4:8">
      <c r="D702" s="3"/>
      <c r="E702" s="33"/>
      <c r="F702" s="33"/>
      <c r="G702" s="34"/>
      <c r="H702" s="34"/>
    </row>
    <row r="703" s="1" customFormat="1" customHeight="1" spans="4:8">
      <c r="D703" s="3"/>
      <c r="E703" s="33"/>
      <c r="F703" s="33"/>
      <c r="G703" s="34"/>
      <c r="H703" s="34"/>
    </row>
    <row r="704" s="1" customFormat="1" customHeight="1" spans="4:8">
      <c r="D704" s="3"/>
      <c r="E704" s="33"/>
      <c r="F704" s="33"/>
      <c r="G704" s="34"/>
      <c r="H704" s="34"/>
    </row>
    <row r="705" s="1" customFormat="1" customHeight="1" spans="4:8">
      <c r="D705" s="3"/>
      <c r="E705" s="33"/>
      <c r="F705" s="33"/>
      <c r="G705" s="34"/>
      <c r="H705" s="34"/>
    </row>
    <row r="706" s="1" customFormat="1" customHeight="1" spans="4:8">
      <c r="D706" s="3"/>
      <c r="E706" s="33"/>
      <c r="F706" s="33"/>
      <c r="G706" s="34"/>
      <c r="H706" s="34"/>
    </row>
    <row r="707" s="1" customFormat="1" customHeight="1" spans="4:8">
      <c r="D707" s="3"/>
      <c r="E707" s="33"/>
      <c r="F707" s="33"/>
      <c r="G707" s="34"/>
      <c r="H707" s="34"/>
    </row>
    <row r="708" s="1" customFormat="1" customHeight="1" spans="4:8">
      <c r="D708" s="3"/>
      <c r="E708" s="33"/>
      <c r="F708" s="33"/>
      <c r="G708" s="34"/>
      <c r="H708" s="34"/>
    </row>
    <row r="709" s="1" customFormat="1" customHeight="1" spans="4:8">
      <c r="D709" s="3"/>
      <c r="E709" s="33"/>
      <c r="F709" s="33"/>
      <c r="G709" s="34"/>
      <c r="H709" s="34"/>
    </row>
    <row r="710" s="1" customFormat="1" customHeight="1" spans="4:8">
      <c r="D710" s="3"/>
      <c r="E710" s="33"/>
      <c r="F710" s="33"/>
      <c r="G710" s="34"/>
      <c r="H710" s="34"/>
    </row>
    <row r="711" s="1" customFormat="1" customHeight="1" spans="4:8">
      <c r="D711" s="3"/>
      <c r="E711" s="33"/>
      <c r="F711" s="33"/>
      <c r="G711" s="34"/>
      <c r="H711" s="34"/>
    </row>
    <row r="712" s="1" customFormat="1" customHeight="1" spans="4:8">
      <c r="D712" s="3"/>
      <c r="E712" s="33"/>
      <c r="F712" s="33"/>
      <c r="G712" s="34"/>
      <c r="H712" s="34"/>
    </row>
    <row r="713" s="1" customFormat="1" customHeight="1" spans="4:8">
      <c r="D713" s="3"/>
      <c r="E713" s="33"/>
      <c r="F713" s="33"/>
      <c r="G713" s="34"/>
      <c r="H713" s="34"/>
    </row>
    <row r="714" s="1" customFormat="1" customHeight="1" spans="4:8">
      <c r="D714" s="3"/>
      <c r="E714" s="33"/>
      <c r="F714" s="33"/>
      <c r="G714" s="34"/>
      <c r="H714" s="34"/>
    </row>
    <row r="715" s="1" customFormat="1" customHeight="1" spans="4:8">
      <c r="D715" s="3"/>
      <c r="E715" s="33"/>
      <c r="F715" s="33"/>
      <c r="G715" s="34"/>
      <c r="H715" s="34"/>
    </row>
    <row r="716" s="1" customFormat="1" customHeight="1" spans="4:8">
      <c r="D716" s="3"/>
      <c r="E716" s="33"/>
      <c r="F716" s="33"/>
      <c r="G716" s="34"/>
      <c r="H716" s="34"/>
    </row>
    <row r="717" s="1" customFormat="1" customHeight="1" spans="4:8">
      <c r="D717" s="3"/>
      <c r="E717" s="33"/>
      <c r="F717" s="33"/>
      <c r="G717" s="34"/>
      <c r="H717" s="34"/>
    </row>
    <row r="718" s="1" customFormat="1" customHeight="1" spans="4:8">
      <c r="D718" s="3"/>
      <c r="E718" s="33"/>
      <c r="F718" s="33"/>
      <c r="G718" s="34"/>
      <c r="H718" s="34"/>
    </row>
    <row r="719" s="1" customFormat="1" customHeight="1" spans="4:8">
      <c r="D719" s="3"/>
      <c r="E719" s="33"/>
      <c r="F719" s="33"/>
      <c r="G719" s="34"/>
      <c r="H719" s="34"/>
    </row>
    <row r="720" s="1" customFormat="1" customHeight="1" spans="4:8">
      <c r="D720" s="3"/>
      <c r="E720" s="33"/>
      <c r="F720" s="33"/>
      <c r="G720" s="34"/>
      <c r="H720" s="34"/>
    </row>
    <row r="721" s="1" customFormat="1" customHeight="1" spans="4:8">
      <c r="D721" s="3"/>
      <c r="E721" s="33"/>
      <c r="F721" s="33"/>
      <c r="G721" s="34"/>
      <c r="H721" s="34"/>
    </row>
    <row r="722" s="1" customFormat="1" customHeight="1" spans="4:8">
      <c r="D722" s="3"/>
      <c r="E722" s="33"/>
      <c r="F722" s="33"/>
      <c r="G722" s="34"/>
      <c r="H722" s="34"/>
    </row>
    <row r="723" s="1" customFormat="1" customHeight="1" spans="4:8">
      <c r="D723" s="3"/>
      <c r="E723" s="33"/>
      <c r="F723" s="33"/>
      <c r="G723" s="34"/>
      <c r="H723" s="34"/>
    </row>
    <row r="724" s="1" customFormat="1" customHeight="1" spans="4:8">
      <c r="D724" s="3"/>
      <c r="E724" s="33"/>
      <c r="F724" s="33"/>
      <c r="G724" s="34"/>
      <c r="H724" s="34"/>
    </row>
    <row r="725" s="1" customFormat="1" customHeight="1" spans="4:8">
      <c r="D725" s="3"/>
      <c r="E725" s="33"/>
      <c r="F725" s="33"/>
      <c r="G725" s="34"/>
      <c r="H725" s="34"/>
    </row>
    <row r="726" s="1" customFormat="1" customHeight="1" spans="4:8">
      <c r="D726" s="3"/>
      <c r="E726" s="33"/>
      <c r="F726" s="33"/>
      <c r="G726" s="34"/>
      <c r="H726" s="34"/>
    </row>
    <row r="727" s="1" customFormat="1" customHeight="1" spans="4:8">
      <c r="D727" s="3"/>
      <c r="E727" s="33"/>
      <c r="F727" s="33"/>
      <c r="G727" s="34"/>
      <c r="H727" s="34"/>
    </row>
    <row r="728" s="1" customFormat="1" customHeight="1" spans="4:8">
      <c r="D728" s="3"/>
      <c r="E728" s="33"/>
      <c r="F728" s="33"/>
      <c r="G728" s="34"/>
      <c r="H728" s="34"/>
    </row>
    <row r="729" s="1" customFormat="1" customHeight="1" spans="4:8">
      <c r="D729" s="3"/>
      <c r="E729" s="33"/>
      <c r="F729" s="33"/>
      <c r="G729" s="34"/>
      <c r="H729" s="34"/>
    </row>
    <row r="730" s="1" customFormat="1" customHeight="1" spans="4:8">
      <c r="D730" s="3"/>
      <c r="E730" s="33"/>
      <c r="F730" s="33"/>
      <c r="G730" s="34"/>
      <c r="H730" s="34"/>
    </row>
    <row r="731" s="1" customFormat="1" customHeight="1" spans="4:8">
      <c r="D731" s="3"/>
      <c r="E731" s="33"/>
      <c r="F731" s="33"/>
      <c r="G731" s="34"/>
      <c r="H731" s="34"/>
    </row>
    <row r="732" s="1" customFormat="1" customHeight="1" spans="4:8">
      <c r="D732" s="3"/>
      <c r="E732" s="33"/>
      <c r="F732" s="33"/>
      <c r="G732" s="34"/>
      <c r="H732" s="34"/>
    </row>
    <row r="733" s="1" customFormat="1" customHeight="1" spans="4:8">
      <c r="D733" s="3"/>
      <c r="E733" s="33"/>
      <c r="F733" s="33"/>
      <c r="G733" s="34"/>
      <c r="H733" s="34"/>
    </row>
    <row r="734" s="1" customFormat="1" customHeight="1" spans="4:8">
      <c r="D734" s="3"/>
      <c r="E734" s="33"/>
      <c r="F734" s="33"/>
      <c r="G734" s="34"/>
      <c r="H734" s="34"/>
    </row>
    <row r="735" s="1" customFormat="1" customHeight="1" spans="4:8">
      <c r="D735" s="3"/>
      <c r="E735" s="33"/>
      <c r="F735" s="33"/>
      <c r="G735" s="34"/>
      <c r="H735" s="34"/>
    </row>
    <row r="736" s="1" customFormat="1" customHeight="1" spans="4:8">
      <c r="D736" s="3"/>
      <c r="E736" s="33"/>
      <c r="F736" s="33"/>
      <c r="G736" s="34"/>
      <c r="H736" s="34"/>
    </row>
    <row r="737" s="1" customFormat="1" customHeight="1" spans="4:8">
      <c r="D737" s="3"/>
      <c r="E737" s="33"/>
      <c r="F737" s="33"/>
      <c r="G737" s="34"/>
      <c r="H737" s="34"/>
    </row>
    <row r="738" s="1" customFormat="1" customHeight="1" spans="4:8">
      <c r="D738" s="3"/>
      <c r="E738" s="33"/>
      <c r="F738" s="33"/>
      <c r="G738" s="34"/>
      <c r="H738" s="34"/>
    </row>
    <row r="739" s="1" customFormat="1" customHeight="1" spans="4:8">
      <c r="D739" s="3"/>
      <c r="E739" s="33"/>
      <c r="F739" s="33"/>
      <c r="G739" s="34"/>
      <c r="H739" s="34"/>
    </row>
    <row r="740" s="1" customFormat="1" customHeight="1" spans="4:8">
      <c r="D740" s="3"/>
      <c r="E740" s="33"/>
      <c r="F740" s="33"/>
      <c r="G740" s="34"/>
      <c r="H740" s="34"/>
    </row>
    <row r="741" s="1" customFormat="1" customHeight="1" spans="4:8">
      <c r="D741" s="3"/>
      <c r="E741" s="33"/>
      <c r="F741" s="33"/>
      <c r="G741" s="34"/>
      <c r="H741" s="34"/>
    </row>
    <row r="742" s="1" customFormat="1" customHeight="1" spans="4:8">
      <c r="D742" s="3"/>
      <c r="E742" s="33"/>
      <c r="F742" s="33"/>
      <c r="G742" s="34"/>
      <c r="H742" s="34"/>
    </row>
    <row r="743" s="1" customFormat="1" customHeight="1" spans="4:8">
      <c r="D743" s="3"/>
      <c r="E743" s="33"/>
      <c r="F743" s="33"/>
      <c r="G743" s="34"/>
      <c r="H743" s="34"/>
    </row>
    <row r="744" s="1" customFormat="1" customHeight="1" spans="4:8">
      <c r="D744" s="3"/>
      <c r="E744" s="33"/>
      <c r="F744" s="33"/>
      <c r="G744" s="34"/>
      <c r="H744" s="34"/>
    </row>
    <row r="745" s="1" customFormat="1" customHeight="1" spans="4:8">
      <c r="D745" s="3"/>
      <c r="E745" s="33"/>
      <c r="F745" s="33"/>
      <c r="G745" s="34"/>
      <c r="H745" s="34"/>
    </row>
    <row r="746" s="1" customFormat="1" customHeight="1" spans="4:8">
      <c r="D746" s="3"/>
      <c r="E746" s="33"/>
      <c r="F746" s="33"/>
      <c r="G746" s="34"/>
      <c r="H746" s="34"/>
    </row>
    <row r="747" s="1" customFormat="1" customHeight="1" spans="4:8">
      <c r="D747" s="3"/>
      <c r="E747" s="33"/>
      <c r="F747" s="33"/>
      <c r="G747" s="34"/>
      <c r="H747" s="34"/>
    </row>
    <row r="748" s="1" customFormat="1" customHeight="1" spans="4:8">
      <c r="D748" s="3"/>
      <c r="E748" s="33"/>
      <c r="F748" s="33"/>
      <c r="G748" s="34"/>
      <c r="H748" s="34"/>
    </row>
    <row r="749" s="1" customFormat="1" customHeight="1" spans="4:8">
      <c r="D749" s="3"/>
      <c r="E749" s="33"/>
      <c r="F749" s="33"/>
      <c r="G749" s="34"/>
      <c r="H749" s="34"/>
    </row>
    <row r="750" s="1" customFormat="1" customHeight="1" spans="4:8">
      <c r="D750" s="3"/>
      <c r="E750" s="33"/>
      <c r="F750" s="33"/>
      <c r="G750" s="34"/>
      <c r="H750" s="34"/>
    </row>
    <row r="751" s="1" customFormat="1" customHeight="1" spans="4:8">
      <c r="D751" s="3"/>
      <c r="E751" s="33"/>
      <c r="F751" s="33"/>
      <c r="G751" s="34"/>
      <c r="H751" s="34"/>
    </row>
    <row r="752" s="1" customFormat="1" customHeight="1" spans="4:8">
      <c r="D752" s="3"/>
      <c r="E752" s="33"/>
      <c r="F752" s="33"/>
      <c r="G752" s="34"/>
      <c r="H752" s="34"/>
    </row>
    <row r="753" s="1" customFormat="1" customHeight="1" spans="4:8">
      <c r="D753" s="3"/>
      <c r="E753" s="33"/>
      <c r="F753" s="33"/>
      <c r="G753" s="34"/>
      <c r="H753" s="34"/>
    </row>
    <row r="754" s="1" customFormat="1" customHeight="1" spans="4:8">
      <c r="D754" s="3"/>
      <c r="E754" s="33"/>
      <c r="F754" s="33"/>
      <c r="G754" s="34"/>
      <c r="H754" s="34"/>
    </row>
    <row r="755" s="1" customFormat="1" customHeight="1" spans="4:8">
      <c r="D755" s="3"/>
      <c r="E755" s="33"/>
      <c r="F755" s="33"/>
      <c r="G755" s="34"/>
      <c r="H755" s="34"/>
    </row>
    <row r="756" s="1" customFormat="1" customHeight="1" spans="4:8">
      <c r="D756" s="3"/>
      <c r="E756" s="33"/>
      <c r="F756" s="33"/>
      <c r="G756" s="34"/>
      <c r="H756" s="34"/>
    </row>
    <row r="757" s="1" customFormat="1" customHeight="1" spans="4:8">
      <c r="D757" s="3"/>
      <c r="E757" s="33"/>
      <c r="F757" s="33"/>
      <c r="G757" s="34"/>
      <c r="H757" s="34"/>
    </row>
    <row r="758" s="1" customFormat="1" customHeight="1" spans="4:8">
      <c r="D758" s="3"/>
      <c r="E758" s="33"/>
      <c r="F758" s="33"/>
      <c r="G758" s="34"/>
      <c r="H758" s="34"/>
    </row>
    <row r="759" s="1" customFormat="1" customHeight="1" spans="4:8">
      <c r="D759" s="3"/>
      <c r="E759" s="33"/>
      <c r="F759" s="33"/>
      <c r="G759" s="34"/>
      <c r="H759" s="34"/>
    </row>
    <row r="760" s="1" customFormat="1" customHeight="1" spans="4:8">
      <c r="D760" s="3"/>
      <c r="E760" s="33"/>
      <c r="F760" s="33"/>
      <c r="G760" s="34"/>
      <c r="H760" s="34"/>
    </row>
    <row r="761" s="1" customFormat="1" customHeight="1" spans="4:8">
      <c r="D761" s="3"/>
      <c r="E761" s="33"/>
      <c r="F761" s="33"/>
      <c r="G761" s="34"/>
      <c r="H761" s="34"/>
    </row>
    <row r="762" s="1" customFormat="1" customHeight="1" spans="4:8">
      <c r="D762" s="3"/>
      <c r="E762" s="33"/>
      <c r="F762" s="33"/>
      <c r="G762" s="34"/>
      <c r="H762" s="34"/>
    </row>
    <row r="763" s="1" customFormat="1" customHeight="1" spans="4:8">
      <c r="D763" s="3"/>
      <c r="E763" s="33"/>
      <c r="F763" s="33"/>
      <c r="G763" s="34"/>
      <c r="H763" s="34"/>
    </row>
    <row r="764" s="1" customFormat="1" customHeight="1" spans="4:8">
      <c r="D764" s="3"/>
      <c r="E764" s="33"/>
      <c r="F764" s="33"/>
      <c r="G764" s="34"/>
      <c r="H764" s="34"/>
    </row>
    <row r="765" s="1" customFormat="1" customHeight="1" spans="4:8">
      <c r="D765" s="3"/>
      <c r="E765" s="33"/>
      <c r="F765" s="33"/>
      <c r="G765" s="34"/>
      <c r="H765" s="34"/>
    </row>
  </sheetData>
  <mergeCells count="8">
    <mergeCell ref="A1:H1"/>
    <mergeCell ref="E2:F2"/>
    <mergeCell ref="G2:H2"/>
    <mergeCell ref="K8:L8"/>
    <mergeCell ref="A2:A3"/>
    <mergeCell ref="B2:B3"/>
    <mergeCell ref="C2:C3"/>
    <mergeCell ref="D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Hope</cp:lastModifiedBy>
  <dcterms:created xsi:type="dcterms:W3CDTF">2026-04-13T01:58:00Z</dcterms:created>
  <dcterms:modified xsi:type="dcterms:W3CDTF">2026-04-13T02:57:11Z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D805D47D689A4D11B26B5358CCCC5AD9_13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1</vt:i4>
  </property>
</Properties>
</file>