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 activeTab="1"/>
  </bookViews>
  <sheets>
    <sheet name="限价" sheetId="1" r:id="rId1"/>
    <sheet name="报价清单" sheetId="2" r:id="rId2"/>
  </sheets>
  <definedNames>
    <definedName name="_GoBac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<sst xmlns="http://schemas.openxmlformats.org/spreadsheetml/2006/main" count="154" uniqueCount="48">
  <si>
    <t>2026年日常养护招标限价表</t>
  </si>
  <si>
    <t>序号</t>
  </si>
  <si>
    <t>线路编号</t>
  </si>
  <si>
    <t>线路名称</t>
  </si>
  <si>
    <t>养护里程
（公里）</t>
  </si>
  <si>
    <t>起点桩号</t>
  </si>
  <si>
    <t>止点桩号</t>
  </si>
  <si>
    <t>里程
（公里)</t>
  </si>
  <si>
    <t>技术等级</t>
  </si>
  <si>
    <t>管养工区</t>
  </si>
  <si>
    <t>单价限价
（万元/公里）</t>
  </si>
  <si>
    <t>总限价(万元）</t>
  </si>
  <si>
    <t>备注</t>
  </si>
  <si>
    <t>G210</t>
  </si>
  <si>
    <t>满都拉-防城港</t>
  </si>
  <si>
    <t>二级</t>
  </si>
  <si>
    <t>五工区</t>
  </si>
  <si>
    <t>三工区</t>
  </si>
  <si>
    <t>G331</t>
  </si>
  <si>
    <t>丹东-阿勒泰</t>
  </si>
  <si>
    <t>边养队</t>
  </si>
  <si>
    <t>三级</t>
  </si>
  <si>
    <t>G335</t>
  </si>
  <si>
    <t>承德-塔城</t>
  </si>
  <si>
    <t>四工区</t>
  </si>
  <si>
    <t>一级</t>
  </si>
  <si>
    <t>S104</t>
  </si>
  <si>
    <t>呼和浩特-达尔罕茂明安联合旗</t>
  </si>
  <si>
    <t>S211</t>
  </si>
  <si>
    <t>达尔罕茂明安联合旗-阿门其日格</t>
  </si>
  <si>
    <t>机械队</t>
  </si>
  <si>
    <t>S224</t>
  </si>
  <si>
    <t>土默特右旗-府谷</t>
  </si>
  <si>
    <t>拟一工区</t>
  </si>
  <si>
    <t>S225</t>
  </si>
  <si>
    <t>乌珠儿-包头</t>
  </si>
  <si>
    <t>S313</t>
  </si>
  <si>
    <t>正镶白旗-达尔罕茂明安联合旗</t>
  </si>
  <si>
    <t>四级</t>
  </si>
  <si>
    <t>S315</t>
  </si>
  <si>
    <t>清水河-武威</t>
  </si>
  <si>
    <t>S506</t>
  </si>
  <si>
    <t>达尔罕茂明安联合旗-包头</t>
  </si>
  <si>
    <t>二工区</t>
  </si>
  <si>
    <t>合计</t>
  </si>
  <si>
    <t>招标总限价</t>
  </si>
  <si>
    <t>投标人报价时不得超过各线路单价限价、总限价及招标总限价，否则评标委员会将否决其投标。</t>
  </si>
  <si>
    <t>2026年日常养护报价清单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</si>
</sst>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\(0.000\)"/>
    <numFmt numFmtId="178" formatCode="0.0_ "/>
    <numFmt numFmtId="179" formatCode="0.00_);\(0.00\)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22"/>
      <color theme="1"/>
      <name val="方正小标宋简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view="pageBreakPreview" zoomScaleNormal="100" workbookViewId="0">
      <selection activeCell="D19" sqref="D19"/>
    </sheetView>
  </sheetViews>
  <sheetFormatPr defaultColWidth="9" defaultRowHeight="13.5"/>
  <cols>
    <col min="1" max="1" width="3.38938053097345" style="1" customWidth="1"/>
    <col min="2" max="2" width="8.23893805309734" style="1" customWidth="1"/>
    <col min="3" max="3" width="15.6283185840708" style="1" customWidth="1"/>
    <col min="4" max="4" width="14.7522123893805" style="1" customWidth="1"/>
    <col min="5" max="6" width="14.0176991150442" style="1" customWidth="1"/>
    <col min="7" max="7" width="13.1238938053097" style="1" customWidth="1"/>
    <col min="8" max="9" width="12.8761061946903" style="1" customWidth="1"/>
    <col min="10" max="10" width="18.3893805309735" style="5" customWidth="1"/>
    <col min="11" max="11" width="11.6902654867257" style="1" customWidth="1"/>
    <col min="12" max="12" width="17.2654867256637" style="1" customWidth="1"/>
    <col min="13" max="16" width="9" style="1" customWidth="1"/>
    <col min="17" max="17" width="12.6283185840708" style="1" customWidth="1"/>
    <col min="18" max="41" width="9" style="1" customWidth="1"/>
    <col min="42" max="16384" width="9" style="1"/>
  </cols>
  <sheetData>
    <row r="1" s="1" customFormat="1" ht="64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6"/>
      <c r="L1" s="6"/>
    </row>
    <row r="2" s="2" customFormat="1" ht="39" customHeight="1" spans="1:1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9" t="s">
        <v>10</v>
      </c>
      <c r="K2" s="8" t="s">
        <v>11</v>
      </c>
      <c r="L2" s="8" t="s">
        <v>12</v>
      </c>
    </row>
    <row r="3" s="2" customFormat="1" ht="51" customHeight="1" spans="1:18">
      <c r="A3" s="10"/>
      <c r="B3" s="11" t="s">
        <v>13</v>
      </c>
      <c r="C3" s="12" t="s">
        <v>14</v>
      </c>
      <c r="D3" s="12">
        <f>G4+G3</f>
        <v>6.06299999999999</v>
      </c>
      <c r="E3" s="13">
        <v>130.398</v>
      </c>
      <c r="F3" s="13">
        <v>130.887</v>
      </c>
      <c r="G3" s="13">
        <f t="shared" ref="G3:G6" si="0">F3-E3</f>
        <v>0.489000000000004</v>
      </c>
      <c r="H3" s="13" t="s">
        <v>15</v>
      </c>
      <c r="I3" s="14" t="s">
        <v>16</v>
      </c>
      <c r="J3" s="34">
        <f t="shared" ref="J3:J27" si="1">K3/G3</f>
        <v>2.8041876469366</v>
      </c>
      <c r="K3" s="9">
        <v>1.37124775935201</v>
      </c>
      <c r="L3" s="8"/>
    </row>
    <row r="4" s="2" customFormat="1" ht="51" customHeight="1" spans="1:18">
      <c r="A4" s="10">
        <v>1</v>
      </c>
      <c r="B4" s="11"/>
      <c r="C4" s="12"/>
      <c r="D4" s="12"/>
      <c r="E4" s="13">
        <v>212.961</v>
      </c>
      <c r="F4" s="17">
        <v>218.535</v>
      </c>
      <c r="G4" s="13">
        <f t="shared" si="0"/>
        <v>5.57399999999998</v>
      </c>
      <c r="H4" s="13" t="s">
        <v>15</v>
      </c>
      <c r="I4" s="18" t="s">
        <v>17</v>
      </c>
      <c r="J4" s="34">
        <f t="shared" si="1"/>
        <v>4.09218828394391</v>
      </c>
      <c r="K4" s="34">
        <v>22.8098574947033</v>
      </c>
      <c r="L4" s="13"/>
    </row>
    <row r="5" s="3" customFormat="1" ht="51" customHeight="1" spans="1:18">
      <c r="A5" s="19">
        <v>2</v>
      </c>
      <c r="B5" s="20" t="s">
        <v>18</v>
      </c>
      <c r="C5" s="18" t="s">
        <v>19</v>
      </c>
      <c r="D5" s="18">
        <f>G5+G6</f>
        <v>89.259</v>
      </c>
      <c r="E5" s="13">
        <v>6419.706</v>
      </c>
      <c r="F5" s="13">
        <v>6459.01</v>
      </c>
      <c r="G5" s="13">
        <f t="shared" si="0"/>
        <v>39.3040000000001</v>
      </c>
      <c r="H5" s="13" t="s">
        <v>15</v>
      </c>
      <c r="I5" s="18" t="s">
        <v>20</v>
      </c>
      <c r="J5" s="34">
        <f t="shared" si="1"/>
        <v>2.97525014647267</v>
      </c>
      <c r="K5" s="34">
        <v>116.939231756962</v>
      </c>
      <c r="L5" s="13"/>
    </row>
    <row r="6" s="3" customFormat="1" ht="51" customHeight="1" spans="1:18">
      <c r="A6" s="21"/>
      <c r="B6" s="22"/>
      <c r="C6" s="23"/>
      <c r="D6" s="23"/>
      <c r="E6" s="13">
        <v>6475.023</v>
      </c>
      <c r="F6" s="13">
        <v>6524.978</v>
      </c>
      <c r="G6" s="13">
        <f t="shared" si="0"/>
        <v>49.9549999999999</v>
      </c>
      <c r="H6" s="13" t="s">
        <v>21</v>
      </c>
      <c r="I6" s="23"/>
      <c r="J6" s="34">
        <f t="shared" si="1"/>
        <v>2.96867700438723</v>
      </c>
      <c r="K6" s="34">
        <v>148.300259754164</v>
      </c>
      <c r="L6" s="13"/>
    </row>
    <row r="7" s="3" customFormat="1" ht="51" customHeight="1" spans="1:18">
      <c r="A7" s="8">
        <v>3</v>
      </c>
      <c r="B7" s="24" t="s">
        <v>22</v>
      </c>
      <c r="C7" s="13" t="s">
        <v>23</v>
      </c>
      <c r="D7" s="13">
        <f>G7+G10+G8+G9</f>
        <v>185.462</v>
      </c>
      <c r="E7" s="25">
        <v>690.811</v>
      </c>
      <c r="F7" s="13">
        <v>776.874</v>
      </c>
      <c r="G7" s="13">
        <v>79.597</v>
      </c>
      <c r="H7" s="13" t="s">
        <v>15</v>
      </c>
      <c r="I7" s="18" t="s">
        <v>24</v>
      </c>
      <c r="J7" s="34">
        <f t="shared" si="1"/>
        <v>3.25643460397129</v>
      </c>
      <c r="K7" s="34">
        <v>259.202425172303</v>
      </c>
      <c r="L7" s="13"/>
    </row>
    <row r="8" s="3" customFormat="1" ht="51" customHeight="1" spans="1:18">
      <c r="A8" s="8"/>
      <c r="B8" s="24"/>
      <c r="C8" s="13"/>
      <c r="D8" s="13"/>
      <c r="E8" s="25">
        <v>776.874</v>
      </c>
      <c r="F8" s="17">
        <v>803.867</v>
      </c>
      <c r="G8" s="13">
        <f t="shared" ref="G8:G27" si="2">F8-E8</f>
        <v>26.9929999999999</v>
      </c>
      <c r="H8" s="13" t="s">
        <v>25</v>
      </c>
      <c r="I8" s="23"/>
      <c r="J8" s="34">
        <f t="shared" si="1"/>
        <v>2.29392805542178</v>
      </c>
      <c r="K8" s="34">
        <f>68.8*0.9</f>
        <v>61.92</v>
      </c>
      <c r="L8" s="13"/>
      <c r="R8" s="26"/>
    </row>
    <row r="9" s="3" customFormat="1" ht="51" customHeight="1" spans="1:18">
      <c r="A9" s="8"/>
      <c r="B9" s="24"/>
      <c r="C9" s="13"/>
      <c r="D9" s="13"/>
      <c r="E9" s="25">
        <v>803.867</v>
      </c>
      <c r="F9" s="13">
        <v>818.449</v>
      </c>
      <c r="G9" s="13">
        <f t="shared" si="2"/>
        <v>14.582</v>
      </c>
      <c r="H9" s="13" t="s">
        <v>25</v>
      </c>
      <c r="I9" s="18" t="s">
        <v>16</v>
      </c>
      <c r="J9" s="34">
        <f t="shared" si="1"/>
        <v>2.28980935399808</v>
      </c>
      <c r="K9" s="34">
        <f>37.1*0.9</f>
        <v>33.39</v>
      </c>
      <c r="L9" s="13"/>
      <c r="R9" s="26"/>
    </row>
    <row r="10" s="4" customFormat="1" ht="51" customHeight="1" spans="1:18">
      <c r="A10" s="8"/>
      <c r="B10" s="24"/>
      <c r="C10" s="13"/>
      <c r="D10" s="13"/>
      <c r="E10" s="25">
        <v>818.449</v>
      </c>
      <c r="F10" s="13">
        <v>882.087</v>
      </c>
      <c r="G10" s="13">
        <v>64.29</v>
      </c>
      <c r="H10" s="13" t="s">
        <v>15</v>
      </c>
      <c r="I10" s="23"/>
      <c r="J10" s="34">
        <f t="shared" si="1"/>
        <v>3.20007489396681</v>
      </c>
      <c r="K10" s="34">
        <v>205.732814933126</v>
      </c>
      <c r="L10" s="13"/>
    </row>
    <row r="11" s="4" customFormat="1" ht="51" customHeight="1" spans="1:18">
      <c r="A11" s="19">
        <v>4</v>
      </c>
      <c r="B11" s="20" t="s">
        <v>26</v>
      </c>
      <c r="C11" s="18" t="s">
        <v>27</v>
      </c>
      <c r="D11" s="18">
        <f>G11</f>
        <v>11.929</v>
      </c>
      <c r="E11" s="25">
        <v>168.782</v>
      </c>
      <c r="F11" s="13">
        <v>187.128</v>
      </c>
      <c r="G11" s="13">
        <v>11.929</v>
      </c>
      <c r="H11" s="13" t="s">
        <v>25</v>
      </c>
      <c r="I11" s="13" t="s">
        <v>24</v>
      </c>
      <c r="J11" s="34">
        <f t="shared" si="1"/>
        <v>3.55352502305306</v>
      </c>
      <c r="K11" s="34">
        <f>47.1*0.9</f>
        <v>42.39</v>
      </c>
      <c r="L11" s="13"/>
    </row>
    <row r="12" s="4" customFormat="1" ht="51" customHeight="1" spans="1:18">
      <c r="A12" s="19">
        <v>5</v>
      </c>
      <c r="B12" s="20" t="s">
        <v>28</v>
      </c>
      <c r="C12" s="18" t="s">
        <v>29</v>
      </c>
      <c r="D12" s="27">
        <f>G12+G14+G15+G16+G13</f>
        <v>105.054</v>
      </c>
      <c r="E12" s="25">
        <v>0</v>
      </c>
      <c r="F12" s="13">
        <v>31.24</v>
      </c>
      <c r="G12" s="13">
        <f t="shared" si="2"/>
        <v>31.24</v>
      </c>
      <c r="H12" s="13" t="s">
        <v>25</v>
      </c>
      <c r="I12" s="13" t="s">
        <v>24</v>
      </c>
      <c r="J12" s="34">
        <f t="shared" si="1"/>
        <v>2.36235595390525</v>
      </c>
      <c r="K12" s="34">
        <f>82*0.9</f>
        <v>73.8</v>
      </c>
      <c r="L12" s="13"/>
      <c r="R12" s="28"/>
    </row>
    <row r="13" s="4" customFormat="1" ht="51" customHeight="1" spans="1:18">
      <c r="A13" s="10"/>
      <c r="B13" s="11"/>
      <c r="C13" s="12"/>
      <c r="D13" s="29"/>
      <c r="E13" s="30">
        <v>31.24</v>
      </c>
      <c r="F13" s="13">
        <v>92.527</v>
      </c>
      <c r="G13" s="13">
        <f t="shared" si="2"/>
        <v>61.287</v>
      </c>
      <c r="H13" s="13" t="s">
        <v>25</v>
      </c>
      <c r="I13" s="13" t="s">
        <v>17</v>
      </c>
      <c r="J13" s="34">
        <f t="shared" si="1"/>
        <v>2.36428606392873</v>
      </c>
      <c r="K13" s="34">
        <f>161*0.9</f>
        <v>144.9</v>
      </c>
      <c r="L13" s="13"/>
      <c r="R13" s="28"/>
    </row>
    <row r="14" s="3" customFormat="1" ht="51" customHeight="1" spans="1:18">
      <c r="A14" s="10"/>
      <c r="B14" s="11"/>
      <c r="C14" s="12"/>
      <c r="D14" s="29"/>
      <c r="E14" s="25">
        <v>149.887</v>
      </c>
      <c r="F14" s="25">
        <v>150.067</v>
      </c>
      <c r="G14" s="13">
        <f t="shared" si="2"/>
        <v>0.180000000000007</v>
      </c>
      <c r="H14" s="13" t="s">
        <v>21</v>
      </c>
      <c r="I14" s="18" t="s">
        <v>30</v>
      </c>
      <c r="J14" s="34">
        <f t="shared" si="1"/>
        <v>2.58481242285653</v>
      </c>
      <c r="K14" s="34">
        <v>0.465266236114193</v>
      </c>
      <c r="L14" s="13"/>
    </row>
    <row r="15" s="3" customFormat="1" ht="51" customHeight="1" spans="1:18">
      <c r="A15" s="10"/>
      <c r="B15" s="11"/>
      <c r="C15" s="12"/>
      <c r="D15" s="29"/>
      <c r="E15" s="25">
        <v>150.067</v>
      </c>
      <c r="F15" s="25">
        <v>160.167</v>
      </c>
      <c r="G15" s="13">
        <f t="shared" si="2"/>
        <v>10.1</v>
      </c>
      <c r="H15" s="13" t="s">
        <v>15</v>
      </c>
      <c r="I15" s="12"/>
      <c r="J15" s="34">
        <f t="shared" si="1"/>
        <v>2.80418764693661</v>
      </c>
      <c r="K15" s="34">
        <v>28.3222952340597</v>
      </c>
      <c r="L15" s="13"/>
    </row>
    <row r="16" s="3" customFormat="1" ht="51" customHeight="1" spans="1:18">
      <c r="A16" s="21"/>
      <c r="B16" s="22"/>
      <c r="C16" s="23"/>
      <c r="D16" s="31"/>
      <c r="E16" s="25">
        <v>160.167</v>
      </c>
      <c r="F16" s="25">
        <v>162.414</v>
      </c>
      <c r="G16" s="13">
        <f t="shared" si="2"/>
        <v>2.24699999999999</v>
      </c>
      <c r="H16" s="13" t="s">
        <v>21</v>
      </c>
      <c r="I16" s="23"/>
      <c r="J16" s="34">
        <f t="shared" si="1"/>
        <v>2.58481242285653</v>
      </c>
      <c r="K16" s="34">
        <v>5.80807351415859</v>
      </c>
      <c r="L16" s="13"/>
    </row>
    <row r="17" s="3" customFormat="1" ht="51" customHeight="1" spans="1:18">
      <c r="A17" s="8">
        <v>6</v>
      </c>
      <c r="B17" s="24" t="s">
        <v>31</v>
      </c>
      <c r="C17" s="13" t="s">
        <v>32</v>
      </c>
      <c r="D17" s="13">
        <f>G17</f>
        <v>3.235</v>
      </c>
      <c r="E17" s="25">
        <v>23.305</v>
      </c>
      <c r="F17" s="25">
        <v>26.54</v>
      </c>
      <c r="G17" s="13">
        <f t="shared" si="2"/>
        <v>3.235</v>
      </c>
      <c r="H17" s="13" t="s">
        <v>15</v>
      </c>
      <c r="I17" s="13" t="s">
        <v>33</v>
      </c>
      <c r="J17" s="34">
        <f t="shared" si="1"/>
        <v>2.8041876469366</v>
      </c>
      <c r="K17" s="34">
        <v>9.07154703783991</v>
      </c>
      <c r="L17" s="13"/>
    </row>
    <row r="18" s="4" customFormat="1" ht="51" customHeight="1" spans="1:18">
      <c r="A18" s="8">
        <v>7</v>
      </c>
      <c r="B18" s="24" t="s">
        <v>34</v>
      </c>
      <c r="C18" s="13" t="s">
        <v>35</v>
      </c>
      <c r="D18" s="13">
        <v>9.922</v>
      </c>
      <c r="E18" s="13">
        <v>216.091</v>
      </c>
      <c r="F18" s="13">
        <v>226.013</v>
      </c>
      <c r="G18" s="13">
        <f t="shared" si="2"/>
        <v>9.922</v>
      </c>
      <c r="H18" s="13" t="s">
        <v>21</v>
      </c>
      <c r="I18" s="13" t="s">
        <v>30</v>
      </c>
      <c r="J18" s="34">
        <f t="shared" si="1"/>
        <v>2.74204898938801</v>
      </c>
      <c r="K18" s="34">
        <v>27.2066100727078</v>
      </c>
      <c r="L18" s="13"/>
    </row>
    <row r="19" s="4" customFormat="1" ht="51" customHeight="1" spans="1:18">
      <c r="A19" s="8">
        <v>8</v>
      </c>
      <c r="B19" s="24" t="s">
        <v>36</v>
      </c>
      <c r="C19" s="13" t="s">
        <v>37</v>
      </c>
      <c r="D19" s="13">
        <f>G19</f>
        <v>51.622</v>
      </c>
      <c r="E19" s="13">
        <v>412.276</v>
      </c>
      <c r="F19" s="13">
        <v>463.898</v>
      </c>
      <c r="G19" s="13">
        <f t="shared" si="2"/>
        <v>51.622</v>
      </c>
      <c r="H19" s="13" t="s">
        <v>38</v>
      </c>
      <c r="I19" s="13" t="s">
        <v>24</v>
      </c>
      <c r="J19" s="34">
        <f t="shared" si="1"/>
        <v>1.79052859272274</v>
      </c>
      <c r="K19" s="34">
        <v>92.4306670135331</v>
      </c>
      <c r="L19" s="13"/>
      <c r="Q19" s="32"/>
      <c r="R19" s="32"/>
    </row>
    <row r="20" s="4" customFormat="1" ht="51" customHeight="1" spans="1:18">
      <c r="A20" s="19">
        <v>9</v>
      </c>
      <c r="B20" s="20" t="s">
        <v>39</v>
      </c>
      <c r="C20" s="18" t="s">
        <v>40</v>
      </c>
      <c r="D20" s="18">
        <f>G20+G21+G22</f>
        <v>51.701</v>
      </c>
      <c r="E20" s="33">
        <v>94.637</v>
      </c>
      <c r="F20" s="13">
        <v>122.711</v>
      </c>
      <c r="G20" s="13">
        <f t="shared" si="2"/>
        <v>28.074</v>
      </c>
      <c r="H20" s="13" t="s">
        <v>15</v>
      </c>
      <c r="I20" s="13" t="s">
        <v>33</v>
      </c>
      <c r="J20" s="34">
        <f t="shared" si="1"/>
        <v>2.98650638251175</v>
      </c>
      <c r="K20" s="34">
        <v>83.8431801826348</v>
      </c>
      <c r="L20" s="13"/>
      <c r="Q20" s="32"/>
      <c r="R20" s="32"/>
    </row>
    <row r="21" s="4" customFormat="1" ht="51" customHeight="1" spans="1:18">
      <c r="A21" s="10"/>
      <c r="B21" s="11"/>
      <c r="C21" s="12"/>
      <c r="D21" s="12"/>
      <c r="E21" s="13">
        <v>233.343</v>
      </c>
      <c r="F21" s="25">
        <v>236.303</v>
      </c>
      <c r="G21" s="13">
        <f t="shared" si="2"/>
        <v>2.96000000000001</v>
      </c>
      <c r="H21" s="13" t="s">
        <v>25</v>
      </c>
      <c r="I21" s="18" t="s">
        <v>30</v>
      </c>
      <c r="J21" s="34">
        <f t="shared" si="1"/>
        <v>5.78497686049904</v>
      </c>
      <c r="K21" s="34">
        <v>17.1235315070772</v>
      </c>
      <c r="L21" s="13"/>
    </row>
    <row r="22" s="4" customFormat="1" ht="51" customHeight="1" spans="1:18">
      <c r="A22" s="21"/>
      <c r="B22" s="22"/>
      <c r="C22" s="23"/>
      <c r="D22" s="23"/>
      <c r="E22" s="13">
        <v>236.303</v>
      </c>
      <c r="F22" s="25">
        <v>256.97</v>
      </c>
      <c r="G22" s="13">
        <f t="shared" si="2"/>
        <v>20.667</v>
      </c>
      <c r="H22" s="13" t="s">
        <v>15</v>
      </c>
      <c r="I22" s="23"/>
      <c r="J22" s="34">
        <f t="shared" si="1"/>
        <v>2.8041876469366</v>
      </c>
      <c r="K22" s="34">
        <v>57.9541460992389</v>
      </c>
      <c r="L22" s="13"/>
    </row>
    <row r="23" s="4" customFormat="1" ht="51" customHeight="1" spans="1:18">
      <c r="A23" s="10">
        <v>10</v>
      </c>
      <c r="B23" s="11" t="s">
        <v>41</v>
      </c>
      <c r="C23" s="12" t="s">
        <v>42</v>
      </c>
      <c r="D23" s="12">
        <f>G23+G24+G25+G27+G26</f>
        <v>133.498</v>
      </c>
      <c r="E23" s="13">
        <v>128.156</v>
      </c>
      <c r="F23" s="25">
        <v>181.565</v>
      </c>
      <c r="G23" s="13">
        <f t="shared" si="2"/>
        <v>53.409</v>
      </c>
      <c r="H23" s="13" t="s">
        <v>21</v>
      </c>
      <c r="I23" s="18" t="s">
        <v>17</v>
      </c>
      <c r="J23" s="34">
        <f t="shared" si="1"/>
        <v>0.225</v>
      </c>
      <c r="K23" s="34">
        <f>10000*G23*0.25*0.9/10000</f>
        <v>12.017025</v>
      </c>
      <c r="L23" s="13"/>
    </row>
    <row r="24" s="4" customFormat="1" ht="51" customHeight="1" spans="1:18">
      <c r="A24" s="10"/>
      <c r="B24" s="11"/>
      <c r="C24" s="12"/>
      <c r="D24" s="12"/>
      <c r="E24" s="13">
        <v>181.565</v>
      </c>
      <c r="F24" s="25">
        <v>199.042</v>
      </c>
      <c r="G24" s="13">
        <f t="shared" si="2"/>
        <v>17.477</v>
      </c>
      <c r="H24" s="13" t="s">
        <v>21</v>
      </c>
      <c r="I24" s="12"/>
      <c r="J24" s="34">
        <f t="shared" si="1"/>
        <v>0.1125</v>
      </c>
      <c r="K24" s="34">
        <f>5000*G24*0.25*0.9/10000</f>
        <v>1.9661625</v>
      </c>
      <c r="L24" s="13"/>
    </row>
    <row r="25" s="4" customFormat="1" ht="51" customHeight="1" spans="1:18">
      <c r="A25" s="10"/>
      <c r="B25" s="11"/>
      <c r="C25" s="12"/>
      <c r="D25" s="12"/>
      <c r="E25" s="13">
        <v>213.521</v>
      </c>
      <c r="F25" s="25">
        <v>232.521</v>
      </c>
      <c r="G25" s="13">
        <f t="shared" si="2"/>
        <v>19</v>
      </c>
      <c r="H25" s="13" t="s">
        <v>15</v>
      </c>
      <c r="I25" s="23"/>
      <c r="J25" s="34">
        <f t="shared" si="1"/>
        <v>4.65433722320723</v>
      </c>
      <c r="K25" s="34">
        <v>88.4324072409373</v>
      </c>
      <c r="L25" s="13"/>
    </row>
    <row r="26" s="4" customFormat="1" ht="51" customHeight="1" spans="1:18">
      <c r="A26" s="10"/>
      <c r="B26" s="11"/>
      <c r="C26" s="12"/>
      <c r="D26" s="12"/>
      <c r="E26" s="13">
        <v>232.521</v>
      </c>
      <c r="F26" s="25">
        <v>252.885</v>
      </c>
      <c r="G26" s="13">
        <f t="shared" si="2"/>
        <v>20.364</v>
      </c>
      <c r="H26" s="13" t="s">
        <v>15</v>
      </c>
      <c r="I26" s="18" t="s">
        <v>43</v>
      </c>
      <c r="J26" s="34">
        <f t="shared" si="1"/>
        <v>2.892184197166</v>
      </c>
      <c r="K26" s="34">
        <v>58.8964389910885</v>
      </c>
      <c r="L26" s="13"/>
    </row>
    <row r="27" s="4" customFormat="1" ht="51" customHeight="1" spans="1:18">
      <c r="A27" s="21"/>
      <c r="B27" s="22"/>
      <c r="C27" s="23"/>
      <c r="D27" s="23"/>
      <c r="E27" s="13">
        <v>252.885</v>
      </c>
      <c r="F27" s="25">
        <v>276.133</v>
      </c>
      <c r="G27" s="13">
        <f t="shared" si="2"/>
        <v>23.248</v>
      </c>
      <c r="H27" s="13" t="s">
        <v>25</v>
      </c>
      <c r="I27" s="23"/>
      <c r="J27" s="34">
        <f t="shared" si="1"/>
        <v>3.01961459050241</v>
      </c>
      <c r="K27" s="34">
        <f>78*0.9</f>
        <v>70.2</v>
      </c>
      <c r="L27" s="13"/>
    </row>
    <row r="28" s="2" customFormat="1" ht="51" customHeight="1" spans="1:18">
      <c r="A28" s="13" t="s">
        <v>44</v>
      </c>
      <c r="B28" s="13"/>
      <c r="C28" s="13"/>
      <c r="D28" s="13">
        <f>SUM(D3:D27)</f>
        <v>647.745</v>
      </c>
      <c r="E28" s="13"/>
      <c r="F28" s="13"/>
      <c r="G28" s="13">
        <f>SUM(G3:G27)</f>
        <v>647.745</v>
      </c>
      <c r="H28" s="13"/>
      <c r="I28" s="13"/>
      <c r="J28" s="34" t="s">
        <v>45</v>
      </c>
      <c r="K28" s="34">
        <f>SUM(K3:K27)</f>
        <v>1664.4931875</v>
      </c>
      <c r="L28" s="13"/>
    </row>
    <row r="29" s="2" customFormat="1" ht="20.25" spans="1:18">
      <c r="B29" s="35" t="s">
        <v>46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="2" customFormat="1" ht="12.75" spans="1:18">
      <c r="J30" s="36"/>
    </row>
    <row r="31" s="2" customFormat="1" ht="12.75" spans="1:18">
      <c r="J31" s="36"/>
    </row>
    <row r="32" s="2" customFormat="1" ht="12.75" spans="1:18">
      <c r="J32" s="36"/>
    </row>
    <row r="33" s="2" customFormat="1" ht="12.75" spans="10:10">
      <c r="J33" s="36"/>
    </row>
    <row r="34" s="2" customFormat="1" ht="12.75" spans="10:10">
      <c r="J34" s="36"/>
    </row>
    <row r="35" s="2" customFormat="1" ht="12.75" spans="10:10">
      <c r="J35" s="36"/>
    </row>
    <row r="36" s="2" customFormat="1" ht="12.75" spans="10:10">
      <c r="J36" s="36"/>
    </row>
    <row r="37" s="2" customFormat="1" ht="12.75" spans="10:10">
      <c r="J37" s="36"/>
    </row>
    <row r="38" s="2" customFormat="1" ht="12.75" spans="10:10">
      <c r="J38" s="36"/>
    </row>
    <row r="39" s="2" customFormat="1" ht="12.75" spans="10:10">
      <c r="J39" s="36"/>
    </row>
  </sheetData>
  <sheetProtection algorithmName="SHA-512" hashValue="q5fwI31bdBKIq9YqV2BWQfw71ceqsFelfXEg091XZjM9YRxXzSJ8XNM5z5r8SJ0qpsdvd3K/+zUmOyIQnQHJzQ==" saltValue="1MUAniF3gUvS0AW5sYAQHA==" spinCount="100000" sheet="1" objects="1"/>
  <mergeCells count="33">
    <mergeCell ref="A1:L1"/>
    <mergeCell ref="A28:C28"/>
    <mergeCell ref="B29:L29"/>
    <mergeCell ref="A5:A6"/>
    <mergeCell ref="A7:A10"/>
    <mergeCell ref="A12:A16"/>
    <mergeCell ref="A20:A22"/>
    <mergeCell ref="A23:A27"/>
    <mergeCell ref="B3:B4"/>
    <mergeCell ref="B5:B6"/>
    <mergeCell ref="B7:B10"/>
    <mergeCell ref="B12:B16"/>
    <mergeCell ref="B20:B22"/>
    <mergeCell ref="B23:B27"/>
    <mergeCell ref="C3:C4"/>
    <mergeCell ref="C5:C6"/>
    <mergeCell ref="C7:C10"/>
    <mergeCell ref="C12:C16"/>
    <mergeCell ref="C20:C22"/>
    <mergeCell ref="C23:C27"/>
    <mergeCell ref="D3:D4"/>
    <mergeCell ref="D5:D6"/>
    <mergeCell ref="D7:D10"/>
    <mergeCell ref="D12:D16"/>
    <mergeCell ref="D20:D22"/>
    <mergeCell ref="D23:D27"/>
    <mergeCell ref="I5:I6"/>
    <mergeCell ref="I7:I8"/>
    <mergeCell ref="I9:I10"/>
    <mergeCell ref="I14:I16"/>
    <mergeCell ref="I21:I22"/>
    <mergeCell ref="I23:I25"/>
    <mergeCell ref="I26:I27"/>
  </mergeCells>
  <pageMargins left="0.75" right="0.75" top="1" bottom="1" header="0.5" footer="0.5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tabSelected="1" view="pageBreakPreview" zoomScaleNormal="100" topLeftCell="A24" workbookViewId="0">
      <selection activeCell="G27" sqref="G27"/>
    </sheetView>
  </sheetViews>
  <sheetFormatPr defaultColWidth="9" defaultRowHeight="13.5"/>
  <cols>
    <col min="1" max="1" width="3.38938053097345" style="1" customWidth="1"/>
    <col min="2" max="2" width="8.23893805309734" style="1" customWidth="1"/>
    <col min="3" max="3" width="15.6283185840708" style="1" customWidth="1"/>
    <col min="4" max="4" width="14.7522123893805" style="1" customWidth="1"/>
    <col min="5" max="6" width="14.0176991150442" style="1" customWidth="1"/>
    <col min="7" max="7" width="13.1238938053097" style="1" customWidth="1"/>
    <col min="8" max="9" width="12.8761061946903" style="1" customWidth="1"/>
    <col min="10" max="10" width="18.3893805309735" style="5" customWidth="1"/>
    <col min="11" max="11" width="11.6902654867257" style="1" customWidth="1"/>
    <col min="12" max="12" width="17.2654867256637" style="1" customWidth="1"/>
    <col min="13" max="16" width="9" style="1" customWidth="1"/>
    <col min="17" max="17" width="12.6283185840708" style="1" customWidth="1"/>
    <col min="18" max="41" width="9" style="1" customWidth="1"/>
    <col min="42" max="16384" width="9" style="1"/>
  </cols>
  <sheetData>
    <row r="1" s="1" customFormat="1" ht="64" customHeight="1" spans="1:18">
      <c r="A1" s="6" t="s">
        <v>47</v>
      </c>
      <c r="B1" s="6"/>
      <c r="C1" s="6"/>
      <c r="D1" s="6"/>
      <c r="E1" s="6"/>
      <c r="F1" s="6"/>
      <c r="G1" s="6"/>
      <c r="H1" s="6"/>
      <c r="I1" s="6"/>
      <c r="J1" s="7"/>
      <c r="K1" s="6"/>
      <c r="L1" s="6"/>
    </row>
    <row r="2" s="2" customFormat="1" ht="39" customHeight="1" spans="1:1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9" t="s">
        <v>10</v>
      </c>
      <c r="K2" s="8" t="s">
        <v>11</v>
      </c>
      <c r="L2" s="8" t="s">
        <v>12</v>
      </c>
    </row>
    <row r="3" s="2" customFormat="1" ht="51" customHeight="1" spans="1:18">
      <c r="A3" s="10"/>
      <c r="B3" s="11" t="s">
        <v>13</v>
      </c>
      <c r="C3" s="12" t="s">
        <v>14</v>
      </c>
      <c r="D3" s="12">
        <f>G4+G3</f>
        <v>6.06299999999999</v>
      </c>
      <c r="E3" s="13">
        <v>130.398</v>
      </c>
      <c r="F3" s="13">
        <v>130.887</v>
      </c>
      <c r="G3" s="13">
        <f t="shared" ref="G3:G6" si="0">F3-E3</f>
        <v>0.489000000000004</v>
      </c>
      <c r="H3" s="13" t="s">
        <v>15</v>
      </c>
      <c r="I3" s="14" t="s">
        <v>16</v>
      </c>
      <c r="J3" s="15"/>
      <c r="K3" s="16"/>
      <c r="L3" s="8"/>
    </row>
    <row r="4" s="2" customFormat="1" ht="51" customHeight="1" spans="1:18">
      <c r="A4" s="10">
        <v>1</v>
      </c>
      <c r="B4" s="11"/>
      <c r="C4" s="12"/>
      <c r="D4" s="12"/>
      <c r="E4" s="13">
        <v>212.961</v>
      </c>
      <c r="F4" s="17">
        <v>218.535</v>
      </c>
      <c r="G4" s="13">
        <f t="shared" si="0"/>
        <v>5.57399999999998</v>
      </c>
      <c r="H4" s="13" t="s">
        <v>15</v>
      </c>
      <c r="I4" s="18" t="s">
        <v>17</v>
      </c>
      <c r="J4" s="15"/>
      <c r="K4" s="15"/>
      <c r="L4" s="13"/>
    </row>
    <row r="5" s="3" customFormat="1" ht="51" customHeight="1" spans="1:18">
      <c r="A5" s="19">
        <v>2</v>
      </c>
      <c r="B5" s="20" t="s">
        <v>18</v>
      </c>
      <c r="C5" s="18" t="s">
        <v>19</v>
      </c>
      <c r="D5" s="18">
        <f>G5+G6</f>
        <v>89.259</v>
      </c>
      <c r="E5" s="13">
        <v>6419.706</v>
      </c>
      <c r="F5" s="13">
        <v>6459.01</v>
      </c>
      <c r="G5" s="13">
        <f t="shared" si="0"/>
        <v>39.3040000000001</v>
      </c>
      <c r="H5" s="13" t="s">
        <v>15</v>
      </c>
      <c r="I5" s="18" t="s">
        <v>20</v>
      </c>
      <c r="J5" s="15"/>
      <c r="K5" s="15"/>
      <c r="L5" s="13"/>
    </row>
    <row r="6" s="3" customFormat="1" ht="51" customHeight="1" spans="1:18">
      <c r="A6" s="21"/>
      <c r="B6" s="22"/>
      <c r="C6" s="23"/>
      <c r="D6" s="23"/>
      <c r="E6" s="13">
        <v>6475.023</v>
      </c>
      <c r="F6" s="13">
        <v>6524.978</v>
      </c>
      <c r="G6" s="13">
        <f t="shared" si="0"/>
        <v>49.9549999999999</v>
      </c>
      <c r="H6" s="13" t="s">
        <v>21</v>
      </c>
      <c r="I6" s="23"/>
      <c r="J6" s="15"/>
      <c r="K6" s="15"/>
      <c r="L6" s="13"/>
    </row>
    <row r="7" s="3" customFormat="1" ht="51" customHeight="1" spans="1:18">
      <c r="A7" s="8">
        <v>3</v>
      </c>
      <c r="B7" s="24" t="s">
        <v>22</v>
      </c>
      <c r="C7" s="13" t="s">
        <v>23</v>
      </c>
      <c r="D7" s="13">
        <f>G7+G10+G8+G9</f>
        <v>185.462</v>
      </c>
      <c r="E7" s="25">
        <v>690.811</v>
      </c>
      <c r="F7" s="13">
        <v>776.874</v>
      </c>
      <c r="G7" s="13">
        <v>79.597</v>
      </c>
      <c r="H7" s="13" t="s">
        <v>15</v>
      </c>
      <c r="I7" s="18" t="s">
        <v>24</v>
      </c>
      <c r="J7" s="15"/>
      <c r="K7" s="15"/>
      <c r="L7" s="13"/>
    </row>
    <row r="8" s="3" customFormat="1" ht="51" customHeight="1" spans="1:18">
      <c r="A8" s="8"/>
      <c r="B8" s="24"/>
      <c r="C8" s="13"/>
      <c r="D8" s="13"/>
      <c r="E8" s="25">
        <v>776.874</v>
      </c>
      <c r="F8" s="17">
        <v>803.867</v>
      </c>
      <c r="G8" s="13">
        <f t="shared" ref="G8:G27" si="1">F8-E8</f>
        <v>26.9929999999999</v>
      </c>
      <c r="H8" s="13" t="s">
        <v>25</v>
      </c>
      <c r="I8" s="23"/>
      <c r="J8" s="15"/>
      <c r="K8" s="15"/>
      <c r="L8" s="13"/>
      <c r="R8" s="26"/>
    </row>
    <row r="9" s="3" customFormat="1" ht="51" customHeight="1" spans="1:18">
      <c r="A9" s="8"/>
      <c r="B9" s="24"/>
      <c r="C9" s="13"/>
      <c r="D9" s="13"/>
      <c r="E9" s="25">
        <v>803.867</v>
      </c>
      <c r="F9" s="13">
        <v>818.449</v>
      </c>
      <c r="G9" s="13">
        <f t="shared" si="1"/>
        <v>14.582</v>
      </c>
      <c r="H9" s="13" t="s">
        <v>25</v>
      </c>
      <c r="I9" s="18" t="s">
        <v>16</v>
      </c>
      <c r="J9" s="15"/>
      <c r="K9" s="15"/>
      <c r="L9" s="13"/>
      <c r="R9" s="26"/>
    </row>
    <row r="10" s="4" customFormat="1" ht="51" customHeight="1" spans="1:18">
      <c r="A10" s="8"/>
      <c r="B10" s="24"/>
      <c r="C10" s="13"/>
      <c r="D10" s="13"/>
      <c r="E10" s="25">
        <v>818.449</v>
      </c>
      <c r="F10" s="13">
        <v>882.087</v>
      </c>
      <c r="G10" s="13">
        <v>64.29</v>
      </c>
      <c r="H10" s="13" t="s">
        <v>15</v>
      </c>
      <c r="I10" s="23"/>
      <c r="J10" s="15"/>
      <c r="K10" s="15"/>
      <c r="L10" s="13"/>
    </row>
    <row r="11" s="4" customFormat="1" ht="51" customHeight="1" spans="1:18">
      <c r="A11" s="19">
        <v>4</v>
      </c>
      <c r="B11" s="20" t="s">
        <v>26</v>
      </c>
      <c r="C11" s="18" t="s">
        <v>27</v>
      </c>
      <c r="D11" s="18">
        <f>G11</f>
        <v>11.929</v>
      </c>
      <c r="E11" s="25">
        <v>168.782</v>
      </c>
      <c r="F11" s="13">
        <v>187.128</v>
      </c>
      <c r="G11" s="13">
        <v>11.929</v>
      </c>
      <c r="H11" s="13" t="s">
        <v>25</v>
      </c>
      <c r="I11" s="13" t="s">
        <v>24</v>
      </c>
      <c r="J11" s="15"/>
      <c r="K11" s="15"/>
      <c r="L11" s="13"/>
    </row>
    <row r="12" s="4" customFormat="1" ht="51" customHeight="1" spans="1:18">
      <c r="A12" s="19">
        <v>5</v>
      </c>
      <c r="B12" s="20" t="s">
        <v>28</v>
      </c>
      <c r="C12" s="18" t="s">
        <v>29</v>
      </c>
      <c r="D12" s="27">
        <f>G12+G14+G15+G16+G13</f>
        <v>105.054</v>
      </c>
      <c r="E12" s="25">
        <v>0</v>
      </c>
      <c r="F12" s="13">
        <v>31.24</v>
      </c>
      <c r="G12" s="13">
        <f t="shared" si="1"/>
        <v>31.24</v>
      </c>
      <c r="H12" s="13" t="s">
        <v>25</v>
      </c>
      <c r="I12" s="13" t="s">
        <v>24</v>
      </c>
      <c r="J12" s="15"/>
      <c r="K12" s="15"/>
      <c r="L12" s="13"/>
      <c r="R12" s="28"/>
    </row>
    <row r="13" s="4" customFormat="1" ht="51" customHeight="1" spans="1:18">
      <c r="A13" s="10"/>
      <c r="B13" s="11"/>
      <c r="C13" s="12"/>
      <c r="D13" s="29"/>
      <c r="E13" s="30">
        <v>31.24</v>
      </c>
      <c r="F13" s="13">
        <v>92.527</v>
      </c>
      <c r="G13" s="13">
        <f t="shared" si="1"/>
        <v>61.287</v>
      </c>
      <c r="H13" s="13" t="s">
        <v>25</v>
      </c>
      <c r="I13" s="13" t="s">
        <v>17</v>
      </c>
      <c r="J13" s="15"/>
      <c r="K13" s="15"/>
      <c r="L13" s="13"/>
      <c r="R13" s="28"/>
    </row>
    <row r="14" s="3" customFormat="1" ht="51" customHeight="1" spans="1:18">
      <c r="A14" s="10"/>
      <c r="B14" s="11"/>
      <c r="C14" s="12"/>
      <c r="D14" s="29"/>
      <c r="E14" s="25">
        <v>149.887</v>
      </c>
      <c r="F14" s="25">
        <v>150.067</v>
      </c>
      <c r="G14" s="13">
        <f t="shared" si="1"/>
        <v>0.180000000000007</v>
      </c>
      <c r="H14" s="13" t="s">
        <v>21</v>
      </c>
      <c r="I14" s="18" t="s">
        <v>30</v>
      </c>
      <c r="J14" s="15"/>
      <c r="K14" s="15"/>
      <c r="L14" s="13"/>
    </row>
    <row r="15" s="3" customFormat="1" ht="51" customHeight="1" spans="1:18">
      <c r="A15" s="10"/>
      <c r="B15" s="11"/>
      <c r="C15" s="12"/>
      <c r="D15" s="29"/>
      <c r="E15" s="25">
        <v>150.067</v>
      </c>
      <c r="F15" s="25">
        <v>160.167</v>
      </c>
      <c r="G15" s="13">
        <f t="shared" si="1"/>
        <v>10.1</v>
      </c>
      <c r="H15" s="13" t="s">
        <v>15</v>
      </c>
      <c r="I15" s="12"/>
      <c r="J15" s="15"/>
      <c r="K15" s="15"/>
      <c r="L15" s="13"/>
    </row>
    <row r="16" s="3" customFormat="1" ht="51" customHeight="1" spans="1:18">
      <c r="A16" s="21"/>
      <c r="B16" s="22"/>
      <c r="C16" s="23"/>
      <c r="D16" s="31"/>
      <c r="E16" s="25">
        <v>160.167</v>
      </c>
      <c r="F16" s="25">
        <v>162.414</v>
      </c>
      <c r="G16" s="13">
        <f t="shared" si="1"/>
        <v>2.24699999999999</v>
      </c>
      <c r="H16" s="13" t="s">
        <v>21</v>
      </c>
      <c r="I16" s="23"/>
      <c r="J16" s="15"/>
      <c r="K16" s="15"/>
      <c r="L16" s="13"/>
    </row>
    <row r="17" s="3" customFormat="1" ht="51" customHeight="1" spans="1:18">
      <c r="A17" s="8">
        <v>6</v>
      </c>
      <c r="B17" s="24" t="s">
        <v>31</v>
      </c>
      <c r="C17" s="13" t="s">
        <v>32</v>
      </c>
      <c r="D17" s="13">
        <f>G17</f>
        <v>3.235</v>
      </c>
      <c r="E17" s="25">
        <v>23.305</v>
      </c>
      <c r="F17" s="25">
        <v>26.54</v>
      </c>
      <c r="G17" s="13">
        <f t="shared" si="1"/>
        <v>3.235</v>
      </c>
      <c r="H17" s="13" t="s">
        <v>15</v>
      </c>
      <c r="I17" s="13" t="s">
        <v>33</v>
      </c>
      <c r="J17" s="15"/>
      <c r="K17" s="15"/>
      <c r="L17" s="13"/>
    </row>
    <row r="18" s="4" customFormat="1" ht="51" customHeight="1" spans="1:18">
      <c r="A18" s="8">
        <v>7</v>
      </c>
      <c r="B18" s="24" t="s">
        <v>34</v>
      </c>
      <c r="C18" s="13" t="s">
        <v>35</v>
      </c>
      <c r="D18" s="13">
        <v>9.922</v>
      </c>
      <c r="E18" s="13">
        <v>216.091</v>
      </c>
      <c r="F18" s="13">
        <v>226.013</v>
      </c>
      <c r="G18" s="13">
        <f t="shared" si="1"/>
        <v>9.922</v>
      </c>
      <c r="H18" s="13" t="s">
        <v>21</v>
      </c>
      <c r="I18" s="13" t="s">
        <v>30</v>
      </c>
      <c r="J18" s="15"/>
      <c r="K18" s="15"/>
      <c r="L18" s="13"/>
    </row>
    <row r="19" s="4" customFormat="1" ht="51" customHeight="1" spans="1:18">
      <c r="A19" s="8">
        <v>8</v>
      </c>
      <c r="B19" s="24" t="s">
        <v>36</v>
      </c>
      <c r="C19" s="13" t="s">
        <v>37</v>
      </c>
      <c r="D19" s="13">
        <f>G19</f>
        <v>51.622</v>
      </c>
      <c r="E19" s="13">
        <v>412.276</v>
      </c>
      <c r="F19" s="13">
        <v>463.898</v>
      </c>
      <c r="G19" s="13">
        <f t="shared" si="1"/>
        <v>51.622</v>
      </c>
      <c r="H19" s="13" t="s">
        <v>38</v>
      </c>
      <c r="I19" s="13" t="s">
        <v>24</v>
      </c>
      <c r="J19" s="15"/>
      <c r="K19" s="15"/>
      <c r="L19" s="13"/>
      <c r="Q19" s="32"/>
      <c r="R19" s="32"/>
    </row>
    <row r="20" s="4" customFormat="1" ht="51" customHeight="1" spans="1:18">
      <c r="A20" s="19">
        <v>9</v>
      </c>
      <c r="B20" s="20" t="s">
        <v>39</v>
      </c>
      <c r="C20" s="18" t="s">
        <v>40</v>
      </c>
      <c r="D20" s="18">
        <f>G20+G21+G22</f>
        <v>51.701</v>
      </c>
      <c r="E20" s="33">
        <v>94.637</v>
      </c>
      <c r="F20" s="13">
        <v>122.711</v>
      </c>
      <c r="G20" s="13">
        <f t="shared" si="1"/>
        <v>28.074</v>
      </c>
      <c r="H20" s="13" t="s">
        <v>15</v>
      </c>
      <c r="I20" s="13" t="s">
        <v>33</v>
      </c>
      <c r="J20" s="15"/>
      <c r="K20" s="15"/>
      <c r="L20" s="13"/>
      <c r="Q20" s="32"/>
      <c r="R20" s="32"/>
    </row>
    <row r="21" s="4" customFormat="1" ht="51" customHeight="1" spans="1:18">
      <c r="A21" s="10"/>
      <c r="B21" s="11"/>
      <c r="C21" s="12"/>
      <c r="D21" s="12"/>
      <c r="E21" s="13">
        <v>233.343</v>
      </c>
      <c r="F21" s="25">
        <v>236.303</v>
      </c>
      <c r="G21" s="13">
        <f t="shared" si="1"/>
        <v>2.96000000000001</v>
      </c>
      <c r="H21" s="13" t="s">
        <v>25</v>
      </c>
      <c r="I21" s="18" t="s">
        <v>30</v>
      </c>
      <c r="J21" s="15"/>
      <c r="K21" s="15"/>
      <c r="L21" s="13"/>
    </row>
    <row r="22" s="4" customFormat="1" ht="51" customHeight="1" spans="1:18">
      <c r="A22" s="21"/>
      <c r="B22" s="22"/>
      <c r="C22" s="23"/>
      <c r="D22" s="23"/>
      <c r="E22" s="13">
        <v>236.303</v>
      </c>
      <c r="F22" s="25">
        <v>256.97</v>
      </c>
      <c r="G22" s="13">
        <f t="shared" si="1"/>
        <v>20.667</v>
      </c>
      <c r="H22" s="13" t="s">
        <v>15</v>
      </c>
      <c r="I22" s="23"/>
      <c r="J22" s="15"/>
      <c r="K22" s="15"/>
      <c r="L22" s="13"/>
    </row>
    <row r="23" s="4" customFormat="1" ht="51" customHeight="1" spans="1:18">
      <c r="A23" s="10">
        <v>10</v>
      </c>
      <c r="B23" s="11" t="s">
        <v>41</v>
      </c>
      <c r="C23" s="12" t="s">
        <v>42</v>
      </c>
      <c r="D23" s="12">
        <f>G23+G24+G25+G27+G26</f>
        <v>133.498</v>
      </c>
      <c r="E23" s="13">
        <v>128.156</v>
      </c>
      <c r="F23" s="25">
        <v>181.565</v>
      </c>
      <c r="G23" s="13">
        <f t="shared" si="1"/>
        <v>53.409</v>
      </c>
      <c r="H23" s="13" t="s">
        <v>21</v>
      </c>
      <c r="I23" s="18" t="s">
        <v>17</v>
      </c>
      <c r="J23" s="15"/>
      <c r="K23" s="15"/>
      <c r="L23" s="13"/>
    </row>
    <row r="24" s="4" customFormat="1" ht="51" customHeight="1" spans="1:18">
      <c r="A24" s="10"/>
      <c r="B24" s="11"/>
      <c r="C24" s="12"/>
      <c r="D24" s="12"/>
      <c r="E24" s="13">
        <v>181.565</v>
      </c>
      <c r="F24" s="25">
        <v>199.042</v>
      </c>
      <c r="G24" s="13">
        <f t="shared" si="1"/>
        <v>17.477</v>
      </c>
      <c r="H24" s="13" t="s">
        <v>21</v>
      </c>
      <c r="I24" s="12"/>
      <c r="J24" s="15"/>
      <c r="K24" s="15"/>
      <c r="L24" s="13"/>
    </row>
    <row r="25" s="4" customFormat="1" ht="51" customHeight="1" spans="1:18">
      <c r="A25" s="10"/>
      <c r="B25" s="11"/>
      <c r="C25" s="12"/>
      <c r="D25" s="12"/>
      <c r="E25" s="13">
        <v>213.521</v>
      </c>
      <c r="F25" s="25">
        <v>232.521</v>
      </c>
      <c r="G25" s="13">
        <f t="shared" si="1"/>
        <v>19</v>
      </c>
      <c r="H25" s="13" t="s">
        <v>15</v>
      </c>
      <c r="I25" s="23"/>
      <c r="J25" s="15"/>
      <c r="K25" s="15"/>
      <c r="L25" s="13"/>
    </row>
    <row r="26" s="4" customFormat="1" ht="51" customHeight="1" spans="1:18">
      <c r="A26" s="10"/>
      <c r="B26" s="11"/>
      <c r="C26" s="12"/>
      <c r="D26" s="12"/>
      <c r="E26" s="13">
        <v>232.521</v>
      </c>
      <c r="F26" s="25">
        <v>252.885</v>
      </c>
      <c r="G26" s="13">
        <f t="shared" si="1"/>
        <v>20.364</v>
      </c>
      <c r="H26" s="13" t="s">
        <v>15</v>
      </c>
      <c r="I26" s="18" t="s">
        <v>43</v>
      </c>
      <c r="J26" s="15"/>
      <c r="K26" s="15"/>
      <c r="L26" s="13"/>
    </row>
    <row r="27" s="4" customFormat="1" ht="51" customHeight="1" spans="1:18">
      <c r="A27" s="21"/>
      <c r="B27" s="22"/>
      <c r="C27" s="23"/>
      <c r="D27" s="23"/>
      <c r="E27" s="13">
        <v>252.885</v>
      </c>
      <c r="F27" s="25">
        <v>276.133</v>
      </c>
      <c r="G27" s="13">
        <f t="shared" si="1"/>
        <v>23.248</v>
      </c>
      <c r="H27" s="13" t="s">
        <v>25</v>
      </c>
      <c r="I27" s="23"/>
      <c r="J27" s="15"/>
      <c r="K27" s="15"/>
      <c r="L27" s="13"/>
    </row>
    <row r="28" s="2" customFormat="1" ht="51" customHeight="1" spans="1:18">
      <c r="A28" s="13" t="s">
        <v>44</v>
      </c>
      <c r="B28" s="13"/>
      <c r="C28" s="13"/>
      <c r="D28" s="13">
        <f>SUM(D3:D27)</f>
        <v>647.745</v>
      </c>
      <c r="E28" s="13"/>
      <c r="F28" s="13"/>
      <c r="G28" s="13">
        <f>SUM(G3:G27)</f>
        <v>647.745</v>
      </c>
      <c r="H28" s="13"/>
      <c r="I28" s="13"/>
      <c r="J28" s="34" t="s">
        <v>45</v>
      </c>
      <c r="K28" s="15"/>
      <c r="L28" s="13"/>
    </row>
    <row r="29" s="2" customFormat="1" ht="20.25" spans="1:18">
      <c r="B29" s="35" t="s">
        <v>46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="2" customFormat="1" ht="12.75" spans="1:18">
      <c r="J30" s="36"/>
    </row>
    <row r="31" s="2" customFormat="1" ht="12.75" spans="1:18">
      <c r="J31" s="36"/>
    </row>
    <row r="32" s="2" customFormat="1" ht="12.75" spans="1:18">
      <c r="J32" s="36"/>
    </row>
    <row r="33" s="2" customFormat="1" ht="12.75" spans="10:10">
      <c r="J33" s="36"/>
    </row>
    <row r="34" s="2" customFormat="1" ht="12.75" spans="10:10">
      <c r="J34" s="36"/>
    </row>
    <row r="35" s="2" customFormat="1" ht="12.75" spans="10:10">
      <c r="J35" s="36"/>
    </row>
    <row r="36" s="2" customFormat="1" ht="12.75" spans="10:10">
      <c r="J36" s="36"/>
    </row>
    <row r="37" s="2" customFormat="1" ht="12.75" spans="10:10">
      <c r="J37" s="36"/>
    </row>
    <row r="38" s="2" customFormat="1" ht="12.75" spans="10:10">
      <c r="J38" s="36"/>
    </row>
    <row r="39" s="2" customFormat="1" ht="12.75" spans="10:10">
      <c r="J39" s="36"/>
    </row>
  </sheetData>
  <sheetProtection algorithmName="SHA-512" hashValue="RRh/wjdlpQUcq2NLSfjVR1c7gFGffe7O0KcqFhuT5JGiZ3l9HkfdtN1/ovDkoPttozTS1BneGirhq8wSR0dldA==" saltValue="8UWVUSkX14/2N0nQ8jFRpA==" spinCount="100000" sheet="1" objects="1"/>
  <mergeCells count="33">
    <mergeCell ref="A1:L1"/>
    <mergeCell ref="A28:C28"/>
    <mergeCell ref="B29:L29"/>
    <mergeCell ref="A5:A6"/>
    <mergeCell ref="A7:A10"/>
    <mergeCell ref="A12:A16"/>
    <mergeCell ref="A20:A22"/>
    <mergeCell ref="A23:A27"/>
    <mergeCell ref="B3:B4"/>
    <mergeCell ref="B5:B6"/>
    <mergeCell ref="B7:B10"/>
    <mergeCell ref="B12:B16"/>
    <mergeCell ref="B20:B22"/>
    <mergeCell ref="B23:B27"/>
    <mergeCell ref="C3:C4"/>
    <mergeCell ref="C5:C6"/>
    <mergeCell ref="C7:C10"/>
    <mergeCell ref="C12:C16"/>
    <mergeCell ref="C20:C22"/>
    <mergeCell ref="C23:C27"/>
    <mergeCell ref="D3:D4"/>
    <mergeCell ref="D5:D6"/>
    <mergeCell ref="D7:D10"/>
    <mergeCell ref="D12:D16"/>
    <mergeCell ref="D20:D22"/>
    <mergeCell ref="D23:D27"/>
    <mergeCell ref="I5:I6"/>
    <mergeCell ref="I7:I8"/>
    <mergeCell ref="I9:I10"/>
    <mergeCell ref="I14:I16"/>
    <mergeCell ref="I21:I22"/>
    <mergeCell ref="I23:I25"/>
    <mergeCell ref="I26:I27"/>
  </mergeCells>
  <pageMargins left="0.75" right="0.75" top="1" bottom="1" header="0.5" footer="0.5"/>
  <pageSetup paperSize="9" scale="52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限价</vt:lpstr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z1781</dc:creator>
  <cp:lastModifiedBy>崔浩</cp:lastModifiedBy>
  <dcterms:created xsi:type="dcterms:W3CDTF">2026-03-13T09:41:00Z</dcterms:created>
  <dcterms:modified xsi:type="dcterms:W3CDTF">2026-03-16T12:28:25Z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091CDC89F09142489D98D6813FAD0F76_13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