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Sheet1" sheetId="1" r:id="rId1"/>
  </sheets>
  <definedNames>
    <definedName name="_xlnm._FilterDatabase" localSheetId="0" hidden="1">Sheet1!$A$1:$XES$53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<sst xmlns="http://schemas.openxmlformats.org/spreadsheetml/2006/main" count="127" uniqueCount="84">
  <si>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t>敖汉旗2025年学前教育发展资金采购户外活动器材等设施项目明细表</t>
  </si>
  <si>
    <t>序号</t>
  </si>
  <si>
    <t>项目名称</t>
  </si>
  <si>
    <t>单位</t>
  </si>
  <si>
    <t>直属机关幼儿园</t>
  </si>
  <si>
    <t>直属机关新城幼儿园</t>
  </si>
  <si>
    <t>新惠第二幼儿园</t>
  </si>
  <si>
    <t>新惠北城幼儿园</t>
  </si>
  <si>
    <t>新惠第四幼儿园</t>
  </si>
  <si>
    <t>新惠第五幼儿园</t>
  </si>
  <si>
    <t>新惠第七幼儿园</t>
  </si>
  <si>
    <t>长胜中心幼儿园</t>
  </si>
  <si>
    <t>金厂沟梁中心幼儿园</t>
  </si>
  <si>
    <t>牛古吐中心幼儿园</t>
  </si>
  <si>
    <t>萨力巴中心幼儿园</t>
  </si>
  <si>
    <t>四道湾子中心幼儿园</t>
  </si>
  <si>
    <t>四家子中心幼儿园</t>
  </si>
  <si>
    <t>贝子府中心幼儿园</t>
  </si>
  <si>
    <t>古鲁板蒿中心幼儿园</t>
  </si>
  <si>
    <t>黄羊洼中心幼儿园</t>
  </si>
  <si>
    <t>木头营子中心幼儿园</t>
  </si>
  <si>
    <t>牛古吐镇敖吉幼儿园</t>
  </si>
  <si>
    <t>兴隆洼中心幼儿园</t>
  </si>
  <si>
    <t>丰收中心幼儿园</t>
  </si>
  <si>
    <t>下洼中心幼儿园</t>
  </si>
  <si>
    <t>合计</t>
  </si>
  <si>
    <t>酷跑跑体能运动组合</t>
  </si>
  <si>
    <t xml:space="preserve">套
</t>
  </si>
  <si>
    <t>安吉儿童室内材料（小班）</t>
  </si>
  <si>
    <t>套</t>
  </si>
  <si>
    <t>安吉儿童室内材料（中班）</t>
  </si>
  <si>
    <t>安吉儿童室内材料（大班）</t>
  </si>
  <si>
    <t>托育教室积木柜</t>
  </si>
  <si>
    <t>攀爬器械组合</t>
  </si>
  <si>
    <t>户外款体红砖积木</t>
  </si>
  <si>
    <t>木质桌面积木玩具</t>
  </si>
  <si>
    <t>室内玩具柜</t>
  </si>
  <si>
    <t>个</t>
  </si>
  <si>
    <t>小班用摇摇马</t>
  </si>
  <si>
    <t>辆</t>
  </si>
  <si>
    <t>户外活动器械储物柜</t>
  </si>
  <si>
    <t>组</t>
  </si>
  <si>
    <t>书柜</t>
  </si>
  <si>
    <t>安吉游戏户外碳化攀爬架</t>
  </si>
  <si>
    <t>平衡车</t>
  </si>
  <si>
    <t>篮球</t>
  </si>
  <si>
    <t>只</t>
  </si>
  <si>
    <t>可升降篮球架</t>
  </si>
  <si>
    <t>足球</t>
  </si>
  <si>
    <t>足球门</t>
  </si>
  <si>
    <t>球框</t>
  </si>
  <si>
    <t>手推车</t>
  </si>
  <si>
    <t>台</t>
  </si>
  <si>
    <t>滚筒</t>
  </si>
  <si>
    <t>打击乐器</t>
  </si>
  <si>
    <t>标志筒</t>
  </si>
  <si>
    <t>彩虹伞</t>
  </si>
  <si>
    <t>双人三轮
脚踏车</t>
  </si>
  <si>
    <t>袋鼠跳袋</t>
  </si>
  <si>
    <t>高跷</t>
  </si>
  <si>
    <t>对</t>
  </si>
  <si>
    <t>高跷架</t>
  </si>
  <si>
    <t>拱形门</t>
  </si>
  <si>
    <t>体操圈</t>
  </si>
  <si>
    <t>体操圈架</t>
  </si>
  <si>
    <t>滑板车</t>
  </si>
  <si>
    <t>滑板车收纳</t>
  </si>
  <si>
    <t>跨栏架</t>
  </si>
  <si>
    <t>梅花桩</t>
  </si>
  <si>
    <t>测量材料</t>
  </si>
  <si>
    <t>地球科学玩具及操作材料</t>
  </si>
  <si>
    <t>建构材料</t>
  </si>
  <si>
    <t>棋牌类</t>
  </si>
  <si>
    <t>物质科学玩具及操作材料</t>
  </si>
  <si>
    <t>智力玩具材料</t>
  </si>
  <si>
    <t>水杯架</t>
  </si>
  <si>
    <t>毛巾架</t>
  </si>
  <si>
    <t>体能运动组合</t>
  </si>
  <si>
    <t>体能训练器械</t>
  </si>
  <si>
    <t>海盗船</t>
  </si>
  <si>
    <t>平衡桥</t>
  </si>
  <si>
    <t>树屋组合</t>
  </si>
  <si>
    <t>户外长廊</t>
  </si>
  <si>
    <t>户外大型玩具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</si>
</sst>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8"/>
      <color theme="1"/>
      <name val="黑体"/>
      <charset val="134"/>
    </font>
    <font>
      <sz val="10"/>
      <name val="宋体"/>
      <charset val="134"/>
      <scheme val="minor"/>
    </font>
    <font>
      <sz val="10"/>
      <color theme="1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53"/>
  <sheetViews>
    <sheetView tabSelected="1" workbookViewId="0">
      <selection activeCell="AA3" sqref="AA3"/>
    </sheetView>
  </sheetViews>
  <sheetFormatPr defaultColWidth="8.89090909090909" defaultRowHeight="14"/>
  <cols>
    <col min="1" max="1" width="5.36363636363636" style="1" customWidth="1"/>
    <col min="2" max="2" width="12" style="1" customWidth="1"/>
    <col min="3" max="3" width="4.45454545454545" style="2" customWidth="1"/>
    <col min="4" max="4" width="5.09090909090909" style="3" customWidth="1"/>
    <col min="5" max="5" width="5.23636363636364" style="3" customWidth="1"/>
    <col min="6" max="11" width="5.03636363636364" style="3" customWidth="1"/>
    <col min="12" max="25" width="5.23636363636364" style="3" customWidth="1"/>
    <col min="26" max="16373" width="8.89090909090909" style="1"/>
  </cols>
  <sheetData>
    <row r="1" s="1" customFormat="1" ht="26.25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36" customHeight="1" spans="1:25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</row>
    <row r="3" s="1" customFormat="1" ht="23" customHeight="1" spans="1:25">
      <c r="A3" s="8"/>
      <c r="B3" s="9" t="s">
        <v>25</v>
      </c>
      <c r="C3" s="9"/>
      <c r="D3" s="10">
        <f>SUM(D4:D53)</f>
        <v>43</v>
      </c>
      <c r="E3" s="10">
        <f t="shared" ref="E3:Z3" si="0">SUM(E4:E53)</f>
        <v>30</v>
      </c>
      <c r="F3" s="10">
        <f t="shared" si="0"/>
        <v>422</v>
      </c>
      <c r="G3" s="10">
        <f t="shared" si="0"/>
        <v>391</v>
      </c>
      <c r="H3" s="10">
        <f t="shared" si="0"/>
        <v>276</v>
      </c>
      <c r="I3" s="10">
        <f t="shared" si="0"/>
        <v>67</v>
      </c>
      <c r="J3" s="10">
        <f t="shared" si="0"/>
        <v>358</v>
      </c>
      <c r="K3" s="10">
        <f t="shared" si="0"/>
        <v>197</v>
      </c>
      <c r="L3" s="10">
        <f t="shared" si="0"/>
        <v>337</v>
      </c>
      <c r="M3" s="10">
        <f t="shared" si="0"/>
        <v>54</v>
      </c>
      <c r="N3" s="10">
        <f t="shared" si="0"/>
        <v>17</v>
      </c>
      <c r="O3" s="10">
        <f t="shared" si="0"/>
        <v>1</v>
      </c>
      <c r="P3" s="10">
        <f t="shared" si="0"/>
        <v>174</v>
      </c>
      <c r="Q3" s="10">
        <f t="shared" si="0"/>
        <v>390</v>
      </c>
      <c r="R3" s="10">
        <f t="shared" si="0"/>
        <v>21</v>
      </c>
      <c r="S3" s="10">
        <f t="shared" si="0"/>
        <v>60</v>
      </c>
      <c r="T3" s="10">
        <f t="shared" si="0"/>
        <v>137</v>
      </c>
      <c r="U3" s="10">
        <f t="shared" si="0"/>
        <v>40</v>
      </c>
      <c r="V3" s="10">
        <f>SUM(V4:V53)</f>
        <v>87</v>
      </c>
      <c r="W3" s="10">
        <f>SUM(W4:W53)</f>
        <v>67</v>
      </c>
      <c r="X3" s="10">
        <f>SUM(X4:X53)</f>
        <v>15</v>
      </c>
      <c r="Y3" s="10">
        <f>SUM(D3:X3)</f>
        <v>3184</v>
      </c>
    </row>
    <row r="4" s="1" customFormat="1" ht="22" customHeight="1" spans="1:25">
      <c r="A4" s="11">
        <v>1</v>
      </c>
      <c r="B4" s="12" t="s">
        <v>26</v>
      </c>
      <c r="C4" s="12" t="s">
        <v>27</v>
      </c>
      <c r="D4" s="13">
        <v>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/>
      <c r="M4" s="13"/>
      <c r="N4" s="13"/>
      <c r="O4" s="13"/>
      <c r="P4" s="13"/>
      <c r="Q4" s="13"/>
      <c r="R4" s="13"/>
      <c r="S4" s="13">
        <v>1</v>
      </c>
      <c r="T4" s="13"/>
      <c r="U4" s="13"/>
      <c r="V4" s="13"/>
      <c r="W4" s="13"/>
      <c r="X4" s="13"/>
      <c r="Y4" s="14">
        <f t="shared" ref="Y4:Y35" si="1">SUM(D4:X4)</f>
        <v>9</v>
      </c>
    </row>
    <row r="5" s="1" customFormat="1" ht="22" customHeight="1" spans="1:25">
      <c r="A5" s="11">
        <v>2</v>
      </c>
      <c r="B5" s="12" t="s">
        <v>28</v>
      </c>
      <c r="C5" s="12" t="s">
        <v>29</v>
      </c>
      <c r="D5" s="13"/>
      <c r="E5" s="13">
        <v>6</v>
      </c>
      <c r="F5" s="13"/>
      <c r="G5" s="13">
        <v>1</v>
      </c>
      <c r="H5" s="13">
        <v>3</v>
      </c>
      <c r="I5" s="13"/>
      <c r="J5" s="13">
        <v>1</v>
      </c>
      <c r="K5" s="13">
        <v>1</v>
      </c>
      <c r="L5" s="13"/>
      <c r="M5" s="13"/>
      <c r="N5" s="13"/>
      <c r="O5" s="13"/>
      <c r="P5" s="13"/>
      <c r="Q5" s="13">
        <v>1</v>
      </c>
      <c r="R5" s="13"/>
      <c r="S5" s="13">
        <v>1</v>
      </c>
      <c r="T5" s="13"/>
      <c r="U5" s="13"/>
      <c r="V5" s="13"/>
      <c r="W5" s="13"/>
      <c r="X5" s="13"/>
      <c r="Y5" s="14">
        <f t="shared" si="1"/>
        <v>14</v>
      </c>
    </row>
    <row r="6" s="1" customFormat="1" ht="22" customHeight="1" spans="1:25">
      <c r="A6" s="11">
        <v>3</v>
      </c>
      <c r="B6" s="12" t="s">
        <v>30</v>
      </c>
      <c r="C6" s="12" t="s">
        <v>29</v>
      </c>
      <c r="D6" s="13"/>
      <c r="E6" s="13">
        <v>6</v>
      </c>
      <c r="F6" s="13"/>
      <c r="G6" s="13">
        <v>1</v>
      </c>
      <c r="H6" s="13">
        <v>3</v>
      </c>
      <c r="I6" s="13"/>
      <c r="J6" s="13">
        <v>1</v>
      </c>
      <c r="K6" s="13">
        <v>1</v>
      </c>
      <c r="L6" s="13"/>
      <c r="M6" s="13"/>
      <c r="N6" s="13"/>
      <c r="O6" s="13"/>
      <c r="P6" s="13"/>
      <c r="Q6" s="13">
        <v>1</v>
      </c>
      <c r="R6" s="13"/>
      <c r="S6" s="13">
        <v>1</v>
      </c>
      <c r="T6" s="13"/>
      <c r="U6" s="13"/>
      <c r="V6" s="13"/>
      <c r="W6" s="13"/>
      <c r="X6" s="13"/>
      <c r="Y6" s="14">
        <f t="shared" si="1"/>
        <v>14</v>
      </c>
    </row>
    <row r="7" s="1" customFormat="1" ht="22" customHeight="1" spans="1:25">
      <c r="A7" s="11">
        <v>4</v>
      </c>
      <c r="B7" s="12" t="s">
        <v>31</v>
      </c>
      <c r="C7" s="12" t="s">
        <v>29</v>
      </c>
      <c r="D7" s="13"/>
      <c r="E7" s="13">
        <v>6</v>
      </c>
      <c r="F7" s="13"/>
      <c r="G7" s="13">
        <v>1</v>
      </c>
      <c r="H7" s="13">
        <v>2</v>
      </c>
      <c r="I7" s="13"/>
      <c r="J7" s="13">
        <v>1</v>
      </c>
      <c r="K7" s="13">
        <v>1</v>
      </c>
      <c r="L7" s="13"/>
      <c r="M7" s="13"/>
      <c r="N7" s="13"/>
      <c r="O7" s="13"/>
      <c r="P7" s="13"/>
      <c r="Q7" s="13">
        <v>1</v>
      </c>
      <c r="R7" s="13"/>
      <c r="S7" s="13">
        <v>1</v>
      </c>
      <c r="T7" s="13"/>
      <c r="U7" s="13"/>
      <c r="V7" s="13"/>
      <c r="W7" s="13"/>
      <c r="X7" s="13"/>
      <c r="Y7" s="14">
        <f t="shared" si="1"/>
        <v>13</v>
      </c>
    </row>
    <row r="8" s="1" customFormat="1" ht="22" customHeight="1" spans="1:25">
      <c r="A8" s="11">
        <v>5</v>
      </c>
      <c r="B8" s="12" t="s">
        <v>32</v>
      </c>
      <c r="C8" s="15" t="s">
        <v>29</v>
      </c>
      <c r="D8" s="13"/>
      <c r="E8" s="13">
        <v>5</v>
      </c>
      <c r="F8" s="13"/>
      <c r="G8" s="13">
        <v>24</v>
      </c>
      <c r="H8" s="13"/>
      <c r="I8" s="13"/>
      <c r="J8" s="16">
        <v>10</v>
      </c>
      <c r="K8" s="13">
        <v>5</v>
      </c>
      <c r="L8" s="13"/>
      <c r="M8" s="13"/>
      <c r="N8" s="13"/>
      <c r="O8" s="13"/>
      <c r="P8" s="13"/>
      <c r="Q8" s="13"/>
      <c r="R8" s="13">
        <v>5</v>
      </c>
      <c r="S8" s="13"/>
      <c r="T8" s="13"/>
      <c r="U8" s="13"/>
      <c r="V8" s="13"/>
      <c r="W8" s="13">
        <v>5</v>
      </c>
      <c r="X8" s="13"/>
      <c r="Y8" s="14">
        <f t="shared" si="1"/>
        <v>54</v>
      </c>
    </row>
    <row r="9" s="1" customFormat="1" ht="18" customHeight="1" spans="1:25">
      <c r="A9" s="11">
        <v>6</v>
      </c>
      <c r="B9" s="12" t="s">
        <v>33</v>
      </c>
      <c r="C9" s="15" t="s">
        <v>29</v>
      </c>
      <c r="D9" s="13"/>
      <c r="E9" s="13"/>
      <c r="F9" s="13"/>
      <c r="G9" s="13"/>
      <c r="H9" s="13"/>
      <c r="I9" s="13"/>
      <c r="J9" s="13"/>
      <c r="K9" s="16">
        <v>1</v>
      </c>
      <c r="L9" s="13">
        <v>1</v>
      </c>
      <c r="M9" s="13"/>
      <c r="N9" s="13"/>
      <c r="O9" s="13">
        <v>1</v>
      </c>
      <c r="P9" s="13">
        <v>1</v>
      </c>
      <c r="Q9" s="13"/>
      <c r="R9" s="13"/>
      <c r="S9" s="13"/>
      <c r="T9" s="13"/>
      <c r="U9" s="13"/>
      <c r="V9" s="13"/>
      <c r="W9" s="13"/>
      <c r="X9" s="13"/>
      <c r="Y9" s="14">
        <f t="shared" si="1"/>
        <v>4</v>
      </c>
    </row>
    <row r="10" s="1" customFormat="1" ht="24" spans="1:25">
      <c r="A10" s="11">
        <v>7</v>
      </c>
      <c r="B10" s="12" t="s">
        <v>34</v>
      </c>
      <c r="C10" s="12" t="s">
        <v>29</v>
      </c>
      <c r="D10" s="13"/>
      <c r="E10" s="13"/>
      <c r="F10" s="13"/>
      <c r="G10" s="13">
        <v>1</v>
      </c>
      <c r="H10" s="13"/>
      <c r="I10" s="13"/>
      <c r="J10" s="13">
        <v>1</v>
      </c>
      <c r="K10" s="13"/>
      <c r="L10" s="16">
        <v>1</v>
      </c>
      <c r="M10" s="13"/>
      <c r="N10" s="13"/>
      <c r="O10" s="13"/>
      <c r="P10" s="13"/>
      <c r="Q10" s="13"/>
      <c r="R10" s="13"/>
      <c r="S10" s="13">
        <v>1</v>
      </c>
      <c r="T10" s="13"/>
      <c r="U10" s="13"/>
      <c r="V10" s="13"/>
      <c r="W10" s="13"/>
      <c r="X10" s="13"/>
      <c r="Y10" s="14">
        <f t="shared" si="1"/>
        <v>4</v>
      </c>
    </row>
    <row r="11" s="1" customFormat="1" ht="24" spans="1:25">
      <c r="A11" s="11">
        <v>8</v>
      </c>
      <c r="B11" s="12" t="s">
        <v>35</v>
      </c>
      <c r="C11" s="12" t="s">
        <v>29</v>
      </c>
      <c r="D11" s="13"/>
      <c r="E11" s="13"/>
      <c r="F11" s="13"/>
      <c r="G11" s="13"/>
      <c r="H11" s="13"/>
      <c r="I11" s="13"/>
      <c r="J11" s="13">
        <v>1</v>
      </c>
      <c r="K11" s="13"/>
      <c r="L11" s="13">
        <v>4</v>
      </c>
      <c r="M11" s="13"/>
      <c r="N11" s="13">
        <v>3</v>
      </c>
      <c r="O11" s="13"/>
      <c r="P11" s="13">
        <v>5</v>
      </c>
      <c r="Q11" s="13"/>
      <c r="R11" s="13"/>
      <c r="S11" s="13"/>
      <c r="T11" s="13"/>
      <c r="U11" s="13"/>
      <c r="V11" s="13"/>
      <c r="W11" s="13"/>
      <c r="X11" s="13"/>
      <c r="Y11" s="14">
        <f t="shared" si="1"/>
        <v>13</v>
      </c>
    </row>
    <row r="12" s="1" customFormat="1" ht="18" customHeight="1" spans="1:25">
      <c r="A12" s="11">
        <v>9</v>
      </c>
      <c r="B12" s="12" t="s">
        <v>36</v>
      </c>
      <c r="C12" s="15" t="s">
        <v>37</v>
      </c>
      <c r="D12" s="13"/>
      <c r="E12" s="13"/>
      <c r="F12" s="13"/>
      <c r="G12" s="13"/>
      <c r="H12" s="13"/>
      <c r="I12" s="13"/>
      <c r="J12" s="13"/>
      <c r="K12" s="13"/>
      <c r="L12" s="16">
        <v>18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4">
        <f t="shared" si="1"/>
        <v>18</v>
      </c>
    </row>
    <row r="13" s="1" customFormat="1" ht="18" customHeight="1" spans="1:25">
      <c r="A13" s="11">
        <v>10</v>
      </c>
      <c r="B13" s="12" t="s">
        <v>38</v>
      </c>
      <c r="C13" s="15" t="s">
        <v>39</v>
      </c>
      <c r="D13" s="13">
        <v>10</v>
      </c>
      <c r="E13" s="13"/>
      <c r="F13" s="13"/>
      <c r="G13" s="13"/>
      <c r="H13" s="13"/>
      <c r="I13" s="13"/>
      <c r="J13" s="13"/>
      <c r="K13" s="13"/>
      <c r="L13" s="16">
        <v>30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4">
        <f t="shared" si="1"/>
        <v>40</v>
      </c>
    </row>
    <row r="14" s="1" customFormat="1" ht="22" customHeight="1" spans="1:25">
      <c r="A14" s="11">
        <v>11</v>
      </c>
      <c r="B14" s="12" t="s">
        <v>40</v>
      </c>
      <c r="C14" s="12" t="s">
        <v>41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>
        <v>6</v>
      </c>
      <c r="Q14" s="13">
        <v>6</v>
      </c>
      <c r="R14" s="13"/>
      <c r="S14" s="13"/>
      <c r="T14" s="13"/>
      <c r="U14" s="13"/>
      <c r="V14" s="13"/>
      <c r="W14" s="13"/>
      <c r="X14" s="13"/>
      <c r="Y14" s="14">
        <f t="shared" si="1"/>
        <v>12</v>
      </c>
    </row>
    <row r="15" s="1" customFormat="1" ht="18" customHeight="1" spans="1:25">
      <c r="A15" s="11">
        <v>12</v>
      </c>
      <c r="B15" s="12" t="s">
        <v>42</v>
      </c>
      <c r="C15" s="15" t="s">
        <v>29</v>
      </c>
      <c r="D15" s="13"/>
      <c r="E15" s="13"/>
      <c r="F15" s="13"/>
      <c r="G15" s="13">
        <v>6</v>
      </c>
      <c r="H15" s="13"/>
      <c r="I15" s="13"/>
      <c r="J15" s="13"/>
      <c r="K15" s="13"/>
      <c r="L15" s="13"/>
      <c r="M15" s="13"/>
      <c r="N15" s="13"/>
      <c r="O15" s="13"/>
      <c r="P15" s="16">
        <v>6</v>
      </c>
      <c r="Q15" s="13">
        <v>6</v>
      </c>
      <c r="R15" s="13"/>
      <c r="S15" s="13"/>
      <c r="T15" s="13"/>
      <c r="U15" s="13"/>
      <c r="V15" s="13"/>
      <c r="W15" s="13"/>
      <c r="X15" s="13"/>
      <c r="Y15" s="14">
        <f t="shared" si="1"/>
        <v>18</v>
      </c>
    </row>
    <row r="16" s="1" customFormat="1" ht="22" customHeight="1" spans="1:25">
      <c r="A16" s="11">
        <v>13</v>
      </c>
      <c r="B16" s="12" t="s">
        <v>43</v>
      </c>
      <c r="C16" s="15" t="s">
        <v>29</v>
      </c>
      <c r="D16" s="13"/>
      <c r="E16" s="13"/>
      <c r="F16" s="13"/>
      <c r="G16" s="13"/>
      <c r="H16" s="13"/>
      <c r="I16" s="13"/>
      <c r="J16" s="13"/>
      <c r="K16" s="13"/>
      <c r="L16" s="13">
        <v>1</v>
      </c>
      <c r="M16" s="13"/>
      <c r="N16" s="13"/>
      <c r="O16" s="13"/>
      <c r="P16" s="13">
        <v>1</v>
      </c>
      <c r="Q16" s="13"/>
      <c r="R16" s="13">
        <v>1</v>
      </c>
      <c r="S16" s="13"/>
      <c r="T16" s="13">
        <v>1</v>
      </c>
      <c r="U16" s="13"/>
      <c r="V16" s="13"/>
      <c r="W16" s="13"/>
      <c r="X16" s="13"/>
      <c r="Y16" s="14">
        <f t="shared" si="1"/>
        <v>4</v>
      </c>
    </row>
    <row r="17" s="1" customFormat="1" ht="18" customHeight="1" spans="1:25">
      <c r="A17" s="11">
        <v>14</v>
      </c>
      <c r="B17" s="12" t="s">
        <v>44</v>
      </c>
      <c r="C17" s="15" t="s">
        <v>37</v>
      </c>
      <c r="D17" s="16">
        <v>20</v>
      </c>
      <c r="E17" s="16"/>
      <c r="F17" s="16">
        <v>20</v>
      </c>
      <c r="G17" s="16">
        <v>20</v>
      </c>
      <c r="H17" s="16"/>
      <c r="I17" s="16">
        <v>10</v>
      </c>
      <c r="J17" s="16">
        <v>20</v>
      </c>
      <c r="K17" s="16"/>
      <c r="L17" s="16">
        <v>20</v>
      </c>
      <c r="M17" s="16"/>
      <c r="N17" s="16">
        <v>5</v>
      </c>
      <c r="O17" s="16"/>
      <c r="P17" s="16">
        <v>15</v>
      </c>
      <c r="Q17" s="16"/>
      <c r="R17" s="16">
        <v>15</v>
      </c>
      <c r="S17" s="16"/>
      <c r="T17" s="16">
        <v>30</v>
      </c>
      <c r="U17" s="16"/>
      <c r="V17" s="16"/>
      <c r="W17" s="16">
        <v>20</v>
      </c>
      <c r="X17" s="16">
        <v>10</v>
      </c>
      <c r="Y17" s="14">
        <f t="shared" si="1"/>
        <v>205</v>
      </c>
    </row>
    <row r="18" s="1" customFormat="1" ht="18" customHeight="1" spans="1:25">
      <c r="A18" s="11">
        <v>15</v>
      </c>
      <c r="B18" s="12" t="s">
        <v>45</v>
      </c>
      <c r="C18" s="15" t="s">
        <v>46</v>
      </c>
      <c r="D18" s="13"/>
      <c r="E18" s="13"/>
      <c r="F18" s="13">
        <v>100</v>
      </c>
      <c r="G18" s="13">
        <v>90</v>
      </c>
      <c r="H18" s="13">
        <v>100</v>
      </c>
      <c r="I18" s="13"/>
      <c r="J18" s="13">
        <v>60</v>
      </c>
      <c r="K18" s="13">
        <v>80</v>
      </c>
      <c r="L18" s="13">
        <v>40</v>
      </c>
      <c r="M18" s="13">
        <v>20</v>
      </c>
      <c r="N18" s="13">
        <v>2</v>
      </c>
      <c r="O18" s="13"/>
      <c r="P18" s="13"/>
      <c r="Q18" s="16">
        <v>50</v>
      </c>
      <c r="R18" s="13"/>
      <c r="S18" s="13">
        <v>50</v>
      </c>
      <c r="T18" s="13">
        <v>50</v>
      </c>
      <c r="U18" s="13"/>
      <c r="V18" s="13"/>
      <c r="W18" s="13">
        <v>20</v>
      </c>
      <c r="X18" s="13"/>
      <c r="Y18" s="14">
        <f t="shared" si="1"/>
        <v>662</v>
      </c>
    </row>
    <row r="19" s="1" customFormat="1" ht="18" customHeight="1" spans="1:25">
      <c r="A19" s="11">
        <v>16</v>
      </c>
      <c r="B19" s="12" t="s">
        <v>47</v>
      </c>
      <c r="C19" s="15" t="s">
        <v>29</v>
      </c>
      <c r="D19" s="13">
        <v>1</v>
      </c>
      <c r="E19" s="13"/>
      <c r="F19" s="13">
        <v>1</v>
      </c>
      <c r="G19" s="13">
        <v>1</v>
      </c>
      <c r="H19" s="13">
        <v>1</v>
      </c>
      <c r="I19" s="13"/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/>
      <c r="P19" s="13"/>
      <c r="Q19" s="13">
        <v>1</v>
      </c>
      <c r="R19" s="13"/>
      <c r="S19" s="13">
        <v>1</v>
      </c>
      <c r="T19" s="13">
        <v>1</v>
      </c>
      <c r="U19" s="13"/>
      <c r="V19" s="13"/>
      <c r="W19" s="13">
        <v>1</v>
      </c>
      <c r="X19" s="13"/>
      <c r="Y19" s="14">
        <f t="shared" si="1"/>
        <v>13</v>
      </c>
    </row>
    <row r="20" s="1" customFormat="1" ht="18" customHeight="1" spans="1:25">
      <c r="A20" s="11">
        <v>17</v>
      </c>
      <c r="B20" s="12" t="s">
        <v>48</v>
      </c>
      <c r="C20" s="15" t="s">
        <v>46</v>
      </c>
      <c r="D20" s="13"/>
      <c r="E20" s="13"/>
      <c r="F20" s="13"/>
      <c r="G20" s="13">
        <v>30</v>
      </c>
      <c r="H20" s="13">
        <v>30</v>
      </c>
      <c r="I20" s="13"/>
      <c r="J20" s="13">
        <v>60</v>
      </c>
      <c r="K20" s="13">
        <v>20</v>
      </c>
      <c r="L20" s="13">
        <v>40</v>
      </c>
      <c r="M20" s="13"/>
      <c r="N20" s="13"/>
      <c r="O20" s="13"/>
      <c r="P20" s="13"/>
      <c r="Q20" s="13">
        <v>50</v>
      </c>
      <c r="R20" s="13"/>
      <c r="S20" s="13"/>
      <c r="T20" s="13">
        <v>10</v>
      </c>
      <c r="U20" s="13"/>
      <c r="V20" s="13"/>
      <c r="W20" s="13">
        <v>20</v>
      </c>
      <c r="X20" s="13"/>
      <c r="Y20" s="14">
        <f t="shared" si="1"/>
        <v>260</v>
      </c>
    </row>
    <row r="21" s="1" customFormat="1" ht="18" customHeight="1" spans="1:25">
      <c r="A21" s="11">
        <v>18</v>
      </c>
      <c r="B21" s="12" t="s">
        <v>49</v>
      </c>
      <c r="C21" s="15" t="s">
        <v>29</v>
      </c>
      <c r="D21" s="13"/>
      <c r="E21" s="13"/>
      <c r="F21" s="13"/>
      <c r="G21" s="13">
        <v>1</v>
      </c>
      <c r="H21" s="13">
        <v>1</v>
      </c>
      <c r="I21" s="13"/>
      <c r="J21" s="13">
        <v>1</v>
      </c>
      <c r="K21" s="13">
        <v>1</v>
      </c>
      <c r="L21" s="13">
        <v>1</v>
      </c>
      <c r="M21" s="13"/>
      <c r="N21" s="13"/>
      <c r="O21" s="13"/>
      <c r="P21" s="13"/>
      <c r="Q21" s="13">
        <v>1</v>
      </c>
      <c r="R21" s="13"/>
      <c r="S21" s="13"/>
      <c r="T21" s="13">
        <v>1</v>
      </c>
      <c r="U21" s="13"/>
      <c r="V21" s="13"/>
      <c r="W21" s="13">
        <v>1</v>
      </c>
      <c r="X21" s="13"/>
      <c r="Y21" s="14">
        <f t="shared" si="1"/>
        <v>8</v>
      </c>
    </row>
    <row r="22" s="1" customFormat="1" ht="18" customHeight="1" spans="1:25">
      <c r="A22" s="11">
        <v>19</v>
      </c>
      <c r="B22" s="12" t="s">
        <v>50</v>
      </c>
      <c r="C22" s="15" t="s">
        <v>37</v>
      </c>
      <c r="D22" s="13"/>
      <c r="E22" s="13"/>
      <c r="F22" s="13"/>
      <c r="G22" s="13">
        <v>6</v>
      </c>
      <c r="H22" s="13"/>
      <c r="I22" s="13"/>
      <c r="J22" s="13">
        <v>2</v>
      </c>
      <c r="K22" s="13"/>
      <c r="L22" s="13"/>
      <c r="M22" s="13"/>
      <c r="N22" s="13"/>
      <c r="O22" s="13"/>
      <c r="P22" s="13"/>
      <c r="Q22" s="13">
        <v>20</v>
      </c>
      <c r="R22" s="13"/>
      <c r="S22" s="13"/>
      <c r="T22" s="13">
        <v>2</v>
      </c>
      <c r="U22" s="13"/>
      <c r="V22" s="13"/>
      <c r="W22" s="13"/>
      <c r="X22" s="13"/>
      <c r="Y22" s="14">
        <f t="shared" si="1"/>
        <v>30</v>
      </c>
    </row>
    <row r="23" s="1" customFormat="1" ht="18" customHeight="1" spans="1:25">
      <c r="A23" s="11">
        <v>20</v>
      </c>
      <c r="B23" s="12" t="s">
        <v>51</v>
      </c>
      <c r="C23" s="15" t="s">
        <v>52</v>
      </c>
      <c r="D23" s="13">
        <v>10</v>
      </c>
      <c r="E23" s="13"/>
      <c r="F23" s="13">
        <v>35</v>
      </c>
      <c r="G23" s="13">
        <v>10</v>
      </c>
      <c r="H23" s="13"/>
      <c r="I23" s="13"/>
      <c r="J23" s="13">
        <v>30</v>
      </c>
      <c r="K23" s="13"/>
      <c r="L23" s="13"/>
      <c r="M23" s="13"/>
      <c r="N23" s="13"/>
      <c r="O23" s="13"/>
      <c r="P23" s="13"/>
      <c r="Q23" s="13">
        <v>30</v>
      </c>
      <c r="R23" s="13"/>
      <c r="S23" s="13"/>
      <c r="T23" s="13">
        <v>30</v>
      </c>
      <c r="U23" s="13"/>
      <c r="V23" s="13"/>
      <c r="W23" s="13"/>
      <c r="X23" s="13"/>
      <c r="Y23" s="14">
        <f t="shared" si="1"/>
        <v>145</v>
      </c>
    </row>
    <row r="24" s="1" customFormat="1" ht="18" customHeight="1" spans="1:25">
      <c r="A24" s="11">
        <v>21</v>
      </c>
      <c r="B24" s="12" t="s">
        <v>53</v>
      </c>
      <c r="C24" s="15" t="s">
        <v>37</v>
      </c>
      <c r="D24" s="13"/>
      <c r="E24" s="13"/>
      <c r="F24" s="13">
        <v>5</v>
      </c>
      <c r="G24" s="13">
        <v>10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10</v>
      </c>
      <c r="U24" s="13"/>
      <c r="V24" s="13"/>
      <c r="W24" s="13"/>
      <c r="X24" s="13">
        <v>5</v>
      </c>
      <c r="Y24" s="14">
        <f t="shared" si="1"/>
        <v>30</v>
      </c>
    </row>
    <row r="25" s="1" customFormat="1" ht="18" customHeight="1" spans="1:25">
      <c r="A25" s="11">
        <v>22</v>
      </c>
      <c r="B25" s="12" t="s">
        <v>54</v>
      </c>
      <c r="C25" s="15" t="s">
        <v>29</v>
      </c>
      <c r="D25" s="13"/>
      <c r="E25" s="13"/>
      <c r="F25" s="13"/>
      <c r="G25" s="13"/>
      <c r="H25" s="13"/>
      <c r="I25" s="13"/>
      <c r="J25" s="13"/>
      <c r="K25" s="13"/>
      <c r="L25" s="13">
        <v>6</v>
      </c>
      <c r="M25" s="13">
        <v>2</v>
      </c>
      <c r="N25" s="13"/>
      <c r="O25" s="13"/>
      <c r="P25" s="13"/>
      <c r="Q25" s="13">
        <v>6</v>
      </c>
      <c r="R25" s="13"/>
      <c r="S25" s="13"/>
      <c r="T25" s="13">
        <v>2</v>
      </c>
      <c r="U25" s="13"/>
      <c r="V25" s="13"/>
      <c r="W25" s="13"/>
      <c r="X25" s="13"/>
      <c r="Y25" s="14">
        <f t="shared" si="1"/>
        <v>16</v>
      </c>
    </row>
    <row r="26" s="1" customFormat="1" ht="18" customHeight="1" spans="1:25">
      <c r="A26" s="11">
        <v>23</v>
      </c>
      <c r="B26" s="12" t="s">
        <v>55</v>
      </c>
      <c r="C26" s="15" t="s">
        <v>37</v>
      </c>
      <c r="D26" s="13"/>
      <c r="E26" s="13"/>
      <c r="F26" s="13"/>
      <c r="G26" s="13">
        <v>20</v>
      </c>
      <c r="H26" s="13">
        <v>1</v>
      </c>
      <c r="I26" s="13"/>
      <c r="J26" s="13">
        <v>2</v>
      </c>
      <c r="K26" s="13"/>
      <c r="L26" s="13">
        <v>2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4">
        <f t="shared" si="1"/>
        <v>25</v>
      </c>
    </row>
    <row r="27" s="1" customFormat="1" ht="18" customHeight="1" spans="1:25">
      <c r="A27" s="11">
        <v>24</v>
      </c>
      <c r="B27" s="12" t="s">
        <v>56</v>
      </c>
      <c r="C27" s="15" t="s">
        <v>29</v>
      </c>
      <c r="D27" s="13"/>
      <c r="E27" s="13"/>
      <c r="F27" s="13">
        <v>3</v>
      </c>
      <c r="G27" s="13">
        <v>3</v>
      </c>
      <c r="H27" s="13">
        <v>1</v>
      </c>
      <c r="I27" s="13"/>
      <c r="J27" s="13"/>
      <c r="K27" s="13"/>
      <c r="L27" s="13"/>
      <c r="M27" s="13"/>
      <c r="N27" s="13"/>
      <c r="O27" s="13"/>
      <c r="P27" s="13"/>
      <c r="Q27" s="13">
        <v>3</v>
      </c>
      <c r="R27" s="13"/>
      <c r="S27" s="13"/>
      <c r="T27" s="13"/>
      <c r="U27" s="13"/>
      <c r="V27" s="13">
        <v>5</v>
      </c>
      <c r="W27" s="13"/>
      <c r="X27" s="13"/>
      <c r="Y27" s="14">
        <f t="shared" si="1"/>
        <v>15</v>
      </c>
    </row>
    <row r="28" s="1" customFormat="1" ht="22" customHeight="1" spans="1:25">
      <c r="A28" s="11">
        <v>25</v>
      </c>
      <c r="B28" s="12" t="s">
        <v>57</v>
      </c>
      <c r="C28" s="15" t="s">
        <v>39</v>
      </c>
      <c r="D28" s="13"/>
      <c r="E28" s="13"/>
      <c r="F28" s="13"/>
      <c r="G28" s="13">
        <v>10</v>
      </c>
      <c r="H28" s="13"/>
      <c r="I28" s="13">
        <v>10</v>
      </c>
      <c r="J28" s="13">
        <v>20</v>
      </c>
      <c r="K28" s="13"/>
      <c r="L28" s="13">
        <v>30</v>
      </c>
      <c r="M28" s="13"/>
      <c r="N28" s="13"/>
      <c r="O28" s="13"/>
      <c r="P28" s="13"/>
      <c r="Q28" s="13">
        <v>30</v>
      </c>
      <c r="R28" s="13"/>
      <c r="S28" s="13"/>
      <c r="T28" s="13"/>
      <c r="U28" s="13"/>
      <c r="V28" s="13"/>
      <c r="W28" s="13"/>
      <c r="X28" s="13"/>
      <c r="Y28" s="14">
        <f t="shared" si="1"/>
        <v>100</v>
      </c>
    </row>
    <row r="29" s="1" customFormat="1" ht="18" customHeight="1" spans="1:25">
      <c r="A29" s="11">
        <v>26</v>
      </c>
      <c r="B29" s="12" t="s">
        <v>58</v>
      </c>
      <c r="C29" s="15" t="s">
        <v>29</v>
      </c>
      <c r="D29" s="13"/>
      <c r="E29" s="13"/>
      <c r="F29" s="13">
        <v>40</v>
      </c>
      <c r="G29" s="13">
        <v>40</v>
      </c>
      <c r="H29" s="13">
        <v>20</v>
      </c>
      <c r="I29" s="13"/>
      <c r="J29" s="13"/>
      <c r="K29" s="13"/>
      <c r="L29" s="13">
        <v>20</v>
      </c>
      <c r="M29" s="13"/>
      <c r="N29" s="13"/>
      <c r="O29" s="13"/>
      <c r="P29" s="13">
        <v>60</v>
      </c>
      <c r="Q29" s="13"/>
      <c r="R29" s="13"/>
      <c r="S29" s="13"/>
      <c r="T29" s="13"/>
      <c r="U29" s="13"/>
      <c r="V29" s="13">
        <v>20</v>
      </c>
      <c r="W29" s="13"/>
      <c r="X29" s="13"/>
      <c r="Y29" s="14">
        <f t="shared" si="1"/>
        <v>200</v>
      </c>
    </row>
    <row r="30" s="1" customFormat="1" ht="18" customHeight="1" spans="1:25">
      <c r="A30" s="11">
        <v>27</v>
      </c>
      <c r="B30" s="12" t="s">
        <v>59</v>
      </c>
      <c r="C30" s="15" t="s">
        <v>60</v>
      </c>
      <c r="D30" s="13"/>
      <c r="E30" s="13"/>
      <c r="F30" s="13">
        <v>40</v>
      </c>
      <c r="G30" s="13">
        <v>30</v>
      </c>
      <c r="H30" s="13"/>
      <c r="I30" s="13"/>
      <c r="J30" s="13">
        <v>35</v>
      </c>
      <c r="K30" s="13"/>
      <c r="L30" s="13">
        <v>30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4">
        <f t="shared" si="1"/>
        <v>135</v>
      </c>
    </row>
    <row r="31" s="1" customFormat="1" ht="18" customHeight="1" spans="1:25">
      <c r="A31" s="11">
        <v>28</v>
      </c>
      <c r="B31" s="12" t="s">
        <v>61</v>
      </c>
      <c r="C31" s="15" t="s">
        <v>37</v>
      </c>
      <c r="D31" s="13"/>
      <c r="E31" s="13"/>
      <c r="F31" s="13">
        <v>2</v>
      </c>
      <c r="G31" s="13">
        <v>3</v>
      </c>
      <c r="H31" s="13"/>
      <c r="I31" s="13"/>
      <c r="J31" s="13">
        <v>2</v>
      </c>
      <c r="K31" s="13"/>
      <c r="L31" s="13">
        <v>2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4">
        <f t="shared" si="1"/>
        <v>9</v>
      </c>
    </row>
    <row r="32" s="1" customFormat="1" ht="18" customHeight="1" spans="1:25">
      <c r="A32" s="11">
        <v>29</v>
      </c>
      <c r="B32" s="12" t="s">
        <v>62</v>
      </c>
      <c r="C32" s="15" t="s">
        <v>37</v>
      </c>
      <c r="D32" s="13"/>
      <c r="E32" s="13"/>
      <c r="F32" s="13">
        <v>20</v>
      </c>
      <c r="G32" s="13"/>
      <c r="H32" s="13">
        <v>20</v>
      </c>
      <c r="I32" s="13"/>
      <c r="J32" s="13"/>
      <c r="K32" s="13"/>
      <c r="L32" s="13"/>
      <c r="M32" s="13"/>
      <c r="N32" s="13"/>
      <c r="O32" s="13"/>
      <c r="P32" s="13">
        <v>20</v>
      </c>
      <c r="Q32" s="13"/>
      <c r="R32" s="13"/>
      <c r="S32" s="13"/>
      <c r="T32" s="13"/>
      <c r="U32" s="16">
        <v>40</v>
      </c>
      <c r="V32" s="13">
        <v>40</v>
      </c>
      <c r="W32" s="13"/>
      <c r="X32" s="13"/>
      <c r="Y32" s="14">
        <f t="shared" si="1"/>
        <v>140</v>
      </c>
    </row>
    <row r="33" s="1" customFormat="1" ht="18" customHeight="1" spans="1:25">
      <c r="A33" s="11">
        <v>30</v>
      </c>
      <c r="B33" s="12" t="s">
        <v>63</v>
      </c>
      <c r="C33" s="15" t="s">
        <v>37</v>
      </c>
      <c r="D33" s="13"/>
      <c r="E33" s="13"/>
      <c r="F33" s="13">
        <v>40</v>
      </c>
      <c r="G33" s="13"/>
      <c r="H33" s="13">
        <v>20</v>
      </c>
      <c r="I33" s="13"/>
      <c r="J33" s="13"/>
      <c r="K33" s="13"/>
      <c r="L33" s="13"/>
      <c r="M33" s="13">
        <v>20</v>
      </c>
      <c r="N33" s="13"/>
      <c r="O33" s="13"/>
      <c r="P33" s="13"/>
      <c r="Q33" s="13">
        <v>60</v>
      </c>
      <c r="R33" s="13"/>
      <c r="S33" s="13"/>
      <c r="T33" s="13"/>
      <c r="U33" s="13"/>
      <c r="V33" s="13">
        <v>20</v>
      </c>
      <c r="W33" s="13"/>
      <c r="X33" s="13"/>
      <c r="Y33" s="14">
        <f t="shared" si="1"/>
        <v>160</v>
      </c>
    </row>
    <row r="34" s="1" customFormat="1" ht="18" customHeight="1" spans="1:25">
      <c r="A34" s="11">
        <v>31</v>
      </c>
      <c r="B34" s="12" t="s">
        <v>64</v>
      </c>
      <c r="C34" s="15" t="s">
        <v>37</v>
      </c>
      <c r="D34" s="13"/>
      <c r="E34" s="13"/>
      <c r="F34" s="13">
        <v>2</v>
      </c>
      <c r="G34" s="13">
        <v>1</v>
      </c>
      <c r="H34" s="13">
        <v>1</v>
      </c>
      <c r="I34" s="13"/>
      <c r="J34" s="13"/>
      <c r="K34" s="13"/>
      <c r="L34" s="13"/>
      <c r="M34" s="13">
        <v>1</v>
      </c>
      <c r="N34" s="13"/>
      <c r="O34" s="13"/>
      <c r="P34" s="13"/>
      <c r="Q34" s="13">
        <v>2</v>
      </c>
      <c r="R34" s="13"/>
      <c r="S34" s="13"/>
      <c r="T34" s="13"/>
      <c r="U34" s="13"/>
      <c r="V34" s="13">
        <v>1</v>
      </c>
      <c r="W34" s="13"/>
      <c r="X34" s="13"/>
      <c r="Y34" s="14">
        <f t="shared" si="1"/>
        <v>8</v>
      </c>
    </row>
    <row r="35" s="1" customFormat="1" ht="18" customHeight="1" spans="1:25">
      <c r="A35" s="11">
        <v>32</v>
      </c>
      <c r="B35" s="12" t="s">
        <v>65</v>
      </c>
      <c r="C35" s="15" t="s">
        <v>39</v>
      </c>
      <c r="D35" s="13"/>
      <c r="E35" s="13"/>
      <c r="F35" s="13"/>
      <c r="G35" s="13">
        <v>30</v>
      </c>
      <c r="H35" s="13">
        <v>30</v>
      </c>
      <c r="I35" s="13"/>
      <c r="J35" s="13">
        <v>30</v>
      </c>
      <c r="K35" s="13">
        <v>20</v>
      </c>
      <c r="L35" s="13">
        <v>20</v>
      </c>
      <c r="M35" s="13"/>
      <c r="N35" s="13"/>
      <c r="O35" s="13"/>
      <c r="P35" s="13">
        <v>35</v>
      </c>
      <c r="Q35" s="13"/>
      <c r="R35" s="13"/>
      <c r="S35" s="13"/>
      <c r="T35" s="13"/>
      <c r="U35" s="13"/>
      <c r="V35" s="13"/>
      <c r="W35" s="13"/>
      <c r="X35" s="13"/>
      <c r="Y35" s="14">
        <f t="shared" si="1"/>
        <v>165</v>
      </c>
    </row>
    <row r="36" s="1" customFormat="1" ht="18" customHeight="1" spans="1:25">
      <c r="A36" s="11">
        <v>33</v>
      </c>
      <c r="B36" s="12" t="s">
        <v>66</v>
      </c>
      <c r="C36" s="15" t="s">
        <v>37</v>
      </c>
      <c r="D36" s="13"/>
      <c r="E36" s="13"/>
      <c r="F36" s="13"/>
      <c r="G36" s="13">
        <v>3</v>
      </c>
      <c r="H36" s="13">
        <v>3</v>
      </c>
      <c r="I36" s="13"/>
      <c r="J36" s="13">
        <v>6</v>
      </c>
      <c r="K36" s="13">
        <v>20</v>
      </c>
      <c r="L36" s="13">
        <v>2</v>
      </c>
      <c r="M36" s="13"/>
      <c r="N36" s="13"/>
      <c r="O36" s="13"/>
      <c r="P36" s="13">
        <v>2</v>
      </c>
      <c r="Q36" s="13"/>
      <c r="R36" s="13"/>
      <c r="S36" s="13"/>
      <c r="T36" s="13"/>
      <c r="U36" s="13"/>
      <c r="V36" s="13"/>
      <c r="W36" s="13"/>
      <c r="X36" s="13"/>
      <c r="Y36" s="14">
        <f t="shared" ref="Y36:Y53" si="2">SUM(D36:X36)</f>
        <v>36</v>
      </c>
    </row>
    <row r="37" s="1" customFormat="1" ht="18" customHeight="1" spans="1:25">
      <c r="A37" s="11">
        <v>34</v>
      </c>
      <c r="B37" s="12" t="s">
        <v>67</v>
      </c>
      <c r="C37" s="15" t="s">
        <v>37</v>
      </c>
      <c r="D37" s="13"/>
      <c r="E37" s="13"/>
      <c r="F37" s="13"/>
      <c r="G37" s="13"/>
      <c r="H37" s="13">
        <v>10</v>
      </c>
      <c r="I37" s="13"/>
      <c r="J37" s="13">
        <v>20</v>
      </c>
      <c r="K37" s="13">
        <v>8</v>
      </c>
      <c r="L37" s="13">
        <v>10</v>
      </c>
      <c r="M37" s="13"/>
      <c r="N37" s="13"/>
      <c r="O37" s="13"/>
      <c r="P37" s="13"/>
      <c r="Q37" s="13">
        <v>10</v>
      </c>
      <c r="R37" s="13"/>
      <c r="S37" s="13"/>
      <c r="T37" s="13"/>
      <c r="U37" s="13"/>
      <c r="V37" s="13"/>
      <c r="W37" s="13"/>
      <c r="X37" s="13"/>
      <c r="Y37" s="14">
        <f t="shared" si="2"/>
        <v>58</v>
      </c>
    </row>
    <row r="38" s="1" customFormat="1" ht="18" customHeight="1" spans="1:25">
      <c r="A38" s="11">
        <v>35</v>
      </c>
      <c r="B38" s="12" t="s">
        <v>68</v>
      </c>
      <c r="C38" s="15" t="s">
        <v>29</v>
      </c>
      <c r="D38" s="13"/>
      <c r="E38" s="13"/>
      <c r="F38" s="13">
        <v>2</v>
      </c>
      <c r="G38" s="13">
        <v>2</v>
      </c>
      <c r="H38" s="13">
        <v>2</v>
      </c>
      <c r="I38" s="13">
        <v>1</v>
      </c>
      <c r="J38" s="13">
        <v>2</v>
      </c>
      <c r="K38" s="13">
        <v>2</v>
      </c>
      <c r="L38" s="13">
        <v>2</v>
      </c>
      <c r="M38" s="13"/>
      <c r="N38" s="13"/>
      <c r="O38" s="13"/>
      <c r="P38" s="13"/>
      <c r="Q38" s="13">
        <v>2</v>
      </c>
      <c r="R38" s="13"/>
      <c r="S38" s="13"/>
      <c r="T38" s="13"/>
      <c r="U38" s="13"/>
      <c r="V38" s="13"/>
      <c r="W38" s="13"/>
      <c r="X38" s="13"/>
      <c r="Y38" s="14">
        <f t="shared" si="2"/>
        <v>15</v>
      </c>
    </row>
    <row r="39" s="1" customFormat="1" ht="18" customHeight="1" spans="1:25">
      <c r="A39" s="11">
        <v>36</v>
      </c>
      <c r="B39" s="12" t="s">
        <v>69</v>
      </c>
      <c r="C39" s="15" t="s">
        <v>29</v>
      </c>
      <c r="D39" s="13"/>
      <c r="E39" s="13"/>
      <c r="F39" s="13">
        <v>15</v>
      </c>
      <c r="G39" s="13">
        <v>7</v>
      </c>
      <c r="H39" s="13">
        <v>6</v>
      </c>
      <c r="I39" s="13">
        <v>15</v>
      </c>
      <c r="J39" s="13">
        <v>10</v>
      </c>
      <c r="K39" s="13">
        <v>5</v>
      </c>
      <c r="L39" s="13">
        <v>15</v>
      </c>
      <c r="M39" s="13"/>
      <c r="N39" s="13"/>
      <c r="O39" s="13"/>
      <c r="P39" s="13"/>
      <c r="Q39" s="13">
        <v>60</v>
      </c>
      <c r="R39" s="13"/>
      <c r="S39" s="13"/>
      <c r="T39" s="13"/>
      <c r="U39" s="13"/>
      <c r="V39" s="13"/>
      <c r="W39" s="13"/>
      <c r="X39" s="13"/>
      <c r="Y39" s="14">
        <f t="shared" si="2"/>
        <v>133</v>
      </c>
    </row>
    <row r="40" s="1" customFormat="1" ht="22" customHeight="1" spans="1:25">
      <c r="A40" s="11">
        <v>37</v>
      </c>
      <c r="B40" s="12" t="s">
        <v>70</v>
      </c>
      <c r="C40" s="15" t="s">
        <v>29</v>
      </c>
      <c r="D40" s="13">
        <v>1</v>
      </c>
      <c r="E40" s="13"/>
      <c r="F40" s="13">
        <v>15</v>
      </c>
      <c r="G40" s="13">
        <v>1</v>
      </c>
      <c r="H40" s="13"/>
      <c r="I40" s="13">
        <v>15</v>
      </c>
      <c r="J40" s="13">
        <v>6</v>
      </c>
      <c r="K40" s="13">
        <v>5</v>
      </c>
      <c r="L40" s="13">
        <v>6</v>
      </c>
      <c r="M40" s="13"/>
      <c r="N40" s="13"/>
      <c r="O40" s="13"/>
      <c r="P40" s="13">
        <v>5</v>
      </c>
      <c r="Q40" s="13">
        <v>6</v>
      </c>
      <c r="R40" s="13"/>
      <c r="S40" s="13"/>
      <c r="T40" s="13"/>
      <c r="U40" s="13"/>
      <c r="V40" s="13"/>
      <c r="W40" s="13"/>
      <c r="X40" s="13"/>
      <c r="Y40" s="14">
        <f t="shared" si="2"/>
        <v>60</v>
      </c>
    </row>
    <row r="41" s="1" customFormat="1" ht="18" customHeight="1" spans="1:25">
      <c r="A41" s="11">
        <v>38</v>
      </c>
      <c r="B41" s="12" t="s">
        <v>71</v>
      </c>
      <c r="C41" s="15" t="s">
        <v>29</v>
      </c>
      <c r="D41" s="13"/>
      <c r="E41" s="13"/>
      <c r="F41" s="13">
        <v>15</v>
      </c>
      <c r="G41" s="13">
        <v>9</v>
      </c>
      <c r="H41" s="13"/>
      <c r="I41" s="13"/>
      <c r="J41" s="13">
        <v>5</v>
      </c>
      <c r="K41" s="13">
        <v>5</v>
      </c>
      <c r="L41" s="13">
        <v>6</v>
      </c>
      <c r="M41" s="13"/>
      <c r="N41" s="13">
        <v>6</v>
      </c>
      <c r="O41" s="13"/>
      <c r="P41" s="13"/>
      <c r="Q41" s="13">
        <v>6</v>
      </c>
      <c r="R41" s="13"/>
      <c r="S41" s="13">
        <v>4</v>
      </c>
      <c r="T41" s="13"/>
      <c r="U41" s="13"/>
      <c r="V41" s="13"/>
      <c r="W41" s="13"/>
      <c r="X41" s="13"/>
      <c r="Y41" s="14">
        <f t="shared" si="2"/>
        <v>56</v>
      </c>
    </row>
    <row r="42" s="1" customFormat="1" ht="18" customHeight="1" spans="1:25">
      <c r="A42" s="11">
        <v>39</v>
      </c>
      <c r="B42" s="12" t="s">
        <v>72</v>
      </c>
      <c r="C42" s="15" t="s">
        <v>29</v>
      </c>
      <c r="D42" s="13"/>
      <c r="E42" s="13"/>
      <c r="F42" s="13">
        <v>10</v>
      </c>
      <c r="G42" s="13">
        <v>9</v>
      </c>
      <c r="H42" s="13"/>
      <c r="I42" s="13"/>
      <c r="J42" s="13">
        <v>10</v>
      </c>
      <c r="K42" s="13">
        <v>10</v>
      </c>
      <c r="L42" s="13">
        <v>10</v>
      </c>
      <c r="M42" s="13">
        <v>10</v>
      </c>
      <c r="N42" s="13"/>
      <c r="O42" s="13"/>
      <c r="P42" s="13"/>
      <c r="Q42" s="13">
        <v>10</v>
      </c>
      <c r="R42" s="13"/>
      <c r="S42" s="13"/>
      <c r="T42" s="13"/>
      <c r="U42" s="13"/>
      <c r="V42" s="13"/>
      <c r="W42" s="13"/>
      <c r="X42" s="13"/>
      <c r="Y42" s="14">
        <f t="shared" si="2"/>
        <v>69</v>
      </c>
    </row>
    <row r="43" s="1" customFormat="1" ht="22" customHeight="1" spans="1:25">
      <c r="A43" s="11">
        <v>40</v>
      </c>
      <c r="B43" s="12" t="s">
        <v>73</v>
      </c>
      <c r="C43" s="15" t="s">
        <v>29</v>
      </c>
      <c r="D43" s="13"/>
      <c r="E43" s="13"/>
      <c r="F43" s="13">
        <v>6</v>
      </c>
      <c r="G43" s="13">
        <v>1</v>
      </c>
      <c r="H43" s="13">
        <v>10</v>
      </c>
      <c r="I43" s="13">
        <v>15</v>
      </c>
      <c r="J43" s="13">
        <v>6</v>
      </c>
      <c r="K43" s="13">
        <v>5</v>
      </c>
      <c r="L43" s="13">
        <v>10</v>
      </c>
      <c r="M43" s="13"/>
      <c r="N43" s="13"/>
      <c r="O43" s="13"/>
      <c r="P43" s="13">
        <v>5</v>
      </c>
      <c r="Q43" s="13"/>
      <c r="R43" s="13"/>
      <c r="S43" s="13"/>
      <c r="T43" s="13"/>
      <c r="U43" s="13"/>
      <c r="V43" s="13"/>
      <c r="W43" s="13"/>
      <c r="X43" s="13"/>
      <c r="Y43" s="14">
        <f t="shared" si="2"/>
        <v>58</v>
      </c>
    </row>
    <row r="44" s="1" customFormat="1" ht="18" customHeight="1" spans="1:25">
      <c r="A44" s="11">
        <v>41</v>
      </c>
      <c r="B44" s="12" t="s">
        <v>74</v>
      </c>
      <c r="C44" s="15" t="s">
        <v>29</v>
      </c>
      <c r="D44" s="13"/>
      <c r="E44" s="13"/>
      <c r="F44" s="13">
        <v>15</v>
      </c>
      <c r="G44" s="13">
        <v>7</v>
      </c>
      <c r="H44" s="13">
        <v>10</v>
      </c>
      <c r="I44" s="13"/>
      <c r="J44" s="13">
        <v>9</v>
      </c>
      <c r="K44" s="13">
        <v>5</v>
      </c>
      <c r="L44" s="13">
        <v>9</v>
      </c>
      <c r="M44" s="13"/>
      <c r="N44" s="13"/>
      <c r="O44" s="13"/>
      <c r="P44" s="13"/>
      <c r="Q44" s="13">
        <v>10</v>
      </c>
      <c r="R44" s="13"/>
      <c r="S44" s="13"/>
      <c r="T44" s="13"/>
      <c r="U44" s="13"/>
      <c r="V44" s="13"/>
      <c r="W44" s="13"/>
      <c r="X44" s="13"/>
      <c r="Y44" s="14">
        <f t="shared" si="2"/>
        <v>65</v>
      </c>
    </row>
    <row r="45" s="1" customFormat="1" ht="18" customHeight="1" spans="1:25">
      <c r="A45" s="11">
        <v>42</v>
      </c>
      <c r="B45" s="12" t="s">
        <v>75</v>
      </c>
      <c r="C45" s="15" t="s">
        <v>37</v>
      </c>
      <c r="D45" s="13"/>
      <c r="E45" s="13"/>
      <c r="F45" s="13">
        <v>15</v>
      </c>
      <c r="G45" s="13">
        <v>5</v>
      </c>
      <c r="H45" s="13"/>
      <c r="I45" s="13"/>
      <c r="J45" s="13">
        <v>1</v>
      </c>
      <c r="K45" s="13"/>
      <c r="L45" s="13"/>
      <c r="M45" s="13"/>
      <c r="N45" s="13"/>
      <c r="O45" s="13"/>
      <c r="P45" s="13">
        <v>6</v>
      </c>
      <c r="Q45" s="13">
        <v>6</v>
      </c>
      <c r="R45" s="13"/>
      <c r="S45" s="13"/>
      <c r="T45" s="13"/>
      <c r="U45" s="13"/>
      <c r="V45" s="13">
        <v>1</v>
      </c>
      <c r="W45" s="13"/>
      <c r="X45" s="13"/>
      <c r="Y45" s="14">
        <f t="shared" si="2"/>
        <v>34</v>
      </c>
    </row>
    <row r="46" s="1" customFormat="1" ht="18" customHeight="1" spans="1:25">
      <c r="A46" s="11">
        <v>43</v>
      </c>
      <c r="B46" s="12" t="s">
        <v>76</v>
      </c>
      <c r="C46" s="15" t="s">
        <v>37</v>
      </c>
      <c r="D46" s="13"/>
      <c r="E46" s="13"/>
      <c r="F46" s="13">
        <v>18</v>
      </c>
      <c r="G46" s="13">
        <v>6</v>
      </c>
      <c r="H46" s="13"/>
      <c r="I46" s="13"/>
      <c r="J46" s="13">
        <v>1</v>
      </c>
      <c r="K46" s="13"/>
      <c r="L46" s="13"/>
      <c r="M46" s="13"/>
      <c r="N46" s="13"/>
      <c r="O46" s="13"/>
      <c r="P46" s="13">
        <v>6</v>
      </c>
      <c r="Q46" s="13">
        <v>12</v>
      </c>
      <c r="R46" s="13"/>
      <c r="S46" s="13"/>
      <c r="T46" s="13"/>
      <c r="U46" s="13"/>
      <c r="V46" s="13"/>
      <c r="W46" s="13"/>
      <c r="X46" s="13"/>
      <c r="Y46" s="14">
        <f t="shared" si="2"/>
        <v>43</v>
      </c>
    </row>
    <row r="47" s="1" customFormat="1" ht="18" customHeight="1" spans="1:25">
      <c r="A47" s="11">
        <v>44</v>
      </c>
      <c r="B47" s="12" t="s">
        <v>77</v>
      </c>
      <c r="C47" s="15" t="s">
        <v>29</v>
      </c>
      <c r="D47" s="13"/>
      <c r="E47" s="13">
        <v>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3"/>
      <c r="W47" s="13"/>
      <c r="X47" s="13"/>
      <c r="Y47" s="14">
        <f t="shared" si="2"/>
        <v>2</v>
      </c>
    </row>
    <row r="48" s="1" customFormat="1" ht="18" customHeight="1" spans="1:25">
      <c r="A48" s="11">
        <v>45</v>
      </c>
      <c r="B48" s="12" t="s">
        <v>78</v>
      </c>
      <c r="C48" s="15" t="s">
        <v>29</v>
      </c>
      <c r="D48" s="13"/>
      <c r="E48" s="13">
        <v>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4">
        <f t="shared" si="2"/>
        <v>1</v>
      </c>
    </row>
    <row r="49" s="1" customFormat="1" ht="18" customHeight="1" spans="1:25">
      <c r="A49" s="11">
        <v>46</v>
      </c>
      <c r="B49" s="12" t="s">
        <v>79</v>
      </c>
      <c r="C49" s="15" t="s">
        <v>29</v>
      </c>
      <c r="D49" s="13"/>
      <c r="E49" s="13">
        <v>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4">
        <f t="shared" si="2"/>
        <v>2</v>
      </c>
    </row>
    <row r="50" s="1" customFormat="1" ht="18" customHeight="1" spans="1:25">
      <c r="A50" s="11">
        <v>47</v>
      </c>
      <c r="B50" s="12" t="s">
        <v>80</v>
      </c>
      <c r="C50" s="15" t="s">
        <v>29</v>
      </c>
      <c r="D50" s="13"/>
      <c r="E50" s="16">
        <v>2</v>
      </c>
      <c r="F50" s="16"/>
      <c r="G50" s="16">
        <v>1</v>
      </c>
      <c r="H50" s="16">
        <v>1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4">
        <f t="shared" si="2"/>
        <v>4</v>
      </c>
    </row>
    <row r="51" s="1" customFormat="1" ht="18" customHeight="1" spans="1:25">
      <c r="A51" s="11">
        <v>48</v>
      </c>
      <c r="B51" s="12" t="s">
        <v>81</v>
      </c>
      <c r="C51" s="15" t="s">
        <v>29</v>
      </c>
      <c r="D51" s="13"/>
      <c r="E51" s="16"/>
      <c r="F51" s="16">
        <v>1</v>
      </c>
      <c r="G51" s="16"/>
      <c r="H51" s="16"/>
      <c r="I51" s="16"/>
      <c r="J51" s="16">
        <v>1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4">
        <f t="shared" si="2"/>
        <v>2</v>
      </c>
    </row>
    <row r="52" s="1" customFormat="1" ht="18" customHeight="1" spans="1:25">
      <c r="A52" s="17">
        <v>49</v>
      </c>
      <c r="B52" s="12" t="s">
        <v>82</v>
      </c>
      <c r="C52" s="15" t="s">
        <v>29</v>
      </c>
      <c r="D52" s="13"/>
      <c r="E52" s="16"/>
      <c r="F52" s="16">
        <v>1</v>
      </c>
      <c r="G52" s="16"/>
      <c r="H52" s="16"/>
      <c r="I52" s="16"/>
      <c r="J52" s="16">
        <v>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4">
        <f t="shared" si="2"/>
        <v>2</v>
      </c>
    </row>
    <row r="53" s="1" customFormat="1" ht="18" customHeight="1" spans="1:25">
      <c r="A53" s="11">
        <v>50</v>
      </c>
      <c r="B53" s="12" t="s">
        <v>83</v>
      </c>
      <c r="C53" s="15" t="s">
        <v>29</v>
      </c>
      <c r="D53" s="13"/>
      <c r="E53" s="16"/>
      <c r="F53" s="16"/>
      <c r="G53" s="16"/>
      <c r="H53" s="16"/>
      <c r="I53" s="16"/>
      <c r="J53" s="16">
        <v>1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4">
        <f t="shared" si="2"/>
        <v>1</v>
      </c>
    </row>
  </sheetData>
  <mergeCells count="2">
    <mergeCell ref="A1:Y1"/>
    <mergeCell ref="B3:C3"/>
  </mergeCells>
  <dataValidations count="1">
    <dataValidation allowBlank="1" showInputMessage="1" showErrorMessage="1" sqref="C17"/>
  </dataValidations>
  <pageMargins left="0.751388888888889" right="0.196527777777778" top="0.511805555555556" bottom="0.35416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于占魁</cp:lastModifiedBy>
  <dcterms:created xsi:type="dcterms:W3CDTF">2025-11-20T03:20:00Z</dcterms:created>
  <dcterms:modified xsi:type="dcterms:W3CDTF">2025-11-21T00:34:12Z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C295DFF2F00C491BA0FCADDDF7CBB27B_11</vt:lpwstr>
  </property>
  <property fmtid="{D5CDD505-2E9C-101B-9397-08002B2CF9AE}" pid="3" name="KSOProductBuildVer">
    <vt:lpwstr>2052-12.1.0.23542</vt:lpwstr>
  </property>
</Properties>
</file>