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tabRatio="835"/>
  </bookViews>
  <sheets>
    <sheet name="汇总" sheetId="11" r:id="rId1"/>
    <sheet name="Sheet1" sheetId="1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<sst xmlns="http://schemas.openxmlformats.org/spreadsheetml/2006/main" count="27" uniqueCount="27">
  <si>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投标报价汇总表</t>
  </si>
  <si>
    <t>工程名称：各苏木乡镇村组道路建设项目                        单位：元</t>
  </si>
  <si>
    <t>序号</t>
  </si>
  <si>
    <t>项   目</t>
  </si>
  <si>
    <t>金  额</t>
  </si>
  <si>
    <t>备   注</t>
  </si>
  <si>
    <t>本卜坤兑至毛吾素村组道路建设工程</t>
  </si>
  <si>
    <t>大井至西营子村组道路建设项目</t>
  </si>
  <si>
    <t>南营子至七股地村组道路建设项目</t>
  </si>
  <si>
    <t>豪若德日斯村组道路建设工程</t>
  </si>
  <si>
    <t>忽少嘎查村组道路建设工程</t>
  </si>
  <si>
    <t>合    计</t>
  </si>
  <si>
    <t>招标控制价审核费用明细表</t>
  </si>
  <si>
    <t>收取费用依据：内蒙古自治区建设工程造价咨询服务收费指导意见（内工建协[2022]35号）                             收费标准：
项目如下：                                                                             单位：元</t>
  </si>
  <si>
    <r>
      <rPr>
        <sz val="9"/>
        <rFont val="宋体"/>
        <charset val="134"/>
      </rPr>
      <t>序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号</t>
    </r>
  </si>
  <si>
    <t>审计项目</t>
  </si>
  <si>
    <t>金额</t>
  </si>
  <si>
    <t>按标准收费</t>
  </si>
  <si>
    <t>合 计</t>
  </si>
  <si>
    <t>不足5000按5000收取</t>
  </si>
  <si>
    <r>
      <rPr>
        <sz val="9"/>
        <rFont val="Arial"/>
        <charset val="0"/>
      </rPr>
      <t>≤</t>
    </r>
    <r>
      <rPr>
        <sz val="9"/>
        <rFont val="Times New Roman"/>
        <charset val="0"/>
      </rPr>
      <t>500</t>
    </r>
    <r>
      <rPr>
        <sz val="9"/>
        <rFont val="宋体"/>
        <charset val="134"/>
      </rPr>
      <t>万元按</t>
    </r>
    <r>
      <rPr>
        <sz val="9"/>
        <rFont val="Times New Roman"/>
        <charset val="0"/>
      </rPr>
      <t>4.7‰</t>
    </r>
  </si>
  <si>
    <r>
      <rPr>
        <sz val="9"/>
        <rFont val="Times New Roman"/>
        <charset val="0"/>
      </rPr>
      <t>501-1000</t>
    </r>
    <r>
      <rPr>
        <sz val="9"/>
        <rFont val="宋体"/>
        <charset val="134"/>
      </rPr>
      <t>万元按</t>
    </r>
    <r>
      <rPr>
        <sz val="9"/>
        <rFont val="Times New Roman"/>
        <charset val="0"/>
      </rPr>
      <t>4.3‰</t>
    </r>
  </si>
  <si>
    <r>
      <rPr>
        <sz val="9"/>
        <rFont val="Times New Roman"/>
        <charset val="0"/>
      </rPr>
      <t>1001-3000</t>
    </r>
    <r>
      <rPr>
        <sz val="9"/>
        <rFont val="宋体"/>
        <charset val="134"/>
      </rPr>
      <t>万元按</t>
    </r>
    <r>
      <rPr>
        <sz val="9"/>
        <rFont val="Times New Roman"/>
        <charset val="0"/>
      </rPr>
      <t>4.0‰</t>
    </r>
  </si>
  <si>
    <r>
      <rPr>
        <sz val="9"/>
        <rFont val="Times New Roman"/>
        <charset val="0"/>
      </rPr>
      <t>3001-5000</t>
    </r>
    <r>
      <rPr>
        <sz val="9"/>
        <rFont val="宋体"/>
        <charset val="134"/>
      </rPr>
      <t>万元按</t>
    </r>
    <r>
      <rPr>
        <sz val="9"/>
        <rFont val="Times New Roman"/>
        <charset val="0"/>
      </rPr>
      <t>3.6‰</t>
    </r>
  </si>
  <si>
    <r>
      <rPr>
        <sz val="9"/>
        <rFont val="Times New Roman"/>
        <charset val="0"/>
      </rPr>
      <t>5001-10000</t>
    </r>
    <r>
      <rPr>
        <sz val="9"/>
        <rFont val="宋体"/>
        <charset val="134"/>
      </rPr>
      <t>万元按</t>
    </r>
    <r>
      <rPr>
        <sz val="9"/>
        <rFont val="Times New Roman"/>
        <charset val="0"/>
      </rPr>
      <t>3.2‰</t>
    </r>
  </si>
  <si>
    <r>
      <rPr>
        <sz val="9"/>
        <rFont val="Times New Roman"/>
        <charset val="0"/>
      </rPr>
      <t>&gt;10000</t>
    </r>
    <r>
      <rPr>
        <sz val="9"/>
        <rFont val="宋体"/>
        <charset val="134"/>
      </rPr>
      <t>万元</t>
    </r>
    <r>
      <rPr>
        <sz val="9"/>
        <rFont val="Times New Roman"/>
        <charset val="0"/>
      </rPr>
      <t xml:space="preserve">
</t>
    </r>
    <r>
      <rPr>
        <sz val="9"/>
        <rFont val="宋体"/>
        <charset val="134"/>
      </rPr>
      <t>按</t>
    </r>
    <r>
      <rPr>
        <sz val="9"/>
        <rFont val="Times New Roman"/>
        <charset val="0"/>
      </rPr>
      <t>2.7‰</t>
    </r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</si>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</sst>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22"/>
      <name val="黑体"/>
      <charset val="134"/>
    </font>
    <font>
      <sz val="14"/>
      <name val="楷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charset val="0"/>
    </font>
    <font>
      <sz val="9"/>
      <name val="Times New Roman"/>
      <charset val="0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  <scheme val="minor"/>
    </font>
    <font>
      <sz val="18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Fill="1" applyBorder="1" applyAlignment="1">
      <alignment horizontal="right" vertical="center"/>
    </xf>
    <xf numFmtId="176" fontId="6" fillId="0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B7" sqref="B7"/>
    </sheetView>
  </sheetViews>
  <sheetFormatPr defaultColWidth="9" defaultRowHeight="14.25" outlineLevelCol="3"/>
  <cols>
    <col min="1" max="1" width="8.04166666666667" style="34" customWidth="1"/>
    <col min="2" max="2" width="40.25" style="34" customWidth="1"/>
    <col min="3" max="3" width="14.625" style="34" customWidth="1"/>
    <col min="4" max="4" width="15" style="34" customWidth="1"/>
    <col min="5" max="6" width="9" style="34"/>
    <col min="7" max="7" width="9.375" style="34"/>
    <col min="8" max="16380" width="9" style="34"/>
  </cols>
  <sheetData>
    <row r="1" ht="9.75" customHeight="1" spans="1:4">
      <c r="A1" s="35" t="s">
        <v>0</v>
      </c>
      <c r="B1" s="35"/>
      <c r="C1" s="35"/>
      <c r="D1" s="35"/>
    </row>
    <row r="2" ht="39" customHeight="1" spans="1:4">
      <c r="A2" s="35"/>
      <c r="B2" s="35"/>
      <c r="C2" s="35"/>
      <c r="D2" s="35"/>
    </row>
    <row r="3" ht="21" customHeight="1" spans="1:4">
      <c r="A3" s="36"/>
      <c r="B3" s="36"/>
      <c r="C3" s="36"/>
      <c r="D3" s="36"/>
    </row>
    <row r="4" ht="34" customHeight="1" spans="1:4">
      <c r="A4" s="36" t="s">
        <v>1</v>
      </c>
      <c r="B4" s="36"/>
      <c r="C4" s="36"/>
      <c r="D4" s="36"/>
    </row>
    <row r="5" ht="25" customHeight="1" spans="1:4">
      <c r="A5" s="37" t="s">
        <v>2</v>
      </c>
      <c r="B5" s="37" t="s">
        <v>3</v>
      </c>
      <c r="C5" s="37" t="s">
        <v>4</v>
      </c>
      <c r="D5" s="38" t="s">
        <v>5</v>
      </c>
    </row>
    <row r="6" ht="30" customHeight="1" spans="1:4">
      <c r="A6" s="39">
        <v>1</v>
      </c>
      <c r="B6" s="40" t="s">
        <v>6</v>
      </c>
      <c r="C6" s="41"/>
      <c r="D6" s="42"/>
    </row>
    <row r="7" ht="25" customHeight="1" spans="1:4">
      <c r="A7" s="39">
        <v>2</v>
      </c>
      <c r="B7" s="43" t="s">
        <v>7</v>
      </c>
      <c r="C7" s="41"/>
      <c r="D7" s="42"/>
    </row>
    <row r="8" ht="25" customHeight="1" spans="1:4">
      <c r="A8" s="39">
        <v>3</v>
      </c>
      <c r="B8" s="44" t="s">
        <v>8</v>
      </c>
      <c r="C8" s="41"/>
      <c r="D8" s="45"/>
    </row>
    <row r="9" ht="25" customHeight="1" spans="1:4">
      <c r="A9" s="39">
        <v>4</v>
      </c>
      <c r="B9" s="43" t="s">
        <v>9</v>
      </c>
      <c r="C9" s="41"/>
      <c r="D9" s="45"/>
    </row>
    <row r="10" ht="25" customHeight="1" spans="1:4">
      <c r="A10" s="39">
        <v>5</v>
      </c>
      <c r="B10" s="43" t="s">
        <v>10</v>
      </c>
      <c r="C10" s="41"/>
      <c r="D10" s="42"/>
    </row>
    <row r="11" ht="25" customHeight="1" spans="1:4">
      <c r="A11" s="46"/>
      <c r="B11" s="43"/>
      <c r="C11" s="41"/>
      <c r="D11" s="42"/>
    </row>
    <row r="12" ht="25" customHeight="1" spans="1:4">
      <c r="A12" s="46"/>
      <c r="B12" s="47"/>
      <c r="C12" s="41"/>
      <c r="D12" s="42"/>
    </row>
    <row r="13" ht="25" customHeight="1" spans="1:4">
      <c r="A13" s="46"/>
      <c r="B13" s="43"/>
      <c r="C13" s="41"/>
      <c r="D13" s="42"/>
    </row>
    <row r="14" ht="25" customHeight="1" spans="1:4">
      <c r="A14" s="46"/>
      <c r="B14" s="47"/>
      <c r="C14" s="41"/>
      <c r="D14" s="42"/>
    </row>
    <row r="15" ht="25" customHeight="1" spans="1:4">
      <c r="A15" s="46"/>
      <c r="B15" s="43"/>
      <c r="C15" s="41"/>
      <c r="D15" s="42"/>
    </row>
    <row r="16" ht="25" customHeight="1" spans="1:4">
      <c r="A16" s="46"/>
      <c r="B16" s="43"/>
      <c r="C16" s="41"/>
      <c r="D16" s="42"/>
    </row>
    <row r="17" ht="25" customHeight="1" spans="1:4">
      <c r="A17" s="46"/>
      <c r="B17" s="46" t="s">
        <v>11</v>
      </c>
      <c r="C17" s="41"/>
      <c r="D17" s="42"/>
    </row>
  </sheetData>
  <mergeCells count="2">
    <mergeCell ref="A4:D4"/>
    <mergeCell ref="A1:D2"/>
  </mergeCells>
  <pageMargins left="0.944444444444444" right="0.52" top="1" bottom="1" header="0.51" footer="0.5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D6" sqref="D6:I7"/>
    </sheetView>
  </sheetViews>
  <sheetFormatPr defaultColWidth="9" defaultRowHeight="13.5"/>
  <cols>
    <col min="1" max="1" width="4" customWidth="1"/>
    <col min="2" max="2" width="32.625" customWidth="1"/>
    <col min="3" max="3" width="9.43333333333333" customWidth="1"/>
    <col min="4" max="4" width="9.21666666666667" customWidth="1"/>
    <col min="5" max="5" width="9.375" customWidth="1"/>
    <col min="6" max="6" width="9.5" customWidth="1"/>
    <col min="7" max="8" width="10.25" customWidth="1"/>
    <col min="9" max="9" width="9.51666666666667" customWidth="1"/>
    <col min="10" max="10" width="9.6" customWidth="1"/>
    <col min="11" max="11" width="8.91666666666667" customWidth="1"/>
  </cols>
  <sheetData>
    <row r="1" customFormat="1" spans="1:11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23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1" spans="1:11">
      <c r="A3" s="2" t="s">
        <v>13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1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1" ht="33" customHeight="1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1" spans="1:11">
      <c r="A6" s="3" t="s">
        <v>14</v>
      </c>
      <c r="B6" s="3" t="s">
        <v>15</v>
      </c>
      <c r="C6" s="4" t="s">
        <v>16</v>
      </c>
      <c r="D6" s="5" t="s">
        <v>17</v>
      </c>
      <c r="E6" s="6"/>
      <c r="F6" s="6"/>
      <c r="G6" s="6"/>
      <c r="H6" s="6"/>
      <c r="I6" s="7"/>
      <c r="J6" s="4" t="s">
        <v>18</v>
      </c>
      <c r="K6" s="8" t="s">
        <v>19</v>
      </c>
    </row>
    <row r="7" customFormat="1" spans="1:11">
      <c r="A7" s="3"/>
      <c r="B7" s="3"/>
      <c r="C7" s="9"/>
      <c r="D7" s="10"/>
      <c r="E7" s="11"/>
      <c r="F7" s="11"/>
      <c r="G7" s="11"/>
      <c r="H7" s="11"/>
      <c r="I7" s="12"/>
      <c r="J7" s="9"/>
      <c r="K7" s="13"/>
    </row>
    <row r="8" customFormat="1" spans="1:11">
      <c r="A8" s="3"/>
      <c r="B8" s="3"/>
      <c r="C8" s="9"/>
      <c r="D8" s="14" t="s">
        <v>20</v>
      </c>
      <c r="E8" s="15" t="s">
        <v>21</v>
      </c>
      <c r="F8" s="15" t="s">
        <v>22</v>
      </c>
      <c r="G8" s="15" t="s">
        <v>23</v>
      </c>
      <c r="H8" s="16" t="s">
        <v>24</v>
      </c>
      <c r="I8" s="15" t="s">
        <v>25</v>
      </c>
      <c r="J8" s="9"/>
      <c r="K8" s="13"/>
    </row>
    <row r="9" customFormat="1" spans="1:11">
      <c r="A9" s="3"/>
      <c r="B9" s="3"/>
      <c r="C9" s="9"/>
      <c r="D9" s="17"/>
      <c r="E9" s="15"/>
      <c r="F9" s="15"/>
      <c r="G9" s="15"/>
      <c r="H9" s="17"/>
      <c r="I9" s="15"/>
      <c r="J9" s="9"/>
      <c r="K9" s="13"/>
    </row>
    <row r="10" customFormat="1" spans="1:11">
      <c r="A10" s="4"/>
      <c r="B10" s="4"/>
      <c r="C10" s="18"/>
      <c r="D10" s="19"/>
      <c r="E10" s="15"/>
      <c r="F10" s="15"/>
      <c r="G10" s="15"/>
      <c r="H10" s="19"/>
      <c r="I10" s="15"/>
      <c r="J10" s="18"/>
      <c r="K10" s="20"/>
    </row>
    <row r="11" customFormat="1" ht="39" customHeight="1" spans="1:11">
      <c r="A11" s="15">
        <v>1</v>
      </c>
      <c r="B11" s="21" t="str">
        <f>汇总!B6</f>
        <v>本卜坤兑至毛吾素村组道路建设工程</v>
      </c>
      <c r="C11" s="22" t="e">
        <f>汇总!#REF!</f>
        <v>#REF!</v>
      </c>
      <c r="D11" s="23" t="e">
        <f>C11*0.0047</f>
        <v>#REF!</v>
      </c>
      <c r="E11" s="24"/>
      <c r="F11" s="24"/>
      <c r="G11" s="24"/>
      <c r="H11" s="24"/>
      <c r="I11" s="24"/>
      <c r="J11" s="24" t="e">
        <f>D11+E11</f>
        <v>#REF!</v>
      </c>
      <c r="K11" s="24">
        <v>5000</v>
      </c>
    </row>
    <row r="12" customFormat="1" ht="34" customHeight="1" spans="1:11">
      <c r="A12" s="15"/>
      <c r="B12" s="22"/>
      <c r="C12" s="25"/>
      <c r="D12" s="23"/>
      <c r="E12" s="26"/>
      <c r="F12" s="26"/>
      <c r="G12" s="26"/>
      <c r="H12" s="26"/>
      <c r="I12" s="26"/>
      <c r="J12" s="24"/>
      <c r="K12" s="27"/>
    </row>
    <row r="13" customFormat="1" ht="34" customHeight="1" spans="1:11">
      <c r="A13" s="15"/>
      <c r="B13" s="22"/>
      <c r="C13" s="28"/>
      <c r="D13" s="23"/>
      <c r="E13" s="26"/>
      <c r="F13" s="26"/>
      <c r="G13" s="26"/>
      <c r="H13" s="26"/>
      <c r="I13" s="26"/>
      <c r="J13" s="24"/>
      <c r="K13" s="27"/>
    </row>
    <row r="14" customFormat="1" ht="37" customHeight="1" spans="1:11">
      <c r="A14" s="15"/>
      <c r="B14" s="29"/>
      <c r="C14" s="28"/>
      <c r="D14" s="23"/>
      <c r="E14" s="26"/>
      <c r="F14" s="26"/>
      <c r="G14" s="30"/>
      <c r="H14" s="30"/>
      <c r="I14" s="26"/>
      <c r="J14" s="24"/>
      <c r="K14" s="27"/>
    </row>
    <row r="15" customFormat="1" ht="35" customHeight="1" spans="1:11">
      <c r="A15" s="15"/>
      <c r="B15" s="29"/>
      <c r="C15" s="28"/>
      <c r="D15" s="23"/>
      <c r="E15" s="26"/>
      <c r="F15" s="26"/>
      <c r="G15" s="26"/>
      <c r="H15" s="26"/>
      <c r="I15" s="26"/>
      <c r="J15" s="24"/>
      <c r="K15" s="27"/>
    </row>
    <row r="16" customFormat="1" ht="36" customHeight="1" spans="1:11">
      <c r="A16" s="15"/>
      <c r="B16" s="29"/>
      <c r="C16" s="28"/>
      <c r="D16" s="23"/>
      <c r="E16" s="26"/>
      <c r="F16" s="26"/>
      <c r="G16" s="26"/>
      <c r="H16" s="26"/>
      <c r="I16" s="26"/>
      <c r="J16" s="24"/>
      <c r="K16" s="27"/>
    </row>
    <row r="17" customFormat="1" ht="39" customHeight="1" spans="1:11">
      <c r="A17" s="15"/>
      <c r="B17" s="31" t="s">
        <v>26</v>
      </c>
      <c r="C17" s="32" t="e">
        <f>SUM(C11:C16)</f>
        <v>#REF!</v>
      </c>
      <c r="D17" s="33" t="e">
        <f>SUM(D11:D16)</f>
        <v>#REF!</v>
      </c>
      <c r="E17" s="26"/>
      <c r="F17" s="26"/>
      <c r="G17" s="26"/>
      <c r="H17" s="26"/>
      <c r="I17" s="26"/>
      <c r="J17" s="24" t="e">
        <f>D17+E17</f>
        <v>#REF!</v>
      </c>
      <c r="K17" s="24">
        <f>SUM(K11:K16)</f>
        <v>5000</v>
      </c>
    </row>
  </sheetData>
  <mergeCells count="14">
    <mergeCell ref="A6:A10"/>
    <mergeCell ref="B6:B10"/>
    <mergeCell ref="C6:C10"/>
    <mergeCell ref="D8:D10"/>
    <mergeCell ref="E8:E10"/>
    <mergeCell ref="F8:F10"/>
    <mergeCell ref="G8:G10"/>
    <mergeCell ref="H8:H10"/>
    <mergeCell ref="I8:I10"/>
    <mergeCell ref="J6:J10"/>
    <mergeCell ref="K6:K10"/>
    <mergeCell ref="A1:K2"/>
    <mergeCell ref="A3:K5"/>
    <mergeCell ref="D6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彩儿</cp:lastModifiedBy>
  <dcterms:created xsi:type="dcterms:W3CDTF">2018-11-15T07:35:00Z</dcterms:created>
  <dcterms:modified xsi:type="dcterms:W3CDTF">2026-04-10T02:29:04Z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2BA20D2F9D844BF0BCC80A7718A6EEE4_13</vt:lpwstr>
  </property>
  <property fmtid="{D5CDD505-2E9C-101B-9397-08002B2CF9AE}" pid="4" name="CalculationRule">
    <vt:i4>0</vt:i4>
  </property>
</Properties>
</file>