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35" windowHeight="9060" tabRatio="911" firstSheet="1" activeTab="8"/>
  </bookViews>
  <sheets>
    <sheet name="最高限价" sheetId="13" r:id="rId1"/>
    <sheet name="汇总表" sheetId="15" r:id="rId2"/>
    <sheet name="分项报价表" sheetId="11" r:id="rId3"/>
    <sheet name="清单编制说明" sheetId="12" r:id="rId4"/>
    <sheet name="建筑面积＜100㎡" sheetId="1" r:id="rId5"/>
    <sheet name="适用100㎡≤建筑面积＜120㎡" sheetId="2" r:id="rId6"/>
    <sheet name=" 120㎡≤建筑面积＜160㎡" sheetId="4" r:id="rId7"/>
    <sheet name=" 160㎡≤建筑面积≤200㎡" sheetId="6" r:id="rId8"/>
    <sheet name="建筑面积＞200㎡" sheetId="14" r:id="rId9"/>
  </sheets>
  <definedNames>
    <definedName name="_xlnm.Print_Titles" localSheetId="4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<sst xmlns="http://schemas.openxmlformats.org/spreadsheetml/2006/main" count="516" uniqueCount="107">
  <si>
    <t>乌审召镇乡村嘎查燃煤散烧治理“煤改电”供暖改造项目(包一)最高限价</t>
  </si>
  <si>
    <t>序号</t>
  </si>
  <si>
    <t>建筑面积（㎡）</t>
  </si>
  <si>
    <t>型号</t>
  </si>
  <si>
    <t>农区户数
（户）</t>
  </si>
  <si>
    <t>单价
（元 /户）</t>
  </si>
  <si>
    <t>最高限价
（元）</t>
  </si>
  <si>
    <t>备注</t>
  </si>
  <si>
    <t>建筑面积＜100㎡</t>
  </si>
  <si>
    <t>额定制热量≥14.5KW,低温空气源热泵(380V)、-35℃适用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</si>
  <si>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</si>
  <si>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</si>
  <si>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额定制热量≥16.5KW,低温空气源热泵(380V)、-35℃适用</t>
  </si>
  <si>
    <t xml:space="preserve"> 120㎡≤建筑面积＜160㎡</t>
  </si>
  <si>
    <t>额定制热量≥18KW,低温空气源热泵
(380V)、-35℃适用</t>
  </si>
  <si>
    <t xml:space="preserve"> 160㎡≤建筑面积≤200㎡</t>
  </si>
  <si>
    <t>额定制热量≥24KW,低温空气源热泵
(380V)、-35℃适用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</si>
  <si>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</si>
  <si>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</si>
  <si>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</si>
  <si>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</si>
  <si>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乌审召镇乡村嘎查燃煤散烧治理“煤改电”供暖改造项目(包一)汇总表</t>
  </si>
  <si>
    <t>乌审召镇乡村嘎查燃煤散烧治理“煤改电”供暖改造项目(包一)分项报价表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</si>
  <si>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</si>
  <si>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</si>
  <si>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</si>
  <si>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</si>
  <si>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</si>
  <si>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额定制热量≥16.5KW,低温空气源热泵(380V)
、-35℃适用</t>
  </si>
  <si>
    <t>额定制热量≥18KW,低温空气源热泵(380V)
、-35℃适用</t>
  </si>
  <si>
    <t>额定制热量≥24KW,低温空气源热泵(380V)
、-35℃适用</t>
  </si>
  <si>
    <t>*1.本清单采用全费用单价形式，报价应包含但不限于：设备费、材料费、运输费、安装调试费、人工费、机械使用费、管理费、利润、税费、服务工人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</si>
  <si>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乌审召镇乡村嘎查燃煤散烧治理“煤改电”供暖改造项目(包一)清单编制说明
一、工程概况：
1.实施范围：项目位于项目位于乌审旗乌审召镇巴嘎淖尔村、中乃村、浩勒报吉村、惠泽社区、 绿洲社区共计996户。
2.编制范围：接入空气能热源，原有管道冲洗、安装空气能主机及配套附件、运行维护 (≥8 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2.税金执行（内建标[2019]113号）《关于调整内蒙古自治区建设工程计价依据增值税税率的通知》文件，税金为9%。
3.计量单位：请严格按照清单所列单位报价（如：台、套、项、m、 ㎡等）。
4.安装设备时与其相连接的所有管道、管件、电路及附件等投标单位综合考虑在报价中，项与量增加或减少结算不调整此部分费用；
5.防冻液用户自理。
</t>
  </si>
  <si>
    <t>乌审召镇乡村嘎查燃煤散烧治理“煤改电”供暖改造项目（包一）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</si>
  <si>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</si>
  <si>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</si>
  <si>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</si>
  <si>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</si>
  <si>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</si>
  <si>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</si>
  <si>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</si>
  <si>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</si>
  <si>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</si>
  <si>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</si>
  <si>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</si>
  <si>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</si>
  <si>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</si>
  <si>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</si>
  <si>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</si>
  <si>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</si>
  <si>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</si>
  <si>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</si>
  <si>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</si>
  <si>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</si>
  <si>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</si>
  <si>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</si>
  <si>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</si>
  <si>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</si>
  <si>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</si>
  <si>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</si>
  <si>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</si>
  <si>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</si>
  <si>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</si>
  <si>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</si>
  <si>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</si>
  <si>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</si>
  <si>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</si>
  <si>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</si>
  <si>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</si>
  <si>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</si>
  <si>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</si>
  <si>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</si>
  <si>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</si>
  <si>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</si>
  <si>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</si>
  <si>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</si>
  <si>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</si>
  <si>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</si>
  <si>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</si>
  <si>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</si>
  <si>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</si>
  <si>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</si>
  <si>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</si>
  <si>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</si>
  <si>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</si>
  <si>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</si>
  <si>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</si>
  <si>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</si>
  <si>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</si>
  <si>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</si>
  <si>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</si>
  <si>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</si>
  <si>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</si>
  <si>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</si>
  <si>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1.技术特点:（(1)、采用云平台承担控制中心处理所有接入设备的控制、信息处理、实时显示监控、故障报警、故障智能化监测、AI运行计算等功能。
(2)、通讯协议为标准化通讯，通过MODBUS485通讯协议进行数据采集，利用4G网络进行数据通讯传输。
(3)、通过系统平台多层图控制、各类图形显示等功能实现有效的人机会话功能。
(4)、采用云服务、物联网、地理信息、云计算、大数据、人工智能等科技手段，打造一套基于”云+端”的多点位、广范围的数据采集及云端控制系统。
(5)、系统实时监控机组运行状态，包括但不限于设备的状态、环境温度、进水温度、出水温度、历史故障等信息。                                 2.系统需求:(1)、云端可视化。(2)、云服务软件平台(接收、处理信息，输出控制指令)。
(3)、具备连接互联网功能(搭载云平台软件，进行实际功能操作)。(4)、空气源热泵机组需具备开放式的MODBUS485通讯接口。
3.设备使用年限10年;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</si>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</sst>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??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 applyBorder="0"/>
  </cellStyleXfs>
  <cellXfs count="54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13" xfId="49" applyFont="1" applyFill="1" applyBorder="1" applyAlignment="1">
      <alignment horizontal="center" vertical="center" wrapText="1"/>
    </xf>
    <xf numFmtId="0" fontId="8" fillId="0" borderId="13" xfId="49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10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left" vertical="center" wrapText="1"/>
    </xf>
    <xf numFmtId="0" fontId="11" fillId="0" borderId="0" xfId="0" applyFont="1" applyAlignment="1"/>
    <xf numFmtId="0" fontId="0" fillId="0" borderId="0" xfId="0" applyAlignment="1">
      <alignment horizontal="center"/>
    </xf>
    <xf numFmtId="0" fontId="12" fillId="0" borderId="0" xfId="49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7" fontId="10" fillId="0" borderId="13" xfId="0" applyNumberFormat="1" applyFont="1" applyFill="1" applyBorder="1" applyAlignment="1">
      <alignment horizontal="center" vertical="center"/>
    </xf>
    <xf numFmtId="176" fontId="10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justify" vertical="center"/>
    </xf>
    <xf numFmtId="177" fontId="9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$A1:$XFD1048576"/>
    </sheetView>
  </sheetViews>
  <sheetFormatPr defaultColWidth="9.14583333333333" defaultRowHeight="11.4" outlineLevelCol="6"/>
  <cols>
    <col min="1" max="1" width="4.42708333333333" style="41" customWidth="1"/>
    <col min="2" max="3" width="37.6979166666667" customWidth="1"/>
    <col min="4" max="4" width="16.3958333333333" style="41" customWidth="1"/>
    <col min="5" max="6" width="14" style="41" customWidth="1"/>
    <col min="7" max="7" width="14" customWidth="1"/>
  </cols>
  <sheetData>
    <row r="1" ht="39" customHeight="1" spans="1:7">
      <c r="A1" s="42" t="s">
        <v>0</v>
      </c>
      <c r="B1" s="42"/>
      <c r="C1" s="42"/>
      <c r="D1" s="42"/>
      <c r="E1" s="42"/>
      <c r="F1" s="42"/>
      <c r="G1" s="42"/>
    </row>
    <row r="2" ht="23" customHeight="1" spans="1:7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3" t="s">
        <v>6</v>
      </c>
      <c r="G2" s="43" t="s">
        <v>7</v>
      </c>
    </row>
    <row r="3" ht="26" customHeight="1" spans="1:7">
      <c r="A3" s="47"/>
      <c r="B3" s="48"/>
      <c r="C3" s="48"/>
      <c r="D3" s="45"/>
      <c r="E3" s="46"/>
      <c r="F3" s="47"/>
      <c r="G3" s="47"/>
    </row>
    <row r="4" ht="59" customHeight="1" spans="1:7">
      <c r="A4" s="49">
        <v>1</v>
      </c>
      <c r="B4" s="35" t="s">
        <v>8</v>
      </c>
      <c r="C4" s="35" t="s">
        <v>9</v>
      </c>
      <c r="D4" s="50">
        <v>172</v>
      </c>
      <c r="E4" s="51">
        <v>15165</v>
      </c>
      <c r="F4" s="51">
        <f t="shared" ref="F4:F8" si="0">E4*D4</f>
        <v>2608380</v>
      </c>
      <c r="G4" s="52" t="s">
        <v>10</v>
      </c>
    </row>
    <row r="5" ht="59" customHeight="1" spans="1:7">
      <c r="A5" s="49">
        <v>2</v>
      </c>
      <c r="B5" s="35" t="s">
        <v>11</v>
      </c>
      <c r="C5" s="35" t="s">
        <v>12</v>
      </c>
      <c r="D5" s="50">
        <v>104</v>
      </c>
      <c r="E5" s="51">
        <v>15686</v>
      </c>
      <c r="F5" s="51">
        <f t="shared" si="0"/>
        <v>1631344</v>
      </c>
      <c r="G5" s="52"/>
    </row>
    <row r="6" ht="59" customHeight="1" spans="1:7">
      <c r="A6" s="49">
        <v>3</v>
      </c>
      <c r="B6" s="35" t="s">
        <v>13</v>
      </c>
      <c r="C6" s="35" t="s">
        <v>14</v>
      </c>
      <c r="D6" s="50">
        <v>432</v>
      </c>
      <c r="E6" s="51">
        <v>19935</v>
      </c>
      <c r="F6" s="51">
        <f t="shared" si="0"/>
        <v>8611920</v>
      </c>
      <c r="G6" s="52"/>
    </row>
    <row r="7" ht="59" customHeight="1" spans="1:7">
      <c r="A7" s="49">
        <v>4</v>
      </c>
      <c r="B7" s="35" t="s">
        <v>15</v>
      </c>
      <c r="C7" s="35" t="s">
        <v>16</v>
      </c>
      <c r="D7" s="50">
        <v>206</v>
      </c>
      <c r="E7" s="51">
        <v>21967</v>
      </c>
      <c r="F7" s="51">
        <f t="shared" si="0"/>
        <v>4525202</v>
      </c>
      <c r="G7" s="52"/>
    </row>
    <row r="8" customFormat="1" ht="59" customHeight="1" spans="1:7">
      <c r="A8" s="49">
        <v>5</v>
      </c>
      <c r="B8" s="35" t="s">
        <v>17</v>
      </c>
      <c r="C8" s="35" t="s">
        <v>18</v>
      </c>
      <c r="D8" s="50">
        <v>82</v>
      </c>
      <c r="E8" s="51">
        <v>25954</v>
      </c>
      <c r="F8" s="51">
        <f t="shared" si="0"/>
        <v>2128228</v>
      </c>
      <c r="G8" s="52"/>
    </row>
    <row r="9" s="40" customFormat="1" ht="36" customHeight="1" spans="1:7">
      <c r="A9" s="53" t="s">
        <v>19</v>
      </c>
      <c r="B9" s="53"/>
      <c r="C9" s="53"/>
      <c r="D9" s="53">
        <f>SUM(D4:D8)</f>
        <v>996</v>
      </c>
      <c r="E9" s="53" t="s">
        <v>20</v>
      </c>
      <c r="F9" s="53">
        <f>SUM(F4:F8)</f>
        <v>19505074</v>
      </c>
      <c r="G9" s="53"/>
    </row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3" workbookViewId="0">
      <selection activeCell="J16" sqref="J16"/>
    </sheetView>
  </sheetViews>
  <sheetFormatPr defaultColWidth="9.14583333333333" defaultRowHeight="11.4" outlineLevelCol="6"/>
  <cols>
    <col min="1" max="1" width="4.42708333333333" style="41" customWidth="1"/>
    <col min="2" max="3" width="37.6979166666667" customWidth="1"/>
    <col min="4" max="4" width="16.3958333333333" style="41" customWidth="1"/>
    <col min="5" max="6" width="14" style="41" customWidth="1"/>
    <col min="7" max="7" width="14" customWidth="1"/>
  </cols>
  <sheetData>
    <row r="1" ht="39" customHeight="1" spans="1:7">
      <c r="A1" s="42" t="s">
        <v>21</v>
      </c>
      <c r="B1" s="42"/>
      <c r="C1" s="42"/>
      <c r="D1" s="42"/>
      <c r="E1" s="42"/>
      <c r="F1" s="42"/>
      <c r="G1" s="42"/>
    </row>
    <row r="2" ht="23" customHeight="1" spans="1:7">
      <c r="A2" s="43" t="s">
        <v>1</v>
      </c>
      <c r="B2" s="44" t="s">
        <v>2</v>
      </c>
      <c r="C2" s="44" t="s">
        <v>3</v>
      </c>
      <c r="D2" s="45" t="s">
        <v>4</v>
      </c>
      <c r="E2" s="46" t="s">
        <v>5</v>
      </c>
      <c r="F2" s="43" t="s">
        <v>6</v>
      </c>
      <c r="G2" s="43" t="s">
        <v>7</v>
      </c>
    </row>
    <row r="3" ht="26" customHeight="1" spans="1:7">
      <c r="A3" s="47"/>
      <c r="B3" s="48"/>
      <c r="C3" s="48"/>
      <c r="D3" s="45"/>
      <c r="E3" s="46"/>
      <c r="F3" s="47"/>
      <c r="G3" s="47"/>
    </row>
    <row r="4" ht="59" customHeight="1" spans="1:7">
      <c r="A4" s="49">
        <v>1</v>
      </c>
      <c r="B4" s="35" t="s">
        <v>8</v>
      </c>
      <c r="C4" s="35" t="s">
        <v>9</v>
      </c>
      <c r="D4" s="50">
        <v>172</v>
      </c>
      <c r="E4" s="51"/>
      <c r="F4" s="51"/>
      <c r="G4" s="52" t="s">
        <v>10</v>
      </c>
    </row>
    <row r="5" ht="59" customHeight="1" spans="1:7">
      <c r="A5" s="49">
        <v>2</v>
      </c>
      <c r="B5" s="35" t="s">
        <v>11</v>
      </c>
      <c r="C5" s="35" t="s">
        <v>12</v>
      </c>
      <c r="D5" s="50">
        <v>104</v>
      </c>
      <c r="E5" s="51"/>
      <c r="F5" s="51"/>
      <c r="G5" s="52"/>
    </row>
    <row r="6" ht="59" customHeight="1" spans="1:7">
      <c r="A6" s="49">
        <v>3</v>
      </c>
      <c r="B6" s="35" t="s">
        <v>13</v>
      </c>
      <c r="C6" s="35" t="s">
        <v>14</v>
      </c>
      <c r="D6" s="50">
        <v>432</v>
      </c>
      <c r="E6" s="51"/>
      <c r="F6" s="51"/>
      <c r="G6" s="52"/>
    </row>
    <row r="7" ht="59" customHeight="1" spans="1:7">
      <c r="A7" s="49">
        <v>4</v>
      </c>
      <c r="B7" s="35" t="s">
        <v>15</v>
      </c>
      <c r="C7" s="35" t="s">
        <v>16</v>
      </c>
      <c r="D7" s="50">
        <v>206</v>
      </c>
      <c r="E7" s="51"/>
      <c r="F7" s="51"/>
      <c r="G7" s="52"/>
    </row>
    <row r="8" customFormat="1" ht="59" customHeight="1" spans="1:7">
      <c r="A8" s="49">
        <v>5</v>
      </c>
      <c r="B8" s="35" t="s">
        <v>17</v>
      </c>
      <c r="C8" s="35" t="s">
        <v>18</v>
      </c>
      <c r="D8" s="50">
        <v>82</v>
      </c>
      <c r="E8" s="51"/>
      <c r="F8" s="51"/>
      <c r="G8" s="52"/>
    </row>
    <row r="9" s="40" customFormat="1" ht="36" customHeight="1" spans="1:7">
      <c r="A9" s="53" t="s">
        <v>19</v>
      </c>
      <c r="B9" s="53"/>
      <c r="C9" s="53"/>
      <c r="D9" s="53">
        <f>SUM(D4:D8)</f>
        <v>996</v>
      </c>
      <c r="E9" s="53" t="s">
        <v>20</v>
      </c>
      <c r="F9" s="53">
        <f>SUM(F4:F8)</f>
        <v>0</v>
      </c>
      <c r="G9" s="53"/>
    </row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K6" sqref="K6"/>
    </sheetView>
  </sheetViews>
  <sheetFormatPr defaultColWidth="9.125" defaultRowHeight="12" outlineLevelCol="5"/>
  <cols>
    <col min="1" max="1" width="6" style="29" customWidth="1"/>
    <col min="2" max="3" width="39.6041666666667" style="29" customWidth="1"/>
    <col min="4" max="4" width="9.25" style="29" customWidth="1"/>
    <col min="5" max="5" width="19.75" style="30" customWidth="1"/>
    <col min="6" max="6" width="12.125" style="29" customWidth="1"/>
    <col min="7" max="16384" width="9.125" style="29"/>
  </cols>
  <sheetData>
    <row r="1" ht="61.05" customHeight="1" spans="1:6">
      <c r="A1" s="31" t="s">
        <v>22</v>
      </c>
      <c r="B1" s="31"/>
      <c r="C1" s="31"/>
      <c r="D1" s="31"/>
      <c r="E1" s="31"/>
      <c r="F1" s="31"/>
    </row>
    <row r="2" ht="63" customHeight="1" spans="1:6">
      <c r="A2" s="32" t="s">
        <v>1</v>
      </c>
      <c r="B2" s="33" t="s">
        <v>2</v>
      </c>
      <c r="C2" s="32" t="s">
        <v>3</v>
      </c>
      <c r="D2" s="32" t="s">
        <v>23</v>
      </c>
      <c r="E2" s="32" t="s">
        <v>24</v>
      </c>
      <c r="F2" s="32" t="s">
        <v>25</v>
      </c>
    </row>
    <row r="3" ht="46.95" customHeight="1" spans="1:6">
      <c r="A3" s="34">
        <v>1</v>
      </c>
      <c r="B3" s="35" t="s">
        <v>8</v>
      </c>
      <c r="C3" s="35" t="s">
        <v>26</v>
      </c>
      <c r="D3" s="34" t="s">
        <v>27</v>
      </c>
      <c r="E3" s="36"/>
      <c r="F3" s="37"/>
    </row>
    <row r="4" ht="46.95" customHeight="1" spans="1:6">
      <c r="A4" s="34">
        <v>2</v>
      </c>
      <c r="B4" s="35" t="s">
        <v>11</v>
      </c>
      <c r="C4" s="35" t="s">
        <v>28</v>
      </c>
      <c r="D4" s="34" t="s">
        <v>27</v>
      </c>
      <c r="E4" s="36"/>
      <c r="F4" s="37"/>
    </row>
    <row r="5" ht="46.95" customHeight="1" spans="1:6">
      <c r="A5" s="34">
        <v>3</v>
      </c>
      <c r="B5" s="35" t="s">
        <v>13</v>
      </c>
      <c r="C5" s="35" t="s">
        <v>29</v>
      </c>
      <c r="D5" s="34" t="s">
        <v>27</v>
      </c>
      <c r="E5" s="36"/>
      <c r="F5" s="37"/>
    </row>
    <row r="6" ht="46.95" customHeight="1" spans="1:6">
      <c r="A6" s="34">
        <v>4</v>
      </c>
      <c r="B6" s="35" t="s">
        <v>15</v>
      </c>
      <c r="C6" s="38" t="s">
        <v>30</v>
      </c>
      <c r="D6" s="34" t="s">
        <v>27</v>
      </c>
      <c r="E6" s="36"/>
      <c r="F6" s="37"/>
    </row>
    <row r="7" ht="46" customHeight="1" spans="1:6">
      <c r="A7" s="34">
        <v>5</v>
      </c>
      <c r="B7" s="35" t="s">
        <v>17</v>
      </c>
      <c r="C7" s="35" t="s">
        <v>18</v>
      </c>
      <c r="D7" s="34" t="s">
        <v>27</v>
      </c>
      <c r="E7" s="36"/>
      <c r="F7" s="37"/>
    </row>
    <row r="8" spans="1:6">
      <c r="A8" s="39" t="s">
        <v>31</v>
      </c>
      <c r="B8" s="39"/>
      <c r="C8" s="39"/>
      <c r="D8" s="39"/>
      <c r="E8" s="39"/>
      <c r="F8" s="39"/>
    </row>
    <row r="9" spans="1:6">
      <c r="A9" s="39"/>
      <c r="B9" s="39"/>
      <c r="C9" s="39"/>
      <c r="D9" s="39"/>
      <c r="E9" s="39"/>
      <c r="F9" s="39"/>
    </row>
    <row r="10" spans="1:6">
      <c r="A10" s="39"/>
      <c r="B10" s="39"/>
      <c r="C10" s="39"/>
      <c r="D10" s="39"/>
      <c r="E10" s="39"/>
      <c r="F10" s="39"/>
    </row>
    <row r="11" spans="1:6">
      <c r="A11" s="39"/>
      <c r="B11" s="39"/>
      <c r="C11" s="39"/>
      <c r="D11" s="39"/>
      <c r="E11" s="39"/>
      <c r="F11" s="39"/>
    </row>
    <row r="12" spans="1:6">
      <c r="A12" s="39"/>
      <c r="B12" s="39"/>
      <c r="C12" s="39"/>
      <c r="D12" s="39"/>
      <c r="E12" s="39"/>
      <c r="F12" s="39"/>
    </row>
    <row r="13" spans="1:6">
      <c r="A13" s="39"/>
      <c r="B13" s="39"/>
      <c r="C13" s="39"/>
      <c r="D13" s="39"/>
      <c r="E13" s="39"/>
      <c r="F13" s="39"/>
    </row>
  </sheetData>
  <mergeCells count="2">
    <mergeCell ref="A1:F1"/>
    <mergeCell ref="A8:F1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5" sqref="A5"/>
    </sheetView>
  </sheetViews>
  <sheetFormatPr defaultColWidth="9.14583333333333" defaultRowHeight="11.4"/>
  <cols>
    <col min="1" max="1" width="117.427083333333" customWidth="1"/>
  </cols>
  <sheetData>
    <row r="1" ht="318.6" spans="1:1">
      <c r="A1" s="28" t="s">
        <v>32</v>
      </c>
    </row>
  </sheetData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23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26</v>
      </c>
      <c r="C5" s="13" t="s">
        <v>47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51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64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66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3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G28" sqref="G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  <col min="13" max="13" width="30.7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23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28</v>
      </c>
      <c r="C5" s="13" t="s">
        <v>99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51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66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6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F28" sqref="F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23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29</v>
      </c>
      <c r="C5" s="23" t="s">
        <v>101</v>
      </c>
      <c r="D5" s="24" t="s">
        <v>48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103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2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E28" sqref="E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23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30</v>
      </c>
      <c r="C5" s="13" t="s">
        <v>104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105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5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14" workbookViewId="0">
      <selection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34</v>
      </c>
      <c r="C2" s="5" t="s">
        <v>35</v>
      </c>
      <c r="D2" s="5" t="s">
        <v>23</v>
      </c>
      <c r="E2" s="5" t="s">
        <v>36</v>
      </c>
      <c r="F2" s="6" t="s">
        <v>37</v>
      </c>
      <c r="G2" s="7"/>
      <c r="H2" s="7"/>
      <c r="I2" s="8"/>
      <c r="J2" s="5" t="s">
        <v>38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39</v>
      </c>
      <c r="G3" s="11" t="s">
        <v>40</v>
      </c>
      <c r="H3" s="11" t="s">
        <v>41</v>
      </c>
      <c r="I3" s="11" t="s">
        <v>42</v>
      </c>
      <c r="J3" s="11" t="s">
        <v>43</v>
      </c>
      <c r="K3" s="11" t="s">
        <v>44</v>
      </c>
      <c r="L3" s="12" t="s">
        <v>7</v>
      </c>
    </row>
    <row r="4" ht="25.05" customHeight="1" spans="1:12">
      <c r="A4" s="10" t="s">
        <v>45</v>
      </c>
      <c r="B4" s="13" t="s">
        <v>46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106</v>
      </c>
      <c r="D5" s="11" t="s">
        <v>48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49</v>
      </c>
      <c r="B6" s="13" t="s">
        <v>50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50</v>
      </c>
      <c r="C7" s="13" t="s">
        <v>102</v>
      </c>
      <c r="D7" s="11" t="s">
        <v>52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53</v>
      </c>
      <c r="B8" s="13" t="s">
        <v>54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55</v>
      </c>
      <c r="C9" s="13" t="s">
        <v>56</v>
      </c>
      <c r="D9" s="11" t="s">
        <v>57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58</v>
      </c>
      <c r="C10" s="13" t="s">
        <v>59</v>
      </c>
      <c r="D10" s="11" t="s">
        <v>57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60</v>
      </c>
      <c r="C11" s="13" t="s">
        <v>61</v>
      </c>
      <c r="D11" s="11" t="s">
        <v>57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62</v>
      </c>
      <c r="C12" s="13" t="s">
        <v>63</v>
      </c>
      <c r="D12" s="11" t="s">
        <v>57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60</v>
      </c>
      <c r="C13" s="13" t="s">
        <v>100</v>
      </c>
      <c r="D13" s="11" t="s">
        <v>57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65</v>
      </c>
      <c r="C14" s="13" t="s">
        <v>105</v>
      </c>
      <c r="D14" s="11" t="s">
        <v>52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67</v>
      </c>
      <c r="C15" s="13" t="s">
        <v>68</v>
      </c>
      <c r="D15" s="11" t="s">
        <v>69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67</v>
      </c>
      <c r="C16" s="13" t="s">
        <v>70</v>
      </c>
      <c r="D16" s="11" t="s">
        <v>69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71</v>
      </c>
      <c r="C17" s="13" t="s">
        <v>72</v>
      </c>
      <c r="D17" s="11" t="s">
        <v>73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74</v>
      </c>
      <c r="C18" s="13" t="s">
        <v>75</v>
      </c>
      <c r="D18" s="11" t="s">
        <v>57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67</v>
      </c>
      <c r="C19" s="13" t="s">
        <v>76</v>
      </c>
      <c r="D19" s="11" t="s">
        <v>77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78</v>
      </c>
      <c r="C20" s="13" t="s">
        <v>79</v>
      </c>
      <c r="D20" s="11" t="s">
        <v>69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78</v>
      </c>
      <c r="C21" s="13" t="s">
        <v>80</v>
      </c>
      <c r="D21" s="11" t="s">
        <v>69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78</v>
      </c>
      <c r="C22" s="13" t="s">
        <v>81</v>
      </c>
      <c r="D22" s="11" t="s">
        <v>69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78</v>
      </c>
      <c r="C23" s="13" t="s">
        <v>82</v>
      </c>
      <c r="D23" s="11" t="s">
        <v>69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83</v>
      </c>
      <c r="C24" s="13" t="s">
        <v>84</v>
      </c>
      <c r="D24" s="11" t="s">
        <v>52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85</v>
      </c>
      <c r="C25" s="13" t="s">
        <v>86</v>
      </c>
      <c r="D25" s="11" t="s">
        <v>87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88</v>
      </c>
      <c r="B26" s="13" t="s">
        <v>89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90</v>
      </c>
      <c r="C27" s="13" t="s">
        <v>91</v>
      </c>
      <c r="D27" s="11" t="s">
        <v>92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0" customHeight="1" spans="1:12">
      <c r="A28" s="10">
        <v>2</v>
      </c>
      <c r="B28" s="13" t="s">
        <v>93</v>
      </c>
      <c r="C28" s="13" t="s">
        <v>94</v>
      </c>
      <c r="D28" s="11" t="s">
        <v>95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96</v>
      </c>
      <c r="C29" s="13" t="s">
        <v>97</v>
      </c>
      <c r="D29" s="11" t="s">
        <v>95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最高限价</vt:lpstr>
      <vt:lpstr>汇总表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123</cp:lastModifiedBy>
  <dcterms:created xsi:type="dcterms:W3CDTF">2024-03-22T16:33:00Z</dcterms:created>
  <dcterms:modified xsi:type="dcterms:W3CDTF">2026-03-10T02:19:10Z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AC53400763B345638541FDEDF6144A58_13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