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办公家具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<sst xmlns="http://schemas.openxmlformats.org/spreadsheetml/2006/main" count="109" uniqueCount="78">
  <si>
    <t>幼儿园办公家具采购项目</t>
  </si>
  <si>
    <t>序号</t>
  </si>
  <si>
    <t>名称</t>
  </si>
  <si>
    <t>规格参数</t>
  </si>
  <si>
    <t>数量</t>
  </si>
  <si>
    <t>单位</t>
  </si>
  <si>
    <t>单价（元）</t>
  </si>
  <si>
    <t>合价（元）</t>
  </si>
  <si>
    <t>图片（示例）</t>
  </si>
  <si>
    <t>长方桌</t>
  </si>
  <si>
    <t>六人桌，规格：120*60*55cm; 材质：(1)桌面采用AA级橡胶木齿接板制作而成，无开裂变形。桌面厚1.8cm; (2)桌腿采用优质橡胶木实木加工而成无疤结无毛刺，规格5cm×5cm ; (3)采用榫卯结构+胶粘剂坚固耐用，腿与牙带连接有三角铁再次加固。表面采用优质环保漆喷涂而成，四遍底漆，四遍面漆，安全、无毒无味，凸显木材纹理，手感光滑；符合GB28007－2011《儿童家具通用技术条件》标准和GB18584-2001《室内装饰装修材料木家具中有害物质限量》标准规定要求。▲.提供投标人或生产制造商CMA标志橡木指接板材符合GB18580-2017甲醛释放量≤0.124mg/m³检测报告
▲.提供投标人或生产制造商出具木质家具所投产品具有橡木六人桌，国家级检测机构出具的合格检测报告（含理化性能金属件电镀层抗盐度、力学性能、有害物质限量、甲醛释放量，检测内容）▲.橡木桌、椅、所投产品制造商具有胶粘剂符合GB18583-2008标准检测报告（检测项目包含游离甲醛、苯、甲苯+二甲苯、总挥发性有机物）（以上提供资格证书复印件加盖厂家鲜章）</t>
  </si>
  <si>
    <t>张</t>
  </si>
  <si>
    <t>方桌</t>
  </si>
  <si>
    <t>规格：60×60×55cm（±1cm），材质：(1)桌面采用AA级橡胶木齿接板制作而成，无开裂变形。桌面厚1.8cm; (2)桌腿采用优质橡胶木实木加工而成无疤结无毛刺，规格5cm×5cm ; (3)采用榫卯结构+胶粘剂坚固耐用，腿与牙带连接有三角铁再次加固。表面采用油漆材质为等知名品牌哑光清漆喷涂而成，三遍底漆，三遍面漆，安全、无毒无味，凸显木材纹理，手感光滑；符合GB28007－2011《儿童家具通用技术条件》。</t>
  </si>
  <si>
    <t>笑脸椅子</t>
  </si>
  <si>
    <t>椅子，后背造型笑脸。规格：坐高28cm，椅背高55㎝、完全按幼儿园工作章程要求的规格加工，材质为橡胶木，椅子整体接缝处运用胶粘剂，凳面与椅腿连接方式是有4个3.8*2cm横撑采用优质金属五金螺丝配件固定连接凳面厚度1.8cm，后背带有斜度；无开裂、疤痕等现象，必须经过防腐、防潮、防虫等处理，达到E1级环保标准。桌腿四角全部打磨成圆角，表面全部采用专业环保哑光进口清漆，经反复打磨使表层光滑、耐磨、耐烫、附着力强 ，漆膜表面无尘粒、气泡，边缘无流挂等现象。面漆至少三遍以上，颜色要保持原木本色，所有边缘棱角处全部要抛光打磨成圆角，所有外表面和内表面及儿童可触及的隐藏处必须无硬角、无毛刺。产品必须符合GB28007-2011《儿童家具通用技术条件》的有关规定和其它符合相关的国家标准和行业标准。▲.供投标人或生产制造商出具木质家具所投产品具有2020年以来橡木笑脸椅国家级检测机构出具的合格检测报告（含理化性能金属件电镀层抗盐度、力学性能、有害物质限量、甲醛释放量，检测内容）</t>
  </si>
  <si>
    <t>把</t>
  </si>
  <si>
    <t>儿童床</t>
  </si>
  <si>
    <t>规格：140*60*20cm，颜色：原木色。同一产品上相同颜色没有明显差异。 2.材质：AA级橡胶木，床扶手厚度1.8cm 3.产品特性：床头带圆塑料套、产品应无霉变、虫眼、死结、无明显的变形；含水率18%到产品所在地木材的平衡含水率11%。产品表面应无黑点、裂纹和明显的色差。 4.漆面要求：漆膜要求平滑、光亮，牢固；主要表面应无堆漆、起泡、皱纹、泛白及影响美观的补漆、擦毛和流痕。 6.标准要求：产品符合国家标准 GB 28007-2011《儿童家具通用技术条件》。                                                                           ▲.投标人或生产制造商出具所投产品的理化性能金属件电镀层抗盐度、力学性能、有害物质限量、甲醛释放量通过有效检测并达到合格标准。（以上提供资格证书复印件加盖厂家鲜章）</t>
  </si>
  <si>
    <t>儿童四层
抽拉床</t>
  </si>
  <si>
    <t>规格：150×60×100cm，护栏高度19cm，材质：床框为1.8cmAA级橡木，实木拼接板，铺板为1.0*9cm松木条，铺板寸托为2*4cm松木实木，床旁高度为14cm，1-3层配直滑轮子，最高层固定式，下方配防滑垫，。所有床品喷涂全哑光漆。产品加工流程经粉尘处理，自动填补腻子。UV辊涂激光底漆，UV自动烘干，自动底漆打磨，砂光。自动UV激光面漆，烘干等全自动流水线生产工艺制作。三底二面，产品表面光滑无毛刺，整体牢固，环保无毒。；床铺板为原木板条，打磨光滑，不喷涂油漆。</t>
  </si>
  <si>
    <t>组合柜</t>
  </si>
  <si>
    <t>规格：520×30×135cm（±1cm），柜体采用优质AA级橡胶木接板≥1.8cm厚，边角做圆处理。整体拆装式，采用优质金属合金件、五金配件连接。产品无锈，无氧化膜脱落，无刃口。全哑光漆。产品加工流程经粉尘处理，自动填补腻子。UV辊涂激光底漆，UV自动烘干，自动底漆打磨，砂光。自动UV激光面漆，烘干等全自动流水线生产工艺制作。三底二面，产品表面光滑无毛刺，整体牢固，环保无毒。质量符合GB28007-2011《儿童家具通用技术条件》。</t>
  </si>
  <si>
    <t>套</t>
  </si>
  <si>
    <t>书架</t>
  </si>
  <si>
    <t>规格80×30×71cm（±1cm），柜体采用优质AA级橡胶木接板≥1.8cm厚，边角做圆处理。整体拆装式，采用优质金属合金件，五金配件连接。产品无锈，无氧化膜脱落，无刃口。全哑光漆。产品加工流程经粉尘处理，自动填补腻子。UV辊涂激光底漆，UV自动烘干，自动底漆打磨，砂光。自动UV激光面漆，烘干等全自动流水线生产工艺制作。三底二面，产品表面光滑无毛刺，整体牢固，环保无毒。质量符合GB28007-2011《儿童家具通用技术条件》。</t>
  </si>
  <si>
    <t>个</t>
  </si>
  <si>
    <t>花架</t>
  </si>
  <si>
    <t>规格：120×40×120cm（±1cm），采用优质AA级樟子松材质，≥1.7cm厚，边角做圆处理。整体拆装式，采用优质金属合金件，五金配件连接。产品无锈，无氧化膜脱落，无刃口。全哑光漆。产品加工流程经粉尘处理，自动填补腻子。UV辊涂激光底漆，UV自动烘干，自动底漆打磨，砂光。自动UV激光面漆，烘干等全自动流水线生产工艺制作。三底二面，产品表面光滑无毛刺，整体牢固，环保无毒。质量符合GB28007-2011《儿童家具通用技术条件》。</t>
  </si>
  <si>
    <t>口杯架</t>
  </si>
  <si>
    <t>规格：83×30×88cm（±1cm），可放置36个水杯。材质：采用AA级橡胶木板材，厚度不低于1.8cm，纹理细腻，不易变色，结实耐用；结构：上下格结构，底部采用踢脚板加固，不易变形，打磨细致，无毛刺，柜体的边棱均倒圆处理，最大程度避免磕碰伤害；涂层：表面采用油漆材质知名品牌哑光清漆喷涂而成，三遍底漆，三遍面漆，安全、无毒无味，凸显木材纹理，手感光滑。脚钉：贴地处装有塑料脚钉，既可防潮又可防止板材磨损。</t>
  </si>
  <si>
    <t>毛巾架</t>
  </si>
  <si>
    <t>规格：110cm*40cm*95cm材质：橡胶木，35挂点，表面导角打磨，五金结构连接。三遍底漆，三遍面漆，安全、无毒无味，凸显木材纹理，手感光滑。脚钉：贴地处装有静音万向轮，既可防止板材磨损。</t>
  </si>
  <si>
    <t>格柜</t>
  </si>
  <si>
    <t>规格：120cm*30cm*80cm。）柜体采用优质AA级橡胶木接板1.8cm厚，边角做圆处理。整体拆装式，采用优质金属合金件，五金配件连接。产品无锈，无氧化膜脱落，无刃口。涂层：表面采用环保油漆等知名品牌哑光清漆喷涂而成，三遍底漆，三遍面漆，安全、无毒无味，凸显木材纹理，手感光滑。脚质量符合GB28007-2011《儿童家具通用技术条件》。                                                                              ▲.投标人或生产制造商出具所投产品的理化性能金属件电镀层抗盐度、力学性能、有害物质限量、甲醛释放量通过有效检测并达到合格标准。</t>
  </si>
  <si>
    <t>移动美术架A</t>
  </si>
  <si>
    <t>规格：50×60×85cm（±1cm）柜体采用优质AA级橡胶木接板≥1.8cm厚，边角做圆处理。整体拆装式，采用优质金属合金件，五金配件连接。产品无锈，无氧化膜脱落，无刃口。全哑光漆。产品加工流程经粉尘处理，自动填补腻子。UV辊涂激光底漆，UV自动烘干，自动底漆打磨，砂光。自动UV激光面漆，烘干等全自动流水线生产工艺制作。三底二面，产品表面光滑无毛刺，整体牢固，环保无毒。质量符合GB28007-2011《儿童家具通用技术条件》。</t>
  </si>
  <si>
    <t>移动美术架B</t>
  </si>
  <si>
    <t>规格：120×35×80cm（±1cm），柜体采用优质AA级橡胶木接板≥1.8cm厚，边角做圆处理。整体拆装式，采用优质金属合金件，五金配件连接。产品无锈，无氧化膜脱落，无刃口。全哑光漆。产品加工流程经粉尘处理，自动填补腻子。UV辊涂激光底漆，UV自动烘干，自动底漆打磨，砂光。自动UV激光面漆，烘干等全自动流水线生产工艺制作。三底二面，产品表面光滑无毛刺，整体牢固，环保无毒。质量符合GB28007-2011《儿童家具通用技术条件》。</t>
  </si>
  <si>
    <t>角柜</t>
  </si>
  <si>
    <t>规格：30×30×80cm（±1cm） 柜体采用优质AA级橡胶木接板≥1.8cm厚，边角做圆处理。整体拆装式，采用优质金属合金件，五金配件连接。产品无锈，无氧化膜脱落，无刃口。全哑光漆。产品加工流程经粉尘处理，自动填补腻子。UV辊涂激光底漆，UV自动烘干，自动底漆打磨，砂光。自动UV激光面漆，烘干等全自动流水线生产工艺制作。三底二面，产品表面光滑无毛刺，整体牢固，环保无毒。质量符合GB28007-2011《儿童家具通用技术条件》。</t>
  </si>
  <si>
    <t>储物柜</t>
  </si>
  <si>
    <t>规格：120*40*100cm、材质：1.8cmAA橡胶木材质，质地坚硬，纹理清晰涂层：环保哑光漆，三底两面喷涂；边缘使用环保优质热熔胶与封边条封边，边角倒圆弧设计，结构：柜体四周全部圆弧倒角，采用木梢子连接，同时采用气钉固定，背板采用E1级实木多层板内嵌式，四角无裸露，整体分为12个相同的格子，柜门采用液压阻尼链接件，隔板采用负离子板材；五金件选用环保五金、安全无毒。其他：可存放孩子衣物杂物，也可以充当书包柜使用，使用用途广泛，功能多。</t>
  </si>
  <si>
    <t>玩具柜</t>
  </si>
  <si>
    <t>规格：120cm*30cm*80cm，柜体采用优质AA级橡胶木接板1.8cm厚，边角做圆处理。整体拆装式，采用优质金属合金件，五金配件连接。产品无锈，无氧化膜脱落，无刃口。涂层：表面采用环保油漆等知名品牌哑光清漆喷涂而成，三遍底漆，三遍面漆，安全、无毒无味，凸显木材纹理，手感光滑。脚质量符合GB28007-2011《儿童家具通用技术条件》</t>
  </si>
  <si>
    <t>操作桌</t>
  </si>
  <si>
    <t>优质橡木，长140cm宽80cm高55cm。桌面周边厚度4.4㎝，桌腿厚度2.2㎝，桌腿一体雕刻成型，支持4~6名幼儿同时操作。</t>
  </si>
  <si>
    <t>长凳子</t>
  </si>
  <si>
    <t>优质橡木。长110cm宽30cm高30cm。支持至少2名幼儿同时入座。</t>
  </si>
  <si>
    <t>多功能高展柜</t>
  </si>
  <si>
    <t>优质橡木，高140cm宽80cm深30cm，4层结构，底层三边有防护板，含2个木质收纳盒。</t>
  </si>
  <si>
    <t>台</t>
  </si>
  <si>
    <t>低展柜</t>
  </si>
  <si>
    <t>优质橡木，高100cm宽110cm深30cm，四层展示架 ，用于收纳和展示木工材料。</t>
  </si>
  <si>
    <t>收纳车</t>
  </si>
  <si>
    <t>尺寸：长75*宽40*高60cm，底部带轮子，方便移动。用于收纳美工工具。</t>
  </si>
  <si>
    <t>卡纸柜</t>
  </si>
  <si>
    <t>橡木材质，长60*宽35*高80cm，用于收纳幼儿美术作品。</t>
  </si>
  <si>
    <t>教师办公桌椅</t>
  </si>
  <si>
    <t>桌子：1500*600*750基材:采用环保实木颗粒板 ,经过防虫、防腐等处理，各项技术指标均应达到国际标准，甲醛、苯释放量低于国家标准
。
面料：采用高品质网布
底盘：冷轧钢，高品质4层电镀银白色光亮铬.电镀五星脚。</t>
  </si>
  <si>
    <t>办公桌</t>
  </si>
  <si>
    <t xml:space="preserve">尺寸：140×60×75cm（±1cm）
符合环保要求，达到国家新检测标准E1 级(甲醛释放量≤8mg/100g)；
</t>
  </si>
  <si>
    <t>规格：160cm*140cm*75cm 基材：采用级环保中密度纤维板，甲醛释放量低于5mg/100g；面材：表面采用树脂环保膜，桌边暖白色专业热熔封边，板材采用E1级环保颗粒板，厚度2.5cm。五金件：采用优质五金件拼接，连接件全部经过防锈处理，三节无声滑轨，滑动灵活、方便。</t>
  </si>
  <si>
    <t>规格：280cm*150cm*110cm 基材：采用级环保中密度纤维板，甲醛释放量低于5mg/100g；面材：表面采用树脂环保膜，桌边暖白色专业热熔封边，板材采用E1级环保颗粒板，厚度2.5cm。五金件：采用优质五金件拼接，连接件全部经过防锈处理，三节无声滑轨，滑动灵活、方便。其他：桌面设置内嵌USB充电孔插座，含2个桌柜。</t>
  </si>
  <si>
    <t>会议桌</t>
  </si>
  <si>
    <t>尺寸：4500*1500*760mm基材：采用E1级三聚氰胺板，符合GB/T 15102-2017 浸渍胶膜纸饰面纤维板和刨花板或GB/T 17657-2013 人造板及饰面人造板理化性能试验方法，表面胶合强度≥0.60MPa，含水率3.0%～13.0%，甲醛释放限量＜0.4mg/m³。
2、封边条：采用优质PVC封边条，符合QB/T 4463-2013 家具用封边条技术要求，未检出可迁移元素（可溶性重金属）铅（Pb）、镉（Cd）、铬（Cr）、汞（Hg）、砷（As）、钡（Ba）、锑（Sb）、硒（Se）</t>
  </si>
  <si>
    <t>办公椅</t>
  </si>
  <si>
    <t>不锈钢框架，五角星款，可升降。扶手：PP尼龙扶手，底盘：加厚防爆钢制底盘，网布：全涤纶材料，海绵：弹力45KG方米海绵，气压棒：3级黑杆。</t>
  </si>
  <si>
    <t>会议椅</t>
  </si>
  <si>
    <t>表层：采用优质网布覆面，厚度1.3-1.5mm，厚度适中，透气性强，富有弹性。
泡棉：采用优质高回弹PU泡棉，座面密度≥35KG/m3，背密度≥30KG/m3，回弹性90%，涂防老化变形保护膜。弹性好，承受压力达250kg。
椅脚：前置式同步倾仰五段式锁定机构气压棒：优质气压棒行程8cm 椅脚：实木内衬钢架脚，半径350mm以上椅轮：优质椅轮。                                  
主体结构：采用优质钢材，不易变形，经久耐磨</t>
  </si>
  <si>
    <t>沙发</t>
  </si>
  <si>
    <t>1、面料：采用环保西皮，抗张强度≥15N/mm2，撕裂强度≥35N/mm2，皮质柔软舒适，光泽持久，透气好，易清洁。
2、海棉：采用高密度原生高弹海棉，手感柔软有弹性、不变形，座面密度≥35KG/m3 靠背密度≥28KG/m3；软包为环保公仔棉，柔软有弹性。
3、胶粘： 环保型胶粘剂采用进口橡胶、环保耐热树脂、环保溶剂、优质阻燃材料和特种助剂等主要原料合成，环保无毒、气味小、粘接性能强、阻燃性能好、耐高温、不易粉化。
4、弹簧：高锰蛇形弹簧，弹性好、不变形、强度高。
5、橡筋：采用优质乳胶丝，弹性好、耐老化。
6、内框架：内架木方采用4*5优质环保桉木木方，木方表面平整无虫眼、无树皮、无朽木，长度小于3米弯曲度小于1CM。背、座、扶手封板采用9mm、15mm优质实木多层板结实耐用。
7、高承重不锈钢沙发脚架。</t>
  </si>
  <si>
    <t>资料柜</t>
  </si>
  <si>
    <t>1、规格：180cm*85cm*39cm
2、采用0.5mm冷轧钢板、层板为0.5mm厚冷轧板，层板可调节，抽屉采用三节滚珠滑轮轨道。可配加垫脚或脚轮，便于走直线或移动，采用天地锁结构，柜门采用外铰链开启灵活，关闭平整，锁具采用黑色方型锁，可根据存放物品的大小，随意间隔，柜门及柜内可配置挂板、轻型抽屉，柜体采用特殊表面处理（酸洗磷化，静电粉末喷涂），防腐性强</t>
  </si>
  <si>
    <t>儿童小沙发</t>
  </si>
  <si>
    <t>510×510mm（±20mm）黄内填充物：环保EPP粒子网布，可拆洗，灯芯绒</t>
  </si>
  <si>
    <t>510×510mm（±20cm）绿内填充物：环保EPP粒子网布，可拆洗，灯芯绒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</si>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</sst>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8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176" fontId="1" fillId="2" borderId="0" xfId="0" applyNumberFormat="1" applyFont="1" applyFill="1">
      <alignment vertical="center"/>
    </xf>
    <xf numFmtId="176" fontId="2" fillId="2" borderId="0" xfId="0" applyNumberFormat="1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6" fontId="3" fillId="2" borderId="0" xfId="0" applyNumberFormat="1" applyFont="1" applyFill="1">
      <alignment vertical="center"/>
    </xf>
    <xf numFmtId="176" fontId="3" fillId="0" borderId="0" xfId="0" applyNumberFormat="1" applyFont="1" applyFill="1" applyAlignment="1"/>
    <xf numFmtId="176" fontId="3" fillId="2" borderId="0" xfId="0" applyNumberFormat="1" applyFont="1" applyFill="1" applyAlignment="1"/>
    <xf numFmtId="176" fontId="3" fillId="0" borderId="0" xfId="0" applyNumberFormat="1" applyFont="1" applyFill="1" applyAlignment="1">
      <alignment vertical="center" wrapText="1"/>
    </xf>
    <xf numFmtId="176" fontId="3" fillId="2" borderId="0" xfId="0" applyNumberFormat="1" applyFont="1" applyFill="1" applyAlignment="1">
      <alignment horizontal="center" vertical="center" wrapText="1"/>
    </xf>
    <xf numFmtId="176" fontId="3" fillId="2" borderId="0" xfId="0" applyNumberFormat="1" applyFont="1" applyFill="1" applyAlignment="1">
      <alignment horizontal="justify" vertical="center" wrapText="1"/>
    </xf>
    <xf numFmtId="176" fontId="3" fillId="2" borderId="0" xfId="0" applyNumberFormat="1" applyFont="1" applyFill="1" applyAlignment="1">
      <alignment vertical="center" wrapText="1"/>
    </xf>
    <xf numFmtId="176" fontId="4" fillId="2" borderId="0" xfId="0" applyNumberFormat="1" applyFont="1" applyFill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left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left" vertical="center" wrapText="1"/>
    </xf>
    <xf numFmtId="176" fontId="5" fillId="2" borderId="2" xfId="0" applyNumberFormat="1" applyFont="1" applyFill="1" applyBorder="1" applyAlignment="1">
      <alignment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justify" vertical="center" wrapText="1"/>
    </xf>
    <xf numFmtId="176" fontId="6" fillId="2" borderId="2" xfId="0" applyNumberFormat="1" applyFont="1" applyFill="1" applyBorder="1" applyAlignment="1">
      <alignment horizontal="justify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justify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6" fontId="2" fillId="4" borderId="2" xfId="0" applyNumberFormat="1" applyFont="1" applyFill="1" applyBorder="1" applyAlignment="1">
      <alignment horizontal="center" vertical="center" wrapText="1"/>
    </xf>
    <xf numFmtId="176" fontId="5" fillId="4" borderId="4" xfId="0" applyNumberFormat="1" applyFont="1" applyFill="1" applyBorder="1" applyAlignment="1">
      <alignment horizontal="center" vertical="center" wrapText="1"/>
    </xf>
    <xf numFmtId="176" fontId="5" fillId="4" borderId="2" xfId="0" applyNumberFormat="1" applyFont="1" applyFill="1" applyBorder="1" applyAlignment="1">
      <alignment horizontal="center" vertical="center" wrapText="1"/>
    </xf>
    <xf numFmtId="176" fontId="3" fillId="4" borderId="5" xfId="0" applyNumberFormat="1" applyFont="1" applyFill="1" applyBorder="1" applyAlignment="1">
      <alignment horizontal="center" vertical="center" wrapText="1"/>
    </xf>
    <xf numFmtId="176" fontId="8" fillId="4" borderId="5" xfId="0" applyNumberFormat="1" applyFont="1" applyFill="1" applyBorder="1" applyAlignment="1">
      <alignment horizontal="center" vertical="center" wrapText="1"/>
    </xf>
    <xf numFmtId="176" fontId="3" fillId="4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4" Type="http://schemas.openxmlformats.org/officeDocument/2006/relationships/image" Target="../media/image33.png"/><Relationship Id="rId33" Type="http://schemas.openxmlformats.org/officeDocument/2006/relationships/image" Target="../media/image32.pn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3" Type="http://schemas.openxmlformats.org/officeDocument/2006/relationships/image" Target="../media/image3.jpeg"/><Relationship Id="rId29" Type="http://schemas.openxmlformats.org/officeDocument/2006/relationships/image" Target="../media/image28.jpeg"/><Relationship Id="rId28" Type="http://schemas.openxmlformats.org/officeDocument/2006/relationships/image" Target="../media/image27.jpeg"/><Relationship Id="rId27" Type="http://schemas.openxmlformats.org/officeDocument/2006/relationships/image" Target="../media/image26.jpeg"/><Relationship Id="rId26" Type="http://schemas.openxmlformats.org/officeDocument/2006/relationships/image" Target="../media/image25.jpeg"/><Relationship Id="rId25" Type="http://schemas.openxmlformats.org/officeDocument/2006/relationships/image" Target="../media/image24.jpeg"/><Relationship Id="rId24" Type="http://schemas.openxmlformats.org/officeDocument/2006/relationships/image" Target="../media/image23.jpeg"/><Relationship Id="rId23" Type="http://schemas.openxmlformats.org/officeDocument/2006/relationships/image" Target="../media/image22.png"/><Relationship Id="rId22" Type="http://schemas.openxmlformats.org/officeDocument/2006/relationships/image" Target="../media/image21.pn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../media/image2.png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NULL" TargetMode="External"/><Relationship Id="rId13" Type="http://schemas.openxmlformats.org/officeDocument/2006/relationships/image" Target="../media/image13.png"/><Relationship Id="rId12" Type="http://schemas.openxmlformats.org/officeDocument/2006/relationships/image" Target="../media/image12.jpe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386080</xdr:colOff>
      <xdr:row>18</xdr:row>
      <xdr:rowOff>56515</xdr:rowOff>
    </xdr:from>
    <xdr:to>
      <xdr:col>7</xdr:col>
      <xdr:colOff>1417320</xdr:colOff>
      <xdr:row>18</xdr:row>
      <xdr:rowOff>890270</xdr:rowOff>
    </xdr:to>
    <xdr:pic>
      <xdr:nvPicPr>
        <xdr:cNvPr id="2" name="图片_5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0930255" y="21902420"/>
          <a:ext cx="1031240" cy="833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318770</xdr:colOff>
      <xdr:row>3</xdr:row>
      <xdr:rowOff>447675</xdr:rowOff>
    </xdr:from>
    <xdr:to>
      <xdr:col>7</xdr:col>
      <xdr:colOff>1410970</xdr:colOff>
      <xdr:row>3</xdr:row>
      <xdr:rowOff>1368425</xdr:rowOff>
    </xdr:to>
    <xdr:pic>
      <xdr:nvPicPr>
        <xdr:cNvPr id="3" name="图片_11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10862945" y="1983740"/>
          <a:ext cx="1092200" cy="920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298450</xdr:colOff>
      <xdr:row>4</xdr:row>
      <xdr:rowOff>135255</xdr:rowOff>
    </xdr:from>
    <xdr:to>
      <xdr:col>7</xdr:col>
      <xdr:colOff>1485265</xdr:colOff>
      <xdr:row>4</xdr:row>
      <xdr:rowOff>1120775</xdr:rowOff>
    </xdr:to>
    <xdr:pic>
      <xdr:nvPicPr>
        <xdr:cNvPr id="4" name="图片 2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10842625" y="3778885"/>
          <a:ext cx="1186815" cy="985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394335</xdr:colOff>
      <xdr:row>5</xdr:row>
      <xdr:rowOff>447675</xdr:rowOff>
    </xdr:from>
    <xdr:to>
      <xdr:col>7</xdr:col>
      <xdr:colOff>1347470</xdr:colOff>
      <xdr:row>5</xdr:row>
      <xdr:rowOff>1514475</xdr:rowOff>
    </xdr:to>
    <xdr:pic>
      <xdr:nvPicPr>
        <xdr:cNvPr id="5" name="图片 3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10938510" y="5489575"/>
          <a:ext cx="953135" cy="1066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335280</xdr:colOff>
      <xdr:row>6</xdr:row>
      <xdr:rowOff>218440</xdr:rowOff>
    </xdr:from>
    <xdr:to>
      <xdr:col>7</xdr:col>
      <xdr:colOff>1480820</xdr:colOff>
      <xdr:row>6</xdr:row>
      <xdr:rowOff>1195705</xdr:rowOff>
    </xdr:to>
    <xdr:pic>
      <xdr:nvPicPr>
        <xdr:cNvPr id="6" name="图片 4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10879455" y="7279640"/>
          <a:ext cx="1145540" cy="977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349885</xdr:colOff>
      <xdr:row>8</xdr:row>
      <xdr:rowOff>198120</xdr:rowOff>
    </xdr:from>
    <xdr:to>
      <xdr:col>7</xdr:col>
      <xdr:colOff>1432560</xdr:colOff>
      <xdr:row>8</xdr:row>
      <xdr:rowOff>1004570</xdr:rowOff>
    </xdr:to>
    <xdr:pic>
      <xdr:nvPicPr>
        <xdr:cNvPr id="7" name="图片 5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10894060" y="10067290"/>
          <a:ext cx="1082675" cy="806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405130</xdr:colOff>
      <xdr:row>9</xdr:row>
      <xdr:rowOff>155575</xdr:rowOff>
    </xdr:from>
    <xdr:to>
      <xdr:col>7</xdr:col>
      <xdr:colOff>1407795</xdr:colOff>
      <xdr:row>9</xdr:row>
      <xdr:rowOff>1012825</xdr:rowOff>
    </xdr:to>
    <xdr:pic>
      <xdr:nvPicPr>
        <xdr:cNvPr id="8" name="图片 6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10949305" y="11205845"/>
          <a:ext cx="1002665" cy="857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477520</xdr:colOff>
      <xdr:row>10</xdr:row>
      <xdr:rowOff>18415</xdr:rowOff>
    </xdr:from>
    <xdr:to>
      <xdr:col>7</xdr:col>
      <xdr:colOff>1334770</xdr:colOff>
      <xdr:row>10</xdr:row>
      <xdr:rowOff>1290320</xdr:rowOff>
    </xdr:to>
    <xdr:pic>
      <xdr:nvPicPr>
        <xdr:cNvPr id="9" name="图片 7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11021695" y="12276455"/>
          <a:ext cx="857250" cy="127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459740</xdr:colOff>
      <xdr:row>14</xdr:row>
      <xdr:rowOff>76835</xdr:rowOff>
    </xdr:from>
    <xdr:to>
      <xdr:col>7</xdr:col>
      <xdr:colOff>1331595</xdr:colOff>
      <xdr:row>14</xdr:row>
      <xdr:rowOff>1145540</xdr:rowOff>
    </xdr:to>
    <xdr:pic>
      <xdr:nvPicPr>
        <xdr:cNvPr id="10" name="图片 9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11003915" y="17288510"/>
          <a:ext cx="8718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445135</xdr:colOff>
      <xdr:row>15</xdr:row>
      <xdr:rowOff>88265</xdr:rowOff>
    </xdr:from>
    <xdr:to>
      <xdr:col>7</xdr:col>
      <xdr:colOff>1266190</xdr:colOff>
      <xdr:row>15</xdr:row>
      <xdr:rowOff>1021715</xdr:rowOff>
    </xdr:to>
    <xdr:pic>
      <xdr:nvPicPr>
        <xdr:cNvPr id="11" name="图片 10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10989310" y="18543270"/>
          <a:ext cx="821055" cy="933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488950</xdr:colOff>
      <xdr:row>16</xdr:row>
      <xdr:rowOff>79375</xdr:rowOff>
    </xdr:from>
    <xdr:to>
      <xdr:col>7</xdr:col>
      <xdr:colOff>1125220</xdr:colOff>
      <xdr:row>16</xdr:row>
      <xdr:rowOff>884555</xdr:rowOff>
    </xdr:to>
    <xdr:pic>
      <xdr:nvPicPr>
        <xdr:cNvPr id="12" name="图片 20" descr="9H}I`PE~Y3D7MXUJF@@(6$G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11033125" y="19677380"/>
          <a:ext cx="636270" cy="805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351790</xdr:colOff>
      <xdr:row>25</xdr:row>
      <xdr:rowOff>175260</xdr:rowOff>
    </xdr:from>
    <xdr:to>
      <xdr:col>7</xdr:col>
      <xdr:colOff>1442720</xdr:colOff>
      <xdr:row>25</xdr:row>
      <xdr:rowOff>1148080</xdr:rowOff>
    </xdr:to>
    <xdr:pic>
      <xdr:nvPicPr>
        <xdr:cNvPr id="13" name="图片 1" descr="IMG_6080(20210315-103308)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10895965" y="27796490"/>
          <a:ext cx="1090930" cy="972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409575</xdr:colOff>
      <xdr:row>17</xdr:row>
      <xdr:rowOff>167640</xdr:rowOff>
    </xdr:from>
    <xdr:to>
      <xdr:col>7</xdr:col>
      <xdr:colOff>1341120</xdr:colOff>
      <xdr:row>17</xdr:row>
      <xdr:rowOff>1004570</xdr:rowOff>
    </xdr:to>
    <xdr:pic>
      <xdr:nvPicPr>
        <xdr:cNvPr id="14" name="图片 19" descr="IMG_6078(20210315-093818)"/>
        <xdr:cNvPicPr>
          <a:picLocks noChangeAspect="1"/>
        </xdr:cNvPicPr>
      </xdr:nvPicPr>
      <xdr:blipFill>
        <a:blip r:embed="rId13" r:link="rId14" cstate="print"/>
        <a:stretch>
          <a:fillRect/>
        </a:stretch>
      </xdr:blipFill>
      <xdr:spPr>
        <a:xfrm>
          <a:off x="10953750" y="20832445"/>
          <a:ext cx="931545" cy="836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189230</xdr:colOff>
      <xdr:row>11</xdr:row>
      <xdr:rowOff>212725</xdr:rowOff>
    </xdr:from>
    <xdr:to>
      <xdr:col>7</xdr:col>
      <xdr:colOff>1644650</xdr:colOff>
      <xdr:row>11</xdr:row>
      <xdr:rowOff>1027430</xdr:rowOff>
    </xdr:to>
    <xdr:pic>
      <xdr:nvPicPr>
        <xdr:cNvPr id="15" name="图片 9" descr="clipboard\drawings\NULL"/>
        <xdr:cNvPicPr>
          <a:picLocks noChangeAspect="1"/>
        </xdr:cNvPicPr>
      </xdr:nvPicPr>
      <xdr:blipFill>
        <a:blip r:embed="rId15" r:link="rId14" cstate="print"/>
        <a:stretch>
          <a:fillRect/>
        </a:stretch>
      </xdr:blipFill>
      <xdr:spPr>
        <a:xfrm>
          <a:off x="10733405" y="13778230"/>
          <a:ext cx="1455420" cy="814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313055</xdr:colOff>
      <xdr:row>7</xdr:row>
      <xdr:rowOff>243840</xdr:rowOff>
    </xdr:from>
    <xdr:to>
      <xdr:col>7</xdr:col>
      <xdr:colOff>1432560</xdr:colOff>
      <xdr:row>7</xdr:row>
      <xdr:rowOff>921385</xdr:rowOff>
    </xdr:to>
    <xdr:pic>
      <xdr:nvPicPr>
        <xdr:cNvPr id="16" name="图片 1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10857230" y="8931910"/>
          <a:ext cx="1119505" cy="677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412115</xdr:colOff>
      <xdr:row>12</xdr:row>
      <xdr:rowOff>70485</xdr:rowOff>
    </xdr:from>
    <xdr:to>
      <xdr:col>7</xdr:col>
      <xdr:colOff>1274445</xdr:colOff>
      <xdr:row>12</xdr:row>
      <xdr:rowOff>1002665</xdr:rowOff>
    </xdr:to>
    <xdr:pic>
      <xdr:nvPicPr>
        <xdr:cNvPr id="17" name="图片 2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10956290" y="14881860"/>
          <a:ext cx="862330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309245</xdr:colOff>
      <xdr:row>13</xdr:row>
      <xdr:rowOff>367030</xdr:rowOff>
    </xdr:from>
    <xdr:to>
      <xdr:col>7</xdr:col>
      <xdr:colOff>1405255</xdr:colOff>
      <xdr:row>13</xdr:row>
      <xdr:rowOff>902970</xdr:rowOff>
    </xdr:to>
    <xdr:pic>
      <xdr:nvPicPr>
        <xdr:cNvPr id="18" name="图片 1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10853420" y="16245205"/>
          <a:ext cx="1096010" cy="535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147320</xdr:colOff>
      <xdr:row>27</xdr:row>
      <xdr:rowOff>33655</xdr:rowOff>
    </xdr:from>
    <xdr:to>
      <xdr:col>7</xdr:col>
      <xdr:colOff>1638300</xdr:colOff>
      <xdr:row>27</xdr:row>
      <xdr:rowOff>898525</xdr:rowOff>
    </xdr:to>
    <xdr:pic>
      <xdr:nvPicPr>
        <xdr:cNvPr id="19" name="图片 1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10691495" y="29986605"/>
          <a:ext cx="1490980" cy="864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18415</xdr:colOff>
      <xdr:row>28</xdr:row>
      <xdr:rowOff>35560</xdr:rowOff>
    </xdr:from>
    <xdr:to>
      <xdr:col>8</xdr:col>
      <xdr:colOff>3810</xdr:colOff>
      <xdr:row>28</xdr:row>
      <xdr:rowOff>1132205</xdr:rowOff>
    </xdr:to>
    <xdr:pic>
      <xdr:nvPicPr>
        <xdr:cNvPr id="20" name="图片 5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10562590" y="30941010"/>
          <a:ext cx="1938020" cy="1096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293370</xdr:colOff>
      <xdr:row>29</xdr:row>
      <xdr:rowOff>168275</xdr:rowOff>
    </xdr:from>
    <xdr:to>
      <xdr:col>7</xdr:col>
      <xdr:colOff>1487805</xdr:colOff>
      <xdr:row>29</xdr:row>
      <xdr:rowOff>1014730</xdr:rowOff>
    </xdr:to>
    <xdr:pic>
      <xdr:nvPicPr>
        <xdr:cNvPr id="21" name="图片 24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10837545" y="32243395"/>
          <a:ext cx="1194435" cy="846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486410</xdr:colOff>
      <xdr:row>33</xdr:row>
      <xdr:rowOff>76200</xdr:rowOff>
    </xdr:from>
    <xdr:to>
      <xdr:col>7</xdr:col>
      <xdr:colOff>1209040</xdr:colOff>
      <xdr:row>33</xdr:row>
      <xdr:rowOff>1028700</xdr:rowOff>
    </xdr:to>
    <xdr:pic>
      <xdr:nvPicPr>
        <xdr:cNvPr id="22" name="图片_9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>
          <a:off x="11030585" y="37562155"/>
          <a:ext cx="722630" cy="952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302260</xdr:colOff>
      <xdr:row>26</xdr:row>
      <xdr:rowOff>56515</xdr:rowOff>
    </xdr:from>
    <xdr:to>
      <xdr:col>7</xdr:col>
      <xdr:colOff>1395095</xdr:colOff>
      <xdr:row>27</xdr:row>
      <xdr:rowOff>90170</xdr:rowOff>
    </xdr:to>
    <xdr:pic>
      <xdr:nvPicPr>
        <xdr:cNvPr id="23" name="图片 1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10846435" y="29106495"/>
          <a:ext cx="1092835" cy="936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414655</xdr:colOff>
      <xdr:row>19</xdr:row>
      <xdr:rowOff>74930</xdr:rowOff>
    </xdr:from>
    <xdr:to>
      <xdr:col>7</xdr:col>
      <xdr:colOff>1386205</xdr:colOff>
      <xdr:row>19</xdr:row>
      <xdr:rowOff>757555</xdr:rowOff>
    </xdr:to>
    <xdr:pic>
      <xdr:nvPicPr>
        <xdr:cNvPr id="27" name="ID_DF76C30F07774AC5AB414284CE7607F0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10958830" y="22976205"/>
          <a:ext cx="971550" cy="682625"/>
        </a:xfrm>
        <a:prstGeom prst="round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424180</xdr:colOff>
      <xdr:row>20</xdr:row>
      <xdr:rowOff>45085</xdr:rowOff>
    </xdr:from>
    <xdr:to>
      <xdr:col>7</xdr:col>
      <xdr:colOff>1410970</xdr:colOff>
      <xdr:row>20</xdr:row>
      <xdr:rowOff>737870</xdr:rowOff>
    </xdr:to>
    <xdr:pic>
      <xdr:nvPicPr>
        <xdr:cNvPr id="28" name="ID_381ABE35449C4F1C9DAD87E0DBCA805B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10968355" y="23735030"/>
          <a:ext cx="986790" cy="692785"/>
        </a:xfrm>
        <a:prstGeom prst="round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433705</xdr:colOff>
      <xdr:row>21</xdr:row>
      <xdr:rowOff>24765</xdr:rowOff>
    </xdr:from>
    <xdr:to>
      <xdr:col>7</xdr:col>
      <xdr:colOff>1423035</xdr:colOff>
      <xdr:row>21</xdr:row>
      <xdr:rowOff>754380</xdr:rowOff>
    </xdr:to>
    <xdr:pic>
      <xdr:nvPicPr>
        <xdr:cNvPr id="29" name="ID_B32D6BE8CD3C422EBFE9FAA15BAFAD8B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10977880" y="24503380"/>
          <a:ext cx="989330" cy="729615"/>
        </a:xfrm>
        <a:prstGeom prst="round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415290</xdr:colOff>
      <xdr:row>22</xdr:row>
      <xdr:rowOff>37465</xdr:rowOff>
    </xdr:from>
    <xdr:to>
      <xdr:col>7</xdr:col>
      <xdr:colOff>1386840</xdr:colOff>
      <xdr:row>22</xdr:row>
      <xdr:rowOff>763270</xdr:rowOff>
    </xdr:to>
    <xdr:pic>
      <xdr:nvPicPr>
        <xdr:cNvPr id="30" name="ID_CA2E2AC84D5B46FEB4AC2B7654D9EE9D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10959465" y="25304750"/>
          <a:ext cx="971550" cy="725805"/>
        </a:xfrm>
        <a:prstGeom prst="round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421640</xdr:colOff>
      <xdr:row>23</xdr:row>
      <xdr:rowOff>30480</xdr:rowOff>
    </xdr:from>
    <xdr:to>
      <xdr:col>7</xdr:col>
      <xdr:colOff>1410970</xdr:colOff>
      <xdr:row>23</xdr:row>
      <xdr:rowOff>751840</xdr:rowOff>
    </xdr:to>
    <xdr:pic>
      <xdr:nvPicPr>
        <xdr:cNvPr id="31" name="ID_53F13B2028754D06B112573961180518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10965815" y="26086435"/>
          <a:ext cx="989330" cy="721360"/>
        </a:xfrm>
        <a:prstGeom prst="round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403225</xdr:colOff>
      <xdr:row>24</xdr:row>
      <xdr:rowOff>11430</xdr:rowOff>
    </xdr:from>
    <xdr:to>
      <xdr:col>7</xdr:col>
      <xdr:colOff>1490980</xdr:colOff>
      <xdr:row>24</xdr:row>
      <xdr:rowOff>756285</xdr:rowOff>
    </xdr:to>
    <xdr:pic>
      <xdr:nvPicPr>
        <xdr:cNvPr id="32" name="ID_C7E793D7C6C6413E88D7A61275DDB282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10947400" y="26856055"/>
          <a:ext cx="1087755" cy="744855"/>
        </a:xfrm>
        <a:prstGeom prst="round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364490</xdr:colOff>
      <xdr:row>30</xdr:row>
      <xdr:rowOff>26035</xdr:rowOff>
    </xdr:from>
    <xdr:to>
      <xdr:col>7</xdr:col>
      <xdr:colOff>1440815</xdr:colOff>
      <xdr:row>30</xdr:row>
      <xdr:rowOff>746760</xdr:rowOff>
    </xdr:to>
    <xdr:pic>
      <xdr:nvPicPr>
        <xdr:cNvPr id="33" name="图片 3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>
          <a:off x="10908665" y="33244155"/>
          <a:ext cx="1076325" cy="720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398145</xdr:colOff>
      <xdr:row>31</xdr:row>
      <xdr:rowOff>182245</xdr:rowOff>
    </xdr:from>
    <xdr:to>
      <xdr:col>7</xdr:col>
      <xdr:colOff>1376045</xdr:colOff>
      <xdr:row>31</xdr:row>
      <xdr:rowOff>1014095</xdr:rowOff>
    </xdr:to>
    <xdr:pic>
      <xdr:nvPicPr>
        <xdr:cNvPr id="34" name="图片 25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10942320" y="34200465"/>
          <a:ext cx="977900" cy="831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582295</xdr:colOff>
      <xdr:row>34</xdr:row>
      <xdr:rowOff>47625</xdr:rowOff>
    </xdr:from>
    <xdr:to>
      <xdr:col>7</xdr:col>
      <xdr:colOff>1204595</xdr:colOff>
      <xdr:row>34</xdr:row>
      <xdr:rowOff>682625</xdr:rowOff>
    </xdr:to>
    <xdr:pic>
      <xdr:nvPicPr>
        <xdr:cNvPr id="35" name="图片 21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11126470" y="38703250"/>
          <a:ext cx="622300" cy="63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575310</xdr:colOff>
      <xdr:row>35</xdr:row>
      <xdr:rowOff>207645</xdr:rowOff>
    </xdr:from>
    <xdr:to>
      <xdr:col>7</xdr:col>
      <xdr:colOff>1234440</xdr:colOff>
      <xdr:row>35</xdr:row>
      <xdr:rowOff>806450</xdr:rowOff>
    </xdr:to>
    <xdr:pic>
      <xdr:nvPicPr>
        <xdr:cNvPr id="36" name="图片 22"/>
        <xdr:cNvPicPr>
          <a:picLocks noChangeAspect="1"/>
        </xdr:cNvPicPr>
      </xdr:nvPicPr>
      <xdr:blipFill>
        <a:blip r:embed="rId33" cstate="print"/>
        <a:stretch>
          <a:fillRect/>
        </a:stretch>
      </xdr:blipFill>
      <xdr:spPr>
        <a:xfrm>
          <a:off x="11119485" y="39587170"/>
          <a:ext cx="659130" cy="598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31750</xdr:colOff>
      <xdr:row>32</xdr:row>
      <xdr:rowOff>212725</xdr:rowOff>
    </xdr:from>
    <xdr:to>
      <xdr:col>7</xdr:col>
      <xdr:colOff>1726565</xdr:colOff>
      <xdr:row>32</xdr:row>
      <xdr:rowOff>1318895</xdr:rowOff>
    </xdr:to>
    <xdr:pic>
      <xdr:nvPicPr>
        <xdr:cNvPr id="37" name="图片 36"/>
        <xdr:cNvPicPr>
          <a:picLocks noChangeAspect="1"/>
        </xdr:cNvPicPr>
      </xdr:nvPicPr>
      <xdr:blipFill>
        <a:blip r:embed="rId34" cstate="print"/>
        <a:stretch>
          <a:fillRect/>
        </a:stretch>
      </xdr:blipFill>
      <xdr:spPr>
        <a:xfrm>
          <a:off x="10575925" y="35538410"/>
          <a:ext cx="1694815" cy="11061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zoomScale="130" zoomScaleNormal="130" workbookViewId="0">
      <pane ySplit="3" topLeftCell="A28" activePane="bottomLeft" state="frozen"/>
      <selection/>
      <selection pane="bottomLeft" activeCell="C30" sqref="C30"/>
    </sheetView>
  </sheetViews>
  <sheetFormatPr defaultColWidth="10" defaultRowHeight="12" outlineLevelCol="7"/>
  <cols>
    <col min="1" max="1" width="5" style="8" customWidth="1"/>
    <col min="2" max="2" width="10.75" style="8" customWidth="1"/>
    <col min="3" max="3" width="88.125" style="9" customWidth="1"/>
    <col min="4" max="5" width="7.5" style="8" customWidth="1"/>
    <col min="6" max="7" width="9.75" style="8" customWidth="1"/>
    <col min="8" max="8" width="25.625" style="8" customWidth="1"/>
    <col min="9" max="16384" width="10" style="10"/>
  </cols>
  <sheetData>
    <row r="1" ht="48.95" customHeight="1" spans="1:8">
      <c r="B1" s="11" t="s">
        <v>0</v>
      </c>
      <c r="C1" s="11"/>
      <c r="D1" s="11"/>
      <c r="E1" s="11"/>
      <c r="F1" s="11"/>
      <c r="G1" s="11"/>
      <c r="H1" s="11"/>
    </row>
    <row r="2" ht="36" customHeight="1" spans="1:8">
      <c r="A2" s="12" t="s">
        <v>1</v>
      </c>
      <c r="B2" s="12" t="s">
        <v>2</v>
      </c>
      <c r="C2" s="13" t="s">
        <v>3</v>
      </c>
      <c r="D2" s="12" t="s">
        <v>4</v>
      </c>
      <c r="E2" s="12" t="s">
        <v>5</v>
      </c>
      <c r="F2" s="14" t="s">
        <v>6</v>
      </c>
      <c r="G2" s="14" t="s">
        <v>7</v>
      </c>
      <c r="H2" s="12" t="s">
        <v>8</v>
      </c>
    </row>
    <row r="3" customFormat="1" ht="36" customHeight="1" spans="1:8">
      <c r="A3" s="15"/>
      <c r="B3" s="15"/>
      <c r="C3" s="16"/>
      <c r="D3" s="15"/>
      <c r="E3" s="15"/>
      <c r="F3" s="17"/>
      <c r="G3" s="17"/>
      <c r="H3" s="15"/>
    </row>
    <row r="4" ht="165.95" customHeight="1" spans="1:8">
      <c r="A4" s="18">
        <v>1</v>
      </c>
      <c r="B4" s="18" t="s">
        <v>9</v>
      </c>
      <c r="C4" s="19" t="s">
        <v>10</v>
      </c>
      <c r="D4" s="18">
        <v>80</v>
      </c>
      <c r="E4" s="18" t="s">
        <v>11</v>
      </c>
      <c r="F4" s="20">
        <v>680</v>
      </c>
      <c r="G4" s="18">
        <f>D4*F4</f>
        <v>54400</v>
      </c>
      <c r="H4" s="18"/>
    </row>
    <row r="5" ht="110.1" customHeight="1" spans="1:8">
      <c r="A5" s="18">
        <v>2</v>
      </c>
      <c r="B5" s="18" t="s">
        <v>12</v>
      </c>
      <c r="C5" s="21" t="s">
        <v>13</v>
      </c>
      <c r="D5" s="18">
        <v>65</v>
      </c>
      <c r="E5" s="18" t="s">
        <v>11</v>
      </c>
      <c r="F5" s="20">
        <v>580</v>
      </c>
      <c r="G5" s="18">
        <f t="shared" ref="G5:G36" si="0">D5*F5</f>
        <v>37700</v>
      </c>
      <c r="H5" s="18"/>
    </row>
    <row r="6" ht="159" customHeight="1" spans="1:8">
      <c r="A6" s="18">
        <v>3</v>
      </c>
      <c r="B6" s="18" t="s">
        <v>14</v>
      </c>
      <c r="C6" s="19" t="s">
        <v>15</v>
      </c>
      <c r="D6" s="18">
        <v>640</v>
      </c>
      <c r="E6" s="18" t="s">
        <v>16</v>
      </c>
      <c r="F6" s="18">
        <v>180</v>
      </c>
      <c r="G6" s="18">
        <f t="shared" si="0"/>
        <v>115200</v>
      </c>
      <c r="H6" s="18"/>
    </row>
    <row r="7" ht="128.1" customHeight="1" spans="1:8">
      <c r="A7" s="18">
        <v>4</v>
      </c>
      <c r="B7" s="18" t="s">
        <v>17</v>
      </c>
      <c r="C7" s="22" t="s">
        <v>18</v>
      </c>
      <c r="D7" s="18">
        <v>400</v>
      </c>
      <c r="E7" s="18" t="s">
        <v>11</v>
      </c>
      <c r="F7" s="20">
        <v>750</v>
      </c>
      <c r="G7" s="18">
        <f t="shared" si="0"/>
        <v>300000</v>
      </c>
      <c r="H7" s="18"/>
    </row>
    <row r="8" ht="93" customHeight="1" spans="1:8">
      <c r="A8" s="18">
        <v>5</v>
      </c>
      <c r="B8" s="23" t="s">
        <v>19</v>
      </c>
      <c r="C8" s="21" t="s">
        <v>20</v>
      </c>
      <c r="D8" s="18">
        <v>45</v>
      </c>
      <c r="E8" s="18" t="s">
        <v>11</v>
      </c>
      <c r="F8" s="20">
        <v>4800</v>
      </c>
      <c r="G8" s="18">
        <f t="shared" si="0"/>
        <v>216000</v>
      </c>
      <c r="H8" s="24"/>
    </row>
    <row r="9" ht="93" customHeight="1" spans="1:8">
      <c r="A9" s="18">
        <v>6</v>
      </c>
      <c r="B9" s="18" t="s">
        <v>21</v>
      </c>
      <c r="C9" s="21" t="s">
        <v>22</v>
      </c>
      <c r="D9" s="18">
        <v>17</v>
      </c>
      <c r="E9" s="18" t="s">
        <v>23</v>
      </c>
      <c r="F9" s="25">
        <v>10400</v>
      </c>
      <c r="G9" s="18">
        <f t="shared" si="0"/>
        <v>176800</v>
      </c>
      <c r="H9" s="18"/>
    </row>
    <row r="10" ht="95.1" customHeight="1" spans="1:8">
      <c r="A10" s="18">
        <v>7</v>
      </c>
      <c r="B10" s="18" t="s">
        <v>24</v>
      </c>
      <c r="C10" s="21" t="s">
        <v>25</v>
      </c>
      <c r="D10" s="23">
        <v>44</v>
      </c>
      <c r="E10" s="18" t="s">
        <v>26</v>
      </c>
      <c r="F10" s="20">
        <v>1300</v>
      </c>
      <c r="G10" s="18">
        <f t="shared" si="0"/>
        <v>57200</v>
      </c>
      <c r="H10" s="26"/>
    </row>
    <row r="11" ht="102.95" customHeight="1" spans="1:8">
      <c r="A11" s="18">
        <v>8</v>
      </c>
      <c r="B11" s="18" t="s">
        <v>27</v>
      </c>
      <c r="C11" s="21" t="s">
        <v>28</v>
      </c>
      <c r="D11" s="18">
        <v>19</v>
      </c>
      <c r="E11" s="18" t="s">
        <v>26</v>
      </c>
      <c r="F11" s="18">
        <v>1500</v>
      </c>
      <c r="G11" s="18">
        <f t="shared" si="0"/>
        <v>28500</v>
      </c>
      <c r="H11" s="18"/>
    </row>
    <row r="12" ht="98.1" customHeight="1" spans="1:8">
      <c r="A12" s="18">
        <v>9</v>
      </c>
      <c r="B12" s="18" t="s">
        <v>29</v>
      </c>
      <c r="C12" s="21" t="s">
        <v>30</v>
      </c>
      <c r="D12" s="18">
        <v>17</v>
      </c>
      <c r="E12" s="18" t="s">
        <v>26</v>
      </c>
      <c r="F12" s="18">
        <v>2000</v>
      </c>
      <c r="G12" s="18">
        <f t="shared" si="0"/>
        <v>34000</v>
      </c>
      <c r="H12" s="18"/>
    </row>
    <row r="13" ht="84" customHeight="1" spans="1:8">
      <c r="A13" s="18">
        <v>10</v>
      </c>
      <c r="B13" s="18" t="s">
        <v>31</v>
      </c>
      <c r="C13" s="19" t="s">
        <v>32</v>
      </c>
      <c r="D13" s="18">
        <v>17</v>
      </c>
      <c r="E13" s="18" t="s">
        <v>26</v>
      </c>
      <c r="F13" s="18">
        <v>1300</v>
      </c>
      <c r="G13" s="18">
        <f t="shared" si="0"/>
        <v>22100</v>
      </c>
      <c r="H13" s="18"/>
    </row>
    <row r="14" ht="105" customHeight="1" spans="1:8">
      <c r="A14" s="18">
        <v>11</v>
      </c>
      <c r="B14" s="18" t="s">
        <v>33</v>
      </c>
      <c r="C14" s="19" t="s">
        <v>34</v>
      </c>
      <c r="D14" s="18">
        <v>19</v>
      </c>
      <c r="E14" s="18" t="s">
        <v>26</v>
      </c>
      <c r="F14" s="18">
        <v>1600</v>
      </c>
      <c r="G14" s="18">
        <f t="shared" si="0"/>
        <v>30400</v>
      </c>
      <c r="H14" s="18"/>
    </row>
    <row r="15" ht="97.9" customHeight="1" spans="1:8">
      <c r="A15" s="18">
        <v>12</v>
      </c>
      <c r="B15" s="23" t="s">
        <v>35</v>
      </c>
      <c r="C15" s="21" t="s">
        <v>36</v>
      </c>
      <c r="D15" s="18">
        <v>17</v>
      </c>
      <c r="E15" s="18" t="s">
        <v>26</v>
      </c>
      <c r="F15" s="20">
        <v>1800</v>
      </c>
      <c r="G15" s="18">
        <f t="shared" si="0"/>
        <v>30600</v>
      </c>
      <c r="H15" s="18"/>
    </row>
    <row r="16" ht="90" customHeight="1" spans="1:8">
      <c r="A16" s="18">
        <v>13</v>
      </c>
      <c r="B16" s="23" t="s">
        <v>37</v>
      </c>
      <c r="C16" s="21" t="s">
        <v>38</v>
      </c>
      <c r="D16" s="18">
        <v>17</v>
      </c>
      <c r="E16" s="18" t="s">
        <v>26</v>
      </c>
      <c r="F16" s="20">
        <v>1400</v>
      </c>
      <c r="G16" s="18">
        <f t="shared" si="0"/>
        <v>23800</v>
      </c>
      <c r="H16" s="18"/>
    </row>
    <row r="17" ht="84" customHeight="1" spans="1:8">
      <c r="A17" s="18">
        <v>14</v>
      </c>
      <c r="B17" s="18" t="s">
        <v>39</v>
      </c>
      <c r="C17" s="21" t="s">
        <v>40</v>
      </c>
      <c r="D17" s="18">
        <v>20</v>
      </c>
      <c r="E17" s="18" t="s">
        <v>26</v>
      </c>
      <c r="F17" s="20">
        <v>950</v>
      </c>
      <c r="G17" s="18">
        <f t="shared" si="0"/>
        <v>19000</v>
      </c>
      <c r="H17" s="18"/>
    </row>
    <row r="18" ht="93" customHeight="1" spans="1:8">
      <c r="A18" s="18">
        <v>15</v>
      </c>
      <c r="B18" s="23" t="s">
        <v>41</v>
      </c>
      <c r="C18" s="21" t="s">
        <v>42</v>
      </c>
      <c r="D18" s="18">
        <v>18</v>
      </c>
      <c r="E18" s="18" t="s">
        <v>26</v>
      </c>
      <c r="F18" s="18">
        <v>4300</v>
      </c>
      <c r="G18" s="18">
        <f t="shared" si="0"/>
        <v>77400</v>
      </c>
      <c r="H18" s="18"/>
    </row>
    <row r="19" ht="83.1" customHeight="1" spans="1:8">
      <c r="A19" s="18">
        <v>16</v>
      </c>
      <c r="B19" s="18" t="s">
        <v>43</v>
      </c>
      <c r="C19" s="19" t="s">
        <v>44</v>
      </c>
      <c r="D19" s="18">
        <v>30</v>
      </c>
      <c r="E19" s="18" t="s">
        <v>26</v>
      </c>
      <c r="F19" s="20">
        <v>1800</v>
      </c>
      <c r="G19" s="18">
        <f t="shared" si="0"/>
        <v>54000</v>
      </c>
      <c r="H19" s="18"/>
    </row>
    <row r="20" s="1" customFormat="1" ht="62.1" customHeight="1" spans="1:8">
      <c r="A20" s="18">
        <v>17</v>
      </c>
      <c r="B20" s="23" t="s">
        <v>45</v>
      </c>
      <c r="C20" s="21" t="s">
        <v>46</v>
      </c>
      <c r="D20" s="23">
        <v>16</v>
      </c>
      <c r="E20" s="23" t="s">
        <v>11</v>
      </c>
      <c r="F20" s="27">
        <v>2800</v>
      </c>
      <c r="G20" s="18">
        <f t="shared" si="0"/>
        <v>44800</v>
      </c>
      <c r="H20" s="23"/>
    </row>
    <row r="21" s="1" customFormat="1" ht="62.1" customHeight="1" spans="1:8">
      <c r="A21" s="18">
        <v>18</v>
      </c>
      <c r="B21" s="23" t="s">
        <v>47</v>
      </c>
      <c r="C21" s="21" t="s">
        <v>48</v>
      </c>
      <c r="D21" s="23">
        <v>32</v>
      </c>
      <c r="E21" s="23" t="s">
        <v>11</v>
      </c>
      <c r="F21" s="27">
        <v>900</v>
      </c>
      <c r="G21" s="18">
        <f t="shared" si="0"/>
        <v>28800</v>
      </c>
      <c r="H21" s="23"/>
    </row>
    <row r="22" s="1" customFormat="1" ht="62.1" customHeight="1" spans="1:8">
      <c r="A22" s="18">
        <v>19</v>
      </c>
      <c r="B22" s="23" t="s">
        <v>49</v>
      </c>
      <c r="C22" s="21" t="s">
        <v>50</v>
      </c>
      <c r="D22" s="23">
        <v>4</v>
      </c>
      <c r="E22" s="23" t="s">
        <v>51</v>
      </c>
      <c r="F22" s="27">
        <v>3500</v>
      </c>
      <c r="G22" s="18">
        <f t="shared" si="0"/>
        <v>14000</v>
      </c>
      <c r="H22" s="23"/>
    </row>
    <row r="23" s="1" customFormat="1" ht="62.1" customHeight="1" spans="1:8">
      <c r="A23" s="18">
        <v>20</v>
      </c>
      <c r="B23" s="23" t="s">
        <v>52</v>
      </c>
      <c r="C23" s="21" t="s">
        <v>53</v>
      </c>
      <c r="D23" s="23">
        <v>6</v>
      </c>
      <c r="E23" s="23" t="s">
        <v>51</v>
      </c>
      <c r="F23" s="27">
        <v>2900</v>
      </c>
      <c r="G23" s="18">
        <f t="shared" si="0"/>
        <v>17400</v>
      </c>
      <c r="H23" s="23"/>
    </row>
    <row r="24" s="1" customFormat="1" ht="62.1" customHeight="1" spans="1:8">
      <c r="A24" s="18">
        <v>21</v>
      </c>
      <c r="B24" s="23" t="s">
        <v>54</v>
      </c>
      <c r="C24" s="21" t="s">
        <v>55</v>
      </c>
      <c r="D24" s="23">
        <v>3</v>
      </c>
      <c r="E24" s="23" t="s">
        <v>51</v>
      </c>
      <c r="F24" s="23">
        <v>1300</v>
      </c>
      <c r="G24" s="18">
        <f t="shared" si="0"/>
        <v>3900</v>
      </c>
      <c r="H24" s="23"/>
    </row>
    <row r="25" s="1" customFormat="1" ht="61.15" customHeight="1" spans="1:8">
      <c r="A25" s="18">
        <v>22</v>
      </c>
      <c r="B25" s="23" t="s">
        <v>56</v>
      </c>
      <c r="C25" s="21" t="s">
        <v>57</v>
      </c>
      <c r="D25" s="23">
        <v>1</v>
      </c>
      <c r="E25" s="23" t="s">
        <v>51</v>
      </c>
      <c r="F25" s="23">
        <v>1280</v>
      </c>
      <c r="G25" s="18">
        <f t="shared" si="0"/>
        <v>1280</v>
      </c>
      <c r="H25" s="23"/>
    </row>
    <row r="26" ht="112.5" customHeight="1" spans="1:8">
      <c r="A26" s="18">
        <v>23</v>
      </c>
      <c r="B26" s="18" t="s">
        <v>58</v>
      </c>
      <c r="C26" s="21" t="s">
        <v>59</v>
      </c>
      <c r="D26" s="18">
        <v>17</v>
      </c>
      <c r="E26" s="18" t="s">
        <v>11</v>
      </c>
      <c r="F26" s="18">
        <v>2000</v>
      </c>
      <c r="G26" s="18">
        <f t="shared" si="0"/>
        <v>34000</v>
      </c>
      <c r="H26" s="18"/>
    </row>
    <row r="27" s="2" customFormat="1" ht="71.1" customHeight="1" spans="1:8">
      <c r="A27" s="18">
        <v>24</v>
      </c>
      <c r="B27" s="18" t="s">
        <v>60</v>
      </c>
      <c r="C27" s="19" t="s">
        <v>61</v>
      </c>
      <c r="D27" s="28">
        <v>1</v>
      </c>
      <c r="E27" s="28" t="s">
        <v>11</v>
      </c>
      <c r="F27" s="29">
        <v>2300</v>
      </c>
      <c r="G27" s="18">
        <f t="shared" si="0"/>
        <v>2300</v>
      </c>
      <c r="H27" s="28"/>
    </row>
    <row r="28" s="3" customFormat="1" ht="75" customHeight="1" spans="1:8">
      <c r="A28" s="18">
        <v>25</v>
      </c>
      <c r="B28" s="18" t="s">
        <v>60</v>
      </c>
      <c r="C28" s="19" t="s">
        <v>62</v>
      </c>
      <c r="D28" s="18">
        <v>1</v>
      </c>
      <c r="E28" s="18" t="s">
        <v>23</v>
      </c>
      <c r="F28" s="28">
        <v>3000</v>
      </c>
      <c r="G28" s="18">
        <f t="shared" si="0"/>
        <v>3000</v>
      </c>
      <c r="H28" s="30"/>
    </row>
    <row r="29" s="4" customFormat="1" ht="92.1" customHeight="1" spans="1:8">
      <c r="A29" s="18">
        <v>26</v>
      </c>
      <c r="B29" s="18" t="s">
        <v>60</v>
      </c>
      <c r="C29" s="19" t="s">
        <v>63</v>
      </c>
      <c r="D29" s="18">
        <v>10</v>
      </c>
      <c r="E29" s="18" t="s">
        <v>11</v>
      </c>
      <c r="F29" s="18">
        <v>3000</v>
      </c>
      <c r="G29" s="18">
        <f t="shared" si="0"/>
        <v>30000</v>
      </c>
      <c r="H29" s="30"/>
    </row>
    <row r="30" s="5" customFormat="1" ht="90" customHeight="1" spans="1:8">
      <c r="A30" s="20">
        <v>27</v>
      </c>
      <c r="B30" s="29" t="s">
        <v>64</v>
      </c>
      <c r="C30" s="31" t="s">
        <v>65</v>
      </c>
      <c r="D30" s="29">
        <v>1</v>
      </c>
      <c r="E30" s="29" t="s">
        <v>11</v>
      </c>
      <c r="F30" s="28">
        <v>10800</v>
      </c>
      <c r="G30" s="20">
        <f t="shared" si="0"/>
        <v>10800</v>
      </c>
      <c r="H30" s="29" t="e">
        <f>SUM(#REF!)</f>
        <v>#REF!</v>
      </c>
    </row>
    <row r="31" s="3" customFormat="1" ht="63" customHeight="1" spans="1:8">
      <c r="A31" s="18">
        <v>28</v>
      </c>
      <c r="B31" s="30" t="s">
        <v>66</v>
      </c>
      <c r="C31" s="21" t="s">
        <v>67</v>
      </c>
      <c r="D31" s="30">
        <v>24</v>
      </c>
      <c r="E31" s="30" t="s">
        <v>16</v>
      </c>
      <c r="F31" s="30">
        <v>456</v>
      </c>
      <c r="G31" s="18">
        <f t="shared" si="0"/>
        <v>10944</v>
      </c>
      <c r="H31" s="30"/>
    </row>
    <row r="32" s="6" customFormat="1" ht="102.95" customHeight="1" spans="1:8">
      <c r="A32" s="18">
        <v>29</v>
      </c>
      <c r="B32" s="28" t="s">
        <v>68</v>
      </c>
      <c r="C32" s="21" t="s">
        <v>69</v>
      </c>
      <c r="D32" s="28">
        <v>30</v>
      </c>
      <c r="E32" s="28" t="s">
        <v>11</v>
      </c>
      <c r="F32" s="28">
        <v>576</v>
      </c>
      <c r="G32" s="18">
        <f t="shared" si="0"/>
        <v>17280</v>
      </c>
      <c r="H32" s="28" t="e">
        <f>SUM(#REF!)</f>
        <v>#REF!</v>
      </c>
    </row>
    <row r="33" s="3" customFormat="1" ht="170.1" customHeight="1" spans="1:8">
      <c r="A33" s="18">
        <v>30</v>
      </c>
      <c r="B33" s="32" t="s">
        <v>70</v>
      </c>
      <c r="C33" s="21" t="s">
        <v>71</v>
      </c>
      <c r="D33" s="30">
        <v>2</v>
      </c>
      <c r="E33" s="30" t="s">
        <v>23</v>
      </c>
      <c r="F33" s="33">
        <v>6500</v>
      </c>
      <c r="G33" s="18">
        <f t="shared" si="0"/>
        <v>13000</v>
      </c>
      <c r="H33" s="30"/>
    </row>
    <row r="34" ht="92.1" customHeight="1" spans="1:8">
      <c r="A34" s="18">
        <v>31</v>
      </c>
      <c r="B34" s="18" t="s">
        <v>72</v>
      </c>
      <c r="C34" s="19" t="s">
        <v>73</v>
      </c>
      <c r="D34" s="18">
        <v>25</v>
      </c>
      <c r="E34" s="18" t="s">
        <v>26</v>
      </c>
      <c r="F34" s="20">
        <v>986</v>
      </c>
      <c r="G34" s="18">
        <f t="shared" si="0"/>
        <v>24650</v>
      </c>
      <c r="H34" s="18"/>
    </row>
    <row r="35" ht="57" customHeight="1" spans="1:8">
      <c r="A35" s="18">
        <v>32</v>
      </c>
      <c r="B35" s="23" t="s">
        <v>74</v>
      </c>
      <c r="C35" s="21" t="s">
        <v>75</v>
      </c>
      <c r="D35" s="23">
        <v>20</v>
      </c>
      <c r="E35" s="23" t="s">
        <v>26</v>
      </c>
      <c r="F35" s="27">
        <v>450</v>
      </c>
      <c r="G35" s="18">
        <f t="shared" si="0"/>
        <v>9000</v>
      </c>
      <c r="H35" s="23"/>
    </row>
    <row r="36" ht="66" customHeight="1" spans="1:8">
      <c r="A36" s="18">
        <v>33</v>
      </c>
      <c r="B36" s="23" t="s">
        <v>74</v>
      </c>
      <c r="C36" s="21" t="s">
        <v>76</v>
      </c>
      <c r="D36" s="23">
        <v>20</v>
      </c>
      <c r="E36" s="23" t="s">
        <v>26</v>
      </c>
      <c r="F36" s="27">
        <v>450</v>
      </c>
      <c r="G36" s="18">
        <f t="shared" si="0"/>
        <v>9000</v>
      </c>
      <c r="H36" s="23"/>
    </row>
    <row r="37" s="7" customFormat="1" ht="42.95" customHeight="1" spans="1:8">
      <c r="A37" s="34">
        <v>34</v>
      </c>
      <c r="B37" s="35" t="s">
        <v>77</v>
      </c>
      <c r="C37" s="35"/>
      <c r="D37" s="36"/>
      <c r="E37" s="36"/>
      <c r="F37" s="37"/>
      <c r="G37" s="38">
        <f>SUM(G4:G36)</f>
        <v>1551254</v>
      </c>
      <c r="H37" s="39"/>
    </row>
  </sheetData>
  <mergeCells count="10">
    <mergeCell ref="B1:H1"/>
    <mergeCell ref="B37:C37"/>
    <mergeCell ref="A2:A3"/>
    <mergeCell ref="B2:B3"/>
    <mergeCell ref="C2:C3"/>
    <mergeCell ref="D2:D3"/>
    <mergeCell ref="E2:E3"/>
    <mergeCell ref="F2:F3"/>
    <mergeCell ref="G2:G3"/>
    <mergeCell ref="H2:H3"/>
  </mergeCells>
  <pageMargins left="0.75" right="0.75" top="0.275" bottom="0.0388888888888889" header="0.5" footer="0.0388888888888889"/>
  <pageSetup paperSize="9" scale="68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办公家具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</dc:creator>
  <cp:lastModifiedBy>天er</cp:lastModifiedBy>
  <dcterms:created xsi:type="dcterms:W3CDTF">2025-11-06T07:43:00Z</dcterms:created>
  <dcterms:modified xsi:type="dcterms:W3CDTF">2026-03-05T10:19:07Z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2BAEFE51D18C49DC98805475A77EEFC6_13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